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21\Variables adicionales\Resultados\"/>
    </mc:Choice>
  </mc:AlternateContent>
  <xr:revisionPtr revIDLastSave="0" documentId="13_ncr:1_{BFC8DA1D-E06B-42E0-9380-002F27865931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430" i="65" l="1"/>
  <c r="D407" i="65"/>
  <c r="D207" i="65"/>
  <c r="D159" i="65"/>
  <c r="D109" i="65"/>
  <c r="D56" i="65"/>
  <c r="D30" i="65"/>
  <c r="D1" i="65"/>
  <c r="D433" i="64"/>
  <c r="D408" i="64"/>
  <c r="D208" i="64"/>
  <c r="D160" i="64"/>
  <c r="D110" i="64"/>
  <c r="D56" i="64"/>
  <c r="D30" i="64"/>
  <c r="D1" i="64"/>
  <c r="D431" i="63"/>
  <c r="D407" i="63"/>
  <c r="D208" i="63"/>
  <c r="D160" i="63"/>
  <c r="D110" i="63"/>
  <c r="D56" i="63"/>
  <c r="D30" i="63"/>
  <c r="D1" i="63"/>
  <c r="D433" i="62"/>
  <c r="D408" i="62"/>
  <c r="D208" i="62"/>
  <c r="D160" i="62"/>
  <c r="D110" i="62"/>
  <c r="D56" i="62"/>
  <c r="D30" i="62"/>
  <c r="D1" i="62"/>
  <c r="D433" i="61"/>
  <c r="D408" i="61"/>
  <c r="D208" i="61"/>
  <c r="D160" i="61"/>
  <c r="D110" i="61"/>
  <c r="D56" i="61"/>
  <c r="D30" i="61"/>
  <c r="D1" i="61"/>
  <c r="D433" i="60"/>
  <c r="D408" i="60"/>
  <c r="D208" i="60"/>
  <c r="D160" i="60"/>
  <c r="D110" i="60"/>
  <c r="D56" i="60"/>
  <c r="D30" i="60"/>
  <c r="D1" i="60"/>
  <c r="D405" i="59"/>
  <c r="D386" i="59"/>
  <c r="D202" i="59"/>
  <c r="D154" i="59"/>
  <c r="D104" i="59"/>
  <c r="D55" i="59"/>
  <c r="D30" i="59"/>
  <c r="D1" i="59"/>
  <c r="D433" i="58"/>
  <c r="D408" i="58"/>
  <c r="D208" i="58"/>
  <c r="D160" i="58"/>
  <c r="D110" i="58"/>
  <c r="D56" i="58"/>
  <c r="D30" i="58"/>
  <c r="D1" i="58"/>
  <c r="D423" i="57"/>
  <c r="D402" i="57"/>
  <c r="D207" i="57"/>
  <c r="D159" i="57"/>
  <c r="D109" i="57"/>
  <c r="D56" i="57"/>
  <c r="D30" i="57"/>
  <c r="D1" i="57"/>
  <c r="D411" i="56"/>
  <c r="D390" i="56"/>
  <c r="D201" i="56"/>
  <c r="D153" i="56"/>
  <c r="D104" i="56"/>
  <c r="D56" i="56"/>
  <c r="D30" i="56"/>
  <c r="D1" i="56"/>
  <c r="D433" i="55"/>
  <c r="D408" i="55"/>
  <c r="D208" i="55"/>
  <c r="D160" i="55"/>
  <c r="D110" i="55"/>
  <c r="D56" i="55"/>
  <c r="D30" i="55"/>
  <c r="D1" i="55"/>
  <c r="K430" i="54"/>
  <c r="K406" i="54"/>
  <c r="K208" i="54"/>
  <c r="K160" i="54"/>
  <c r="K110" i="54"/>
  <c r="K56" i="54"/>
  <c r="K30" i="54"/>
  <c r="K1" i="54"/>
  <c r="K379" i="53"/>
  <c r="K360" i="53"/>
  <c r="K196" i="53"/>
  <c r="K148" i="53"/>
  <c r="K99" i="53"/>
  <c r="K55" i="53"/>
  <c r="K30" i="53"/>
  <c r="K1" i="53"/>
  <c r="K410" i="52"/>
  <c r="K387" i="52"/>
  <c r="K204" i="52"/>
  <c r="K157" i="52"/>
  <c r="K108" i="52"/>
  <c r="K56" i="52"/>
  <c r="K30" i="52"/>
  <c r="K1" i="52"/>
  <c r="K433" i="51"/>
  <c r="K408" i="51"/>
  <c r="K208" i="51"/>
  <c r="K160" i="51"/>
  <c r="K110" i="51"/>
  <c r="K56" i="51"/>
  <c r="K30" i="51"/>
  <c r="K1" i="51"/>
  <c r="G434" i="50"/>
  <c r="G408" i="50"/>
  <c r="G208" i="50"/>
  <c r="G160" i="50"/>
  <c r="G110" i="50"/>
  <c r="G56" i="50"/>
  <c r="G30" i="50"/>
  <c r="G1" i="50"/>
  <c r="G434" i="49"/>
  <c r="G408" i="49"/>
  <c r="G208" i="49"/>
  <c r="G160" i="49"/>
  <c r="G110" i="49"/>
  <c r="G56" i="49"/>
  <c r="G30" i="49"/>
  <c r="G1" i="49"/>
  <c r="G434" i="48"/>
  <c r="G408" i="48"/>
  <c r="G208" i="48"/>
  <c r="G160" i="48"/>
  <c r="G110" i="48"/>
  <c r="G56" i="48"/>
  <c r="G30" i="48"/>
  <c r="G1" i="48"/>
  <c r="K433" i="47"/>
  <c r="K408" i="47"/>
  <c r="K208" i="47"/>
  <c r="K160" i="47"/>
  <c r="K110" i="47"/>
  <c r="K56" i="47"/>
  <c r="K30" i="47"/>
  <c r="K1" i="47"/>
  <c r="G433" i="46"/>
  <c r="G408" i="46"/>
  <c r="G208" i="46"/>
  <c r="G160" i="46"/>
  <c r="G110" i="46"/>
  <c r="G56" i="46"/>
  <c r="G30" i="46"/>
  <c r="G1" i="46"/>
  <c r="G433" i="45"/>
  <c r="G408" i="45"/>
  <c r="G208" i="45"/>
  <c r="G160" i="45"/>
  <c r="G110" i="45"/>
  <c r="G56" i="45"/>
  <c r="G30" i="45"/>
  <c r="G1" i="45"/>
  <c r="G433" i="44"/>
  <c r="G408" i="44"/>
  <c r="G208" i="44"/>
  <c r="G160" i="44"/>
  <c r="G110" i="44"/>
  <c r="G56" i="44"/>
  <c r="G30" i="44"/>
  <c r="G1" i="44"/>
  <c r="G433" i="43"/>
  <c r="G408" i="43"/>
  <c r="G208" i="43"/>
  <c r="G160" i="43"/>
  <c r="G110" i="43"/>
  <c r="G56" i="43"/>
  <c r="G30" i="43"/>
  <c r="G1" i="43"/>
  <c r="G433" i="42"/>
  <c r="G408" i="42"/>
  <c r="G208" i="42"/>
  <c r="G160" i="42"/>
  <c r="G110" i="42"/>
  <c r="G56" i="42"/>
  <c r="G30" i="42"/>
  <c r="G1" i="42"/>
  <c r="G433" i="41"/>
  <c r="G408" i="41"/>
  <c r="G208" i="41"/>
  <c r="G160" i="41"/>
  <c r="G110" i="41"/>
  <c r="G56" i="41"/>
  <c r="G30" i="41"/>
  <c r="G1" i="41"/>
  <c r="G433" i="40"/>
  <c r="G408" i="40"/>
  <c r="G208" i="40"/>
  <c r="G160" i="40"/>
  <c r="G110" i="40"/>
  <c r="G56" i="40"/>
  <c r="G30" i="40"/>
  <c r="G1" i="40"/>
  <c r="G433" i="39"/>
  <c r="G408" i="39"/>
  <c r="G208" i="39"/>
  <c r="G160" i="39"/>
  <c r="G110" i="39"/>
  <c r="G56" i="39"/>
  <c r="G30" i="39"/>
  <c r="G1" i="39"/>
  <c r="G433" i="38"/>
  <c r="G408" i="38"/>
  <c r="G208" i="38"/>
  <c r="G160" i="38"/>
  <c r="G110" i="38"/>
  <c r="G56" i="38"/>
  <c r="G30" i="38"/>
  <c r="G1" i="38"/>
  <c r="G433" i="37"/>
  <c r="G408" i="37"/>
  <c r="G208" i="37"/>
  <c r="G160" i="37"/>
  <c r="G110" i="37"/>
  <c r="G56" i="37"/>
  <c r="G30" i="37"/>
  <c r="G1" i="37"/>
  <c r="G433" i="36"/>
  <c r="G408" i="36"/>
  <c r="G208" i="36"/>
  <c r="G160" i="36"/>
  <c r="G110" i="36"/>
  <c r="G56" i="36"/>
  <c r="G30" i="36"/>
  <c r="G1" i="36"/>
  <c r="G433" i="35"/>
  <c r="G408" i="35"/>
  <c r="G208" i="35"/>
  <c r="G160" i="35"/>
  <c r="G110" i="35"/>
  <c r="G56" i="35"/>
  <c r="G30" i="35"/>
  <c r="G1" i="35"/>
  <c r="G433" i="34"/>
  <c r="G408" i="34"/>
  <c r="G208" i="34"/>
  <c r="G160" i="34"/>
  <c r="G110" i="34"/>
  <c r="G56" i="34"/>
  <c r="G30" i="34"/>
  <c r="G1" i="34"/>
  <c r="G433" i="33"/>
  <c r="G408" i="33"/>
  <c r="G208" i="33"/>
  <c r="G160" i="33"/>
  <c r="G110" i="33"/>
  <c r="G56" i="33"/>
  <c r="G30" i="33"/>
  <c r="G1" i="33"/>
  <c r="G433" i="32"/>
  <c r="G408" i="32"/>
  <c r="G208" i="32"/>
  <c r="G160" i="32"/>
  <c r="G110" i="32"/>
  <c r="G56" i="32"/>
  <c r="G30" i="32"/>
  <c r="G1" i="32"/>
  <c r="G434" i="31"/>
  <c r="G408" i="31"/>
  <c r="G208" i="31"/>
  <c r="G160" i="31"/>
  <c r="G110" i="31"/>
  <c r="G56" i="31"/>
  <c r="G30" i="31"/>
  <c r="G1" i="31"/>
  <c r="G433" i="30"/>
  <c r="G408" i="30"/>
  <c r="G208" i="30"/>
  <c r="G160" i="30"/>
  <c r="G110" i="30"/>
  <c r="G56" i="30"/>
  <c r="G30" i="30"/>
  <c r="G1" i="30"/>
  <c r="G433" i="29"/>
  <c r="G408" i="29"/>
  <c r="G208" i="29"/>
  <c r="G160" i="29"/>
  <c r="G110" i="29"/>
  <c r="G56" i="29"/>
  <c r="G30" i="29"/>
  <c r="G1" i="29"/>
  <c r="G433" i="28"/>
  <c r="G408" i="28"/>
  <c r="G208" i="28"/>
  <c r="G160" i="28"/>
  <c r="G110" i="28"/>
  <c r="G56" i="28"/>
  <c r="G30" i="28"/>
  <c r="G1" i="28"/>
  <c r="G433" i="27"/>
  <c r="G408" i="27"/>
  <c r="G208" i="27"/>
  <c r="G160" i="27"/>
  <c r="G110" i="27"/>
  <c r="G56" i="27"/>
  <c r="G30" i="27"/>
  <c r="G1" i="27"/>
  <c r="G433" i="26"/>
  <c r="G408" i="26"/>
  <c r="G208" i="26"/>
  <c r="G160" i="26"/>
  <c r="G110" i="26"/>
  <c r="G56" i="26"/>
  <c r="G30" i="26"/>
  <c r="G1" i="26"/>
  <c r="G433" i="25"/>
  <c r="G408" i="25"/>
  <c r="G208" i="25"/>
  <c r="G160" i="25"/>
  <c r="G110" i="25"/>
  <c r="G56" i="25"/>
  <c r="G30" i="25"/>
  <c r="G1" i="25"/>
  <c r="G433" i="24"/>
  <c r="G408" i="24"/>
  <c r="G208" i="24"/>
  <c r="G160" i="24"/>
  <c r="G110" i="24"/>
  <c r="G56" i="24"/>
  <c r="G30" i="24"/>
  <c r="G1" i="24"/>
  <c r="G433" i="23"/>
  <c r="G408" i="23"/>
  <c r="G208" i="23"/>
  <c r="G160" i="23"/>
  <c r="G110" i="23"/>
  <c r="G56" i="23"/>
  <c r="G30" i="23"/>
  <c r="G1" i="23"/>
  <c r="G433" i="22"/>
  <c r="G408" i="22"/>
  <c r="G208" i="22"/>
  <c r="G160" i="22"/>
  <c r="G110" i="22"/>
  <c r="G56" i="22"/>
  <c r="G30" i="22"/>
  <c r="G1" i="22"/>
  <c r="G433" i="21"/>
  <c r="G408" i="21"/>
  <c r="G208" i="21"/>
  <c r="G160" i="21"/>
  <c r="G110" i="21"/>
  <c r="G56" i="21"/>
  <c r="G30" i="21"/>
  <c r="G1" i="21"/>
  <c r="G433" i="20"/>
  <c r="G408" i="20"/>
  <c r="G208" i="20"/>
  <c r="G160" i="20"/>
  <c r="G110" i="20"/>
  <c r="G56" i="20"/>
  <c r="G30" i="20"/>
  <c r="G1" i="20"/>
  <c r="G433" i="19"/>
  <c r="G408" i="19"/>
  <c r="G208" i="19"/>
  <c r="G160" i="19"/>
  <c r="G110" i="19"/>
  <c r="G56" i="19"/>
  <c r="G30" i="19"/>
  <c r="G1" i="19"/>
  <c r="G433" i="18"/>
  <c r="G408" i="18"/>
  <c r="G208" i="18"/>
  <c r="G160" i="18"/>
  <c r="G110" i="18"/>
  <c r="G56" i="18"/>
  <c r="G30" i="18"/>
  <c r="G1" i="18"/>
  <c r="G433" i="17"/>
  <c r="G408" i="17"/>
  <c r="G208" i="17"/>
  <c r="G160" i="17"/>
  <c r="G110" i="17"/>
  <c r="G56" i="17"/>
  <c r="G30" i="17"/>
  <c r="G1" i="17"/>
  <c r="D433" i="16"/>
  <c r="D408" i="16"/>
  <c r="D208" i="16"/>
  <c r="D160" i="16"/>
  <c r="D110" i="16"/>
  <c r="D56" i="16"/>
  <c r="D30" i="16"/>
  <c r="D1" i="16"/>
  <c r="G434" i="15"/>
  <c r="G408" i="15"/>
  <c r="G208" i="15"/>
  <c r="G160" i="15"/>
  <c r="G110" i="15"/>
  <c r="G56" i="15"/>
  <c r="G30" i="15"/>
  <c r="G1" i="15"/>
  <c r="G434" i="14"/>
  <c r="G408" i="14"/>
  <c r="G208" i="14"/>
  <c r="G160" i="14"/>
  <c r="G110" i="14"/>
  <c r="G56" i="14"/>
  <c r="G30" i="14"/>
  <c r="G1" i="14"/>
  <c r="G433" i="13"/>
  <c r="G408" i="13"/>
  <c r="G208" i="13"/>
  <c r="G160" i="13"/>
  <c r="G110" i="13"/>
  <c r="G56" i="13"/>
  <c r="G30" i="13"/>
  <c r="G1" i="13"/>
  <c r="G434" i="12"/>
  <c r="G408" i="12"/>
  <c r="G208" i="12"/>
  <c r="G160" i="12"/>
  <c r="G110" i="12"/>
  <c r="G56" i="12"/>
  <c r="G30" i="12"/>
  <c r="G1" i="12"/>
  <c r="G434" i="11"/>
  <c r="G408" i="11"/>
  <c r="G208" i="11"/>
  <c r="G160" i="11"/>
  <c r="G110" i="11"/>
  <c r="G56" i="11"/>
  <c r="G30" i="11"/>
  <c r="G1" i="11"/>
  <c r="G434" i="10"/>
  <c r="G408" i="10"/>
  <c r="G208" i="10"/>
  <c r="G160" i="10"/>
  <c r="G110" i="10"/>
  <c r="G56" i="10"/>
  <c r="G30" i="10"/>
  <c r="G1" i="10"/>
  <c r="L433" i="9"/>
  <c r="L408" i="9"/>
  <c r="L208" i="9"/>
  <c r="L160" i="9"/>
  <c r="L110" i="9"/>
  <c r="L56" i="9"/>
  <c r="L30" i="9"/>
  <c r="L1" i="9"/>
  <c r="L434" i="8"/>
  <c r="L408" i="8"/>
  <c r="L208" i="8"/>
  <c r="L160" i="8"/>
  <c r="L110" i="8"/>
  <c r="L56" i="8"/>
  <c r="L30" i="8"/>
  <c r="L1" i="8"/>
  <c r="L434" i="7"/>
  <c r="L408" i="7"/>
  <c r="L208" i="7"/>
  <c r="L160" i="7"/>
  <c r="L110" i="7"/>
  <c r="L56" i="7"/>
  <c r="L30" i="7"/>
  <c r="L1" i="7"/>
  <c r="K434" i="6"/>
  <c r="K408" i="6"/>
  <c r="K208" i="6"/>
  <c r="K160" i="6"/>
  <c r="K110" i="6"/>
  <c r="K56" i="6"/>
  <c r="K30" i="6"/>
  <c r="K1" i="6"/>
  <c r="L434" i="5"/>
  <c r="L408" i="5"/>
  <c r="L208" i="5"/>
  <c r="L160" i="5"/>
  <c r="L110" i="5"/>
  <c r="L56" i="5"/>
  <c r="L30" i="5"/>
  <c r="L1" i="5"/>
  <c r="D434" i="4"/>
  <c r="D408" i="4"/>
  <c r="D208" i="4"/>
  <c r="D160" i="4"/>
  <c r="D110" i="4"/>
  <c r="D56" i="4"/>
  <c r="D30" i="4"/>
  <c r="D1" i="4"/>
  <c r="D433" i="3"/>
  <c r="D408" i="3"/>
  <c r="D208" i="3"/>
  <c r="D160" i="3"/>
  <c r="D110" i="3"/>
  <c r="D56" i="3"/>
  <c r="D30" i="3"/>
  <c r="D1" i="3"/>
  <c r="D433" i="2"/>
  <c r="D408" i="2"/>
  <c r="D208" i="2"/>
  <c r="D160" i="2"/>
  <c r="D110" i="2"/>
  <c r="D56" i="2"/>
  <c r="D30" i="2"/>
  <c r="D1" i="2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</calcChain>
</file>

<file path=xl/sharedStrings.xml><?xml version="1.0" encoding="utf-8"?>
<sst xmlns="http://schemas.openxmlformats.org/spreadsheetml/2006/main" count="76991" uniqueCount="1037">
  <si>
    <t>Encuesta Multipropósito 2021: Resultados por pregunta</t>
  </si>
  <si>
    <t>Indice</t>
  </si>
  <si>
    <t>Numero total de viviendas por zona geográfica, cruzando según el personas en condición de discapacidad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</si>
  <si>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</si>
  <si>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</si>
  <si>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</si>
  <si>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leer el formulario de la encuesta 2021.</t>
  </si>
  <si>
    <t/>
  </si>
  <si>
    <t>Viviendas según zona geográfica - Bogotá</t>
  </si>
  <si>
    <t>Codigo</t>
  </si>
  <si>
    <t>Municipio</t>
  </si>
  <si>
    <t>Condición_discapacidad</t>
  </si>
  <si>
    <t>Total.Viviendas</t>
  </si>
  <si>
    <t>11001</t>
  </si>
  <si>
    <t>Bogotá</t>
  </si>
  <si>
    <t>1. Persona con discapacidad</t>
  </si>
  <si>
    <t>2. Persona sin discapacidad</t>
  </si>
  <si>
    <t>Bogotá rural</t>
  </si>
  <si>
    <t>Bogotá urbano</t>
  </si>
  <si>
    <t>*Datos expandidos con base en las proyecciones de población, calculadas a partir del Censo Nacional de población y Vivienda 2018</t>
  </si>
  <si>
    <t>Fuente: DANE y SDP - Encuesta Multipropósito 2021. Cálculos: SDP-Dirección de Información y Estadística. Fecha de cálculo 2023-07-26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</si>
  <si>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</si>
  <si>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99, y en el caso de los tiempos de desplazamiento con 999. Para las variables referentes a años cumplidos no se hace ninguna exclusión. Se invita al usuario a consultar las normas de validación y cosistencia para mayor claridad.</t>
  </si>
  <si>
    <t xml:space="preserve"> </t>
  </si>
  <si>
    <t>Viviendas según zona geográfica - Municipios</t>
  </si>
  <si>
    <t>cod</t>
  </si>
  <si>
    <t>25175</t>
  </si>
  <si>
    <t>Chía</t>
  </si>
  <si>
    <t>25214</t>
  </si>
  <si>
    <t>Cota</t>
  </si>
  <si>
    <t>25286</t>
  </si>
  <si>
    <t>Funza</t>
  </si>
  <si>
    <t>25377</t>
  </si>
  <si>
    <t>La Calera</t>
  </si>
  <si>
    <t>25473</t>
  </si>
  <si>
    <t>Mosquera</t>
  </si>
  <si>
    <t>25754</t>
  </si>
  <si>
    <t>Soacha</t>
  </si>
  <si>
    <t>25758</t>
  </si>
  <si>
    <t>Sopó</t>
  </si>
  <si>
    <t>Viviendas según zona geográfica - Municipios urbano (Cabecera)</t>
  </si>
  <si>
    <t>25099</t>
  </si>
  <si>
    <t>Bojacá</t>
  </si>
  <si>
    <t>25126</t>
  </si>
  <si>
    <t>Cajicá</t>
  </si>
  <si>
    <t>25260</t>
  </si>
  <si>
    <t>El Rosal</t>
  </si>
  <si>
    <t>25269</t>
  </si>
  <si>
    <t>Facatativá</t>
  </si>
  <si>
    <t>25290</t>
  </si>
  <si>
    <t>Fusagasugá</t>
  </si>
  <si>
    <t>25295</t>
  </si>
  <si>
    <t>Gachancipá</t>
  </si>
  <si>
    <t>25430</t>
  </si>
  <si>
    <t>Madrid</t>
  </si>
  <si>
    <t>25740</t>
  </si>
  <si>
    <t>Sibaté</t>
  </si>
  <si>
    <t>25769</t>
  </si>
  <si>
    <t>Subachoque</t>
  </si>
  <si>
    <t>25785</t>
  </si>
  <si>
    <t>Tabio</t>
  </si>
  <si>
    <t>25799</t>
  </si>
  <si>
    <t>Tenjo</t>
  </si>
  <si>
    <t>25817</t>
  </si>
  <si>
    <t>Tocancipá</t>
  </si>
  <si>
    <t>25898</t>
  </si>
  <si>
    <t>Zipacón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</si>
  <si>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</si>
  <si>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</si>
  <si>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</si>
  <si>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</si>
  <si>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</si>
  <si>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</si>
  <si>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</si>
  <si>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</si>
  <si>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</si>
  <si>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</si>
  <si>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</si>
  <si>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</si>
  <si>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</si>
  <si>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</si>
  <si>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</si>
  <si>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</si>
  <si>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</si>
  <si>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</si>
  <si>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</si>
  <si>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</si>
  <si>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</si>
  <si>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</si>
  <si>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</si>
  <si>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</si>
  <si>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</si>
  <si>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</si>
  <si>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</si>
  <si>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</si>
  <si>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</si>
  <si>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</si>
  <si>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</si>
  <si>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</si>
  <si>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</si>
  <si>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</si>
  <si>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</si>
  <si>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</si>
  <si>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</si>
  <si>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</si>
  <si>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</si>
  <si>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</si>
  <si>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</si>
  <si>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</si>
  <si>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</si>
  <si>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</si>
  <si>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</si>
  <si>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</si>
  <si>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</si>
  <si>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Verbenal</t>
  </si>
  <si>
    <t>San Cristóbal Norte</t>
  </si>
  <si>
    <t>Toberín</t>
  </si>
  <si>
    <t>Los Cedros</t>
  </si>
  <si>
    <t>Usaquén</t>
  </si>
  <si>
    <t>Britalia</t>
  </si>
  <si>
    <t>El Prado</t>
  </si>
  <si>
    <t>La Alhambra</t>
  </si>
  <si>
    <t>21</t>
  </si>
  <si>
    <t>Los Andes</t>
  </si>
  <si>
    <t>23</t>
  </si>
  <si>
    <t>Casa Blanca Suba</t>
  </si>
  <si>
    <t>24</t>
  </si>
  <si>
    <t>Niza</t>
  </si>
  <si>
    <t>25</t>
  </si>
  <si>
    <t>La Floresta</t>
  </si>
  <si>
    <t>26</t>
  </si>
  <si>
    <t>Las Ferias</t>
  </si>
  <si>
    <t>27</t>
  </si>
  <si>
    <t>Suba</t>
  </si>
  <si>
    <t>28</t>
  </si>
  <si>
    <t>El Rincón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</si>
  <si>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</si>
  <si>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</si>
  <si>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</si>
  <si>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</si>
  <si>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</si>
  <si>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</si>
  <si>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</si>
  <si>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</si>
  <si>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</si>
  <si>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</si>
  <si>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</si>
  <si>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</si>
  <si>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36</t>
  </si>
  <si>
    <t>San José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</si>
  <si>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</si>
  <si>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</si>
  <si>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</si>
  <si>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</si>
  <si>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</si>
  <si>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</si>
  <si>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</si>
  <si>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</si>
  <si>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</si>
  <si>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Muzú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</si>
  <si>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</si>
  <si>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</si>
  <si>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</si>
  <si>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</si>
  <si>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</si>
  <si>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</si>
  <si>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</si>
  <si>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</si>
  <si>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</si>
  <si>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</si>
  <si>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</si>
  <si>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</si>
  <si>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</si>
  <si>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</si>
  <si>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</si>
  <si>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</si>
  <si>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</si>
  <si>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</si>
  <si>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</si>
  <si>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</si>
  <si>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53</t>
  </si>
  <si>
    <t>Marco Fidel Suárez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</si>
  <si>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</si>
  <si>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</si>
  <si>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</si>
  <si>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</si>
  <si>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</si>
  <si>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</si>
  <si>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</si>
  <si>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</si>
  <si>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</si>
  <si>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</si>
  <si>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</si>
  <si>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</si>
  <si>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</si>
  <si>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</si>
  <si>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</si>
  <si>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</si>
  <si>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</si>
  <si>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</si>
  <si>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</si>
  <si>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Jerusalén</t>
  </si>
  <si>
    <t>71</t>
  </si>
  <si>
    <t>Tibabuyes</t>
  </si>
  <si>
    <t>72</t>
  </si>
  <si>
    <t>Bolivia</t>
  </si>
  <si>
    <t>73</t>
  </si>
  <si>
    <t>Garcés Navas</t>
  </si>
  <si>
    <t>74</t>
  </si>
  <si>
    <t>Engativá</t>
  </si>
  <si>
    <t>75</t>
  </si>
  <si>
    <t>Fontibón</t>
  </si>
  <si>
    <t>76</t>
  </si>
  <si>
    <t>Fontibón San Pablo</t>
  </si>
  <si>
    <t>77</t>
  </si>
  <si>
    <t>Zona Franca</t>
  </si>
  <si>
    <t>78</t>
  </si>
  <si>
    <t>Tintál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</si>
  <si>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</si>
  <si>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</si>
  <si>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</si>
  <si>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</si>
  <si>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</si>
  <si>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</si>
  <si>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</si>
  <si>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</si>
  <si>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</si>
  <si>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</si>
  <si>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</si>
  <si>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</si>
  <si>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</si>
  <si>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</si>
  <si>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</si>
  <si>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Porvenir</t>
  </si>
  <si>
    <t>87</t>
  </si>
  <si>
    <t>Tintál Sur</t>
  </si>
  <si>
    <t>89</t>
  </si>
  <si>
    <t>San Isidro - 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</si>
  <si>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</si>
  <si>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</si>
  <si>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</si>
  <si>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</si>
  <si>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</si>
  <si>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</si>
  <si>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</si>
  <si>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</si>
  <si>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</si>
  <si>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Alcázares</t>
  </si>
  <si>
    <t>100</t>
  </si>
  <si>
    <t>Galerías</t>
  </si>
  <si>
    <t>101</t>
  </si>
  <si>
    <t>Teusaquillo</t>
  </si>
  <si>
    <t>102</t>
  </si>
  <si>
    <t>La Sabana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</si>
  <si>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</si>
  <si>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</si>
  <si>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</si>
  <si>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</si>
  <si>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</si>
  <si>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</si>
  <si>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</si>
  <si>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</si>
  <si>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</si>
  <si>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</si>
  <si>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116</t>
  </si>
  <si>
    <t>Álamos</t>
  </si>
  <si>
    <t>802</t>
  </si>
  <si>
    <t>KENNEDY: Castilla + Bavaria</t>
  </si>
  <si>
    <t>803</t>
  </si>
  <si>
    <t>USAQUÉN: Country Club + Santa Bárbara</t>
  </si>
  <si>
    <t>804</t>
  </si>
  <si>
    <t>USAQUÉN: Paseo de Los Libertadores + La Uribe</t>
  </si>
  <si>
    <t>806</t>
  </si>
  <si>
    <t>SUBA: La Academia + Guaymaral + San José de Bavaria</t>
  </si>
  <si>
    <t>807</t>
  </si>
  <si>
    <t>BARRIOS UNIDOS: Parque Salitre + Doce de Octubre</t>
  </si>
  <si>
    <t>808</t>
  </si>
  <si>
    <t>TEUSAQUILLO: Parque Simón Bolívar - CAN + La Esmeralda</t>
  </si>
  <si>
    <t>809</t>
  </si>
  <si>
    <t>PUENTE ARANDA: Zona Industrial + Puente Aranda</t>
  </si>
  <si>
    <t>810</t>
  </si>
  <si>
    <t>ENGATIVÁ: Santa Cecilia + Jardín  Botánico</t>
  </si>
  <si>
    <t>811</t>
  </si>
  <si>
    <t>USME: Alfonso López + Ciudad Usme</t>
  </si>
  <si>
    <t>812</t>
  </si>
  <si>
    <t>USME: Parque Entrenubes + Danubio</t>
  </si>
  <si>
    <t>813</t>
  </si>
  <si>
    <t>FONTIBÓN: Aeropuerto El Dorado + Capellanía</t>
  </si>
  <si>
    <t>814</t>
  </si>
  <si>
    <t>SANTA FE: Las Nieves + Sagrado Corazón</t>
  </si>
  <si>
    <t>815</t>
  </si>
  <si>
    <t>CIUDAD BOLÍVAR: Monteblanco + El Tesoro + El Mochuelo</t>
  </si>
  <si>
    <t>816</t>
  </si>
  <si>
    <t>CHAPINERO: Pardo Rubio + Chapinero</t>
  </si>
  <si>
    <t>817</t>
  </si>
  <si>
    <t>CHAPINERO: Chicó Lago + El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</si>
  <si>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</si>
  <si>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</si>
  <si>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geográfica, cruzando según el personas en condición de discapacidad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</si>
  <si>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</si>
  <si>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</si>
  <si>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</si>
  <si>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</si>
  <si>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</si>
  <si>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</si>
  <si>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</si>
  <si>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</si>
  <si>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</si>
  <si>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</si>
  <si>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geográfica, cruzando según el personas en condición de discapacidad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</si>
  <si>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</si>
  <si>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</si>
  <si>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</si>
  <si>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</si>
  <si>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</si>
  <si>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</si>
  <si>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</si>
  <si>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</si>
  <si>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</si>
  <si>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</si>
  <si>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edad, cruzando según el personas en condición de discapacidad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</si>
  <si>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</si>
  <si>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</si>
  <si>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</si>
  <si>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</si>
  <si>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</si>
  <si>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</si>
  <si>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</si>
  <si>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</si>
  <si>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</si>
  <si>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</si>
  <si>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</si>
  <si>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</si>
  <si>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</si>
  <si>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</si>
  <si>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</si>
  <si>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</si>
  <si>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</si>
  <si>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</si>
  <si>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</si>
  <si>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</si>
  <si>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</si>
  <si>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</si>
  <si>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</si>
  <si>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</si>
  <si>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</si>
  <si>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</si>
  <si>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</si>
  <si>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</si>
  <si>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</si>
  <si>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</si>
  <si>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</si>
  <si>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</si>
  <si>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</si>
  <si>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</si>
  <si>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edad, cruzando según el personas en condición de discapacidad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</si>
  <si>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</si>
  <si>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</si>
  <si>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</si>
  <si>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</si>
  <si>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</si>
  <si>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</si>
  <si>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</si>
  <si>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</si>
  <si>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</si>
  <si>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</si>
  <si>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</si>
  <si>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</si>
  <si>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</si>
  <si>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</si>
  <si>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</si>
  <si>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</si>
  <si>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</si>
  <si>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</si>
  <si>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</si>
  <si>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</si>
  <si>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</si>
  <si>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</si>
  <si>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</si>
  <si>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</si>
  <si>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</si>
  <si>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</si>
  <si>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</si>
  <si>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</si>
  <si>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</si>
  <si>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</si>
  <si>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</si>
  <si>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</si>
  <si>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</si>
  <si>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</si>
  <si>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</si>
  <si>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</si>
  <si>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</si>
  <si>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</si>
  <si>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</si>
  <si>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más), cruzando según el personas en condición de discapacidad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</si>
  <si>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</si>
  <si>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</si>
  <si>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</si>
  <si>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</si>
  <si>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</si>
  <si>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</si>
  <si>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</si>
  <si>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</si>
  <si>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</si>
  <si>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</si>
  <si>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</si>
  <si>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</si>
  <si>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</si>
  <si>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</si>
  <si>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</si>
  <si>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</si>
  <si>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</si>
  <si>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</si>
  <si>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</si>
  <si>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</si>
  <si>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</si>
  <si>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hogar, cruzando según el personas en condición de discapacidad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</si>
  <si>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</si>
  <si>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</si>
  <si>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</si>
  <si>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</si>
  <si>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</si>
  <si>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</si>
  <si>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</si>
  <si>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</si>
  <si>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</si>
  <si>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trabajar-PET, cruzando según el personas en condición de discapacidad</t>
  </si>
  <si>
    <t>Código de pregunta en análisis: n_pet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</si>
  <si>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</si>
  <si>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</si>
  <si>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</si>
  <si>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</si>
  <si>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</si>
  <si>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</si>
  <si>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</si>
  <si>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</si>
  <si>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</si>
  <si>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</si>
  <si>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</si>
  <si>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</si>
  <si>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laboral, cruzando según el personas en condición de discapacidad</t>
  </si>
  <si>
    <t>Código de pregunta en análisis: n_fuerza_trabajo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</si>
  <si>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</si>
  <si>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</si>
  <si>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</si>
  <si>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</si>
  <si>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</si>
  <si>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</si>
  <si>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</si>
  <si>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</si>
  <si>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</si>
  <si>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</si>
  <si>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dempleo, cruzando según el personas en condición de discapacidad</t>
  </si>
  <si>
    <t>Código de pregunta en análisis: n_ocupados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</si>
  <si>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</si>
  <si>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</si>
  <si>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</si>
  <si>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</si>
  <si>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</si>
  <si>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</si>
  <si>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</si>
  <si>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</si>
  <si>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</si>
  <si>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</si>
  <si>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empresa), cruzando según el personas en condición de discapacidad</t>
  </si>
  <si>
    <t>Código de pregunta en análisis: n_informal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</si>
  <si>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</si>
  <si>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</si>
  <si>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</si>
  <si>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</si>
  <si>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</si>
  <si>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</si>
  <si>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</si>
  <si>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</si>
  <si>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</si>
  <si>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</si>
  <si>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monetaria, cruzando según el personas en condición de discapacidad</t>
  </si>
  <si>
    <t>Código de pregunta en análisis: n_pobre_monetario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</si>
  <si>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</si>
  <si>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</si>
  <si>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</si>
  <si>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</si>
  <si>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</si>
  <si>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</si>
  <si>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</si>
  <si>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</si>
  <si>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extrema, cruzando según el personas en condición de discapacidad</t>
  </si>
  <si>
    <t>Código de pregunta en análisis: n_pobre_extremo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</si>
  <si>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</si>
  <si>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</si>
  <si>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</si>
  <si>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</si>
  <si>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</si>
  <si>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</si>
  <si>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</si>
  <si>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</si>
  <si>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propietarios, cruzando según el personas en condición de discapacidad</t>
  </si>
  <si>
    <t>Código de pregunta en análisis: n_ingpcugaj8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</si>
  <si>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</si>
  <si>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</si>
  <si>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</si>
  <si>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</si>
  <si>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</si>
  <si>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</si>
  <si>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</si>
  <si>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</si>
  <si>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</si>
  <si>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Déficit cuantitativo, cruzando según el personas en condición de discapacidad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</si>
  <si>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</si>
  <si>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</si>
  <si>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</si>
  <si>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</si>
  <si>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</si>
  <si>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</si>
  <si>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</si>
  <si>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</si>
  <si>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</si>
  <si>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cualitativo, cruzando según el personas en condición de discapacidad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</si>
  <si>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</si>
  <si>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</si>
  <si>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</si>
  <si>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</si>
  <si>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</si>
  <si>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</si>
  <si>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</si>
  <si>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</si>
  <si>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</si>
  <si>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cualitativo), cruzando según el personas en condición de discapacidad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</si>
  <si>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</si>
  <si>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</si>
  <si>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</si>
  <si>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</si>
  <si>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</si>
  <si>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</si>
  <si>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</si>
  <si>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</si>
  <si>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</si>
  <si>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vivienda, cruzando según el personas en condición de discapacidad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</si>
  <si>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</si>
  <si>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</si>
  <si>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</si>
  <si>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</si>
  <si>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</si>
  <si>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</si>
  <si>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</si>
  <si>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</si>
  <si>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</si>
  <si>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paredes, cruzando según el personas en condición de discapacidad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</si>
  <si>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</si>
  <si>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</si>
  <si>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</si>
  <si>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</si>
  <si>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</si>
  <si>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</si>
  <si>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</si>
  <si>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</si>
  <si>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</si>
  <si>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cohabitación, cruzando según el personas en condición de discapacidad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</si>
  <si>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</si>
  <si>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</si>
  <si>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</si>
  <si>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</si>
  <si>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</si>
  <si>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</si>
  <si>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</si>
  <si>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</si>
  <si>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</si>
  <si>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crítico, cruzando según el personas en condición de discapacidad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</si>
  <si>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</si>
  <si>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</si>
  <si>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</si>
  <si>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</si>
  <si>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</si>
  <si>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</si>
  <si>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</si>
  <si>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</si>
  <si>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</si>
  <si>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(Jerarquizado), cruzando según el personas en condición de discapacidad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</si>
  <si>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</si>
  <si>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</si>
  <si>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</si>
  <si>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</si>
  <si>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</si>
  <si>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</si>
  <si>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</si>
  <si>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</si>
  <si>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</si>
  <si>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(Jerarquizado), cruzando según el personas en condición de discapacidad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</si>
  <si>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</si>
  <si>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</si>
  <si>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</si>
  <si>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</si>
  <si>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</si>
  <si>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</si>
  <si>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</si>
  <si>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</si>
  <si>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</si>
  <si>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(Jerarquizado), cruzando según el personas en condición de discapacidad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</si>
  <si>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</si>
  <si>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</si>
  <si>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</si>
  <si>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</si>
  <si>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</si>
  <si>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</si>
  <si>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</si>
  <si>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</si>
  <si>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</si>
  <si>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(Jerarquizado), cruzando según el personas en condición de discapacidad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</si>
  <si>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</si>
  <si>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</si>
  <si>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</si>
  <si>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</si>
  <si>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</si>
  <si>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</si>
  <si>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</si>
  <si>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</si>
  <si>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</si>
  <si>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(Jerarquizado), cruzando según el personas en condición de discapacidad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</si>
  <si>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</si>
  <si>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</si>
  <si>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</si>
  <si>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</si>
  <si>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</si>
  <si>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</si>
  <si>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</si>
  <si>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</si>
  <si>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</si>
  <si>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(Jerarquizado), cruzando según el personas en condición de discapacidad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</si>
  <si>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</si>
  <si>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</si>
  <si>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</si>
  <si>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</si>
  <si>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</si>
  <si>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</si>
  <si>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</si>
  <si>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</si>
  <si>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</si>
  <si>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(Jerarquizado), cruzando según el personas en condición de discapacidad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</si>
  <si>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</si>
  <si>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</si>
  <si>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</si>
  <si>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</si>
  <si>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</si>
  <si>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</si>
  <si>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</si>
  <si>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</si>
  <si>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</si>
  <si>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multidimensional-IPM, cruzando según el personas en condición de discapacidad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</si>
  <si>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</si>
  <si>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</si>
  <si>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</si>
  <si>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</si>
  <si>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</si>
  <si>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</si>
  <si>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</si>
  <si>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</si>
  <si>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</si>
  <si>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escolar, cruzando según el personas en condición de discapacidad</t>
  </si>
  <si>
    <t>Código de pregunta en análisis: n_bajo_logro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</si>
  <si>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</si>
  <si>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</si>
  <si>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</si>
  <si>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</si>
  <si>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</si>
  <si>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</si>
  <si>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</si>
  <si>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</si>
  <si>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</si>
  <si>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</si>
  <si>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analfabetismo, cruzando según el personas en condición de discapacidad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</si>
  <si>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</si>
  <si>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</si>
  <si>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</si>
  <si>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</si>
  <si>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</si>
  <si>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</si>
  <si>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</si>
  <si>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</si>
  <si>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</si>
  <si>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escolar, cruzando según el personas en condición de discapacidad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</si>
  <si>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</si>
  <si>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</si>
  <si>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</si>
  <si>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</si>
  <si>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</si>
  <si>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</si>
  <si>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</si>
  <si>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</si>
  <si>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</si>
  <si>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escolar, cruzando según el personas en condición de discapacidad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</si>
  <si>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</si>
  <si>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</si>
  <si>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</si>
  <si>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</si>
  <si>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</si>
  <si>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</si>
  <si>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</si>
  <si>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</si>
  <si>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</si>
  <si>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infancia, cruzando según el personas en condición de discapacidad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</si>
  <si>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</si>
  <si>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</si>
  <si>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</si>
  <si>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</si>
  <si>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</si>
  <si>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</si>
  <si>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</si>
  <si>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</si>
  <si>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</si>
  <si>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infantil, cruzando según el personas en condición de discapacidad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</si>
  <si>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</si>
  <si>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</si>
  <si>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</si>
  <si>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</si>
  <si>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</si>
  <si>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</si>
  <si>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</si>
  <si>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</si>
  <si>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</si>
  <si>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duración, cruzando según el personas en condición de discapacidad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</si>
  <si>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</si>
  <si>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</si>
  <si>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</si>
  <si>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</si>
  <si>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</si>
  <si>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</si>
  <si>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</si>
  <si>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</si>
  <si>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</si>
  <si>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informal, cruzando según el personas en condición de discapacidad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</si>
  <si>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</si>
  <si>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</si>
  <si>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</si>
  <si>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</si>
  <si>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</si>
  <si>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</si>
  <si>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</si>
  <si>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</si>
  <si>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</si>
  <si>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salud, cruzando según el personas en condición de discapacidad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</si>
  <si>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</si>
  <si>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</si>
  <si>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</si>
  <si>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</si>
  <si>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</si>
  <si>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</si>
  <si>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</si>
  <si>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</si>
  <si>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</si>
  <si>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salud, cruzando según el personas en condición de discapacidad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</si>
  <si>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</si>
  <si>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</si>
  <si>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</si>
  <si>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</si>
  <si>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</si>
  <si>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</si>
  <si>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</si>
  <si>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</si>
  <si>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</si>
  <si>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mejorda, cruzando según el personas en condición de discapacidad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</si>
  <si>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</si>
  <si>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</si>
  <si>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</si>
  <si>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</si>
  <si>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</si>
  <si>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</si>
  <si>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</si>
  <si>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</si>
  <si>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</si>
  <si>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excretas, cruzando según el personas en condición de discapacidad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</si>
  <si>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</si>
  <si>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</si>
  <si>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</si>
  <si>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</si>
  <si>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</si>
  <si>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</si>
  <si>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</si>
  <si>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</si>
  <si>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</si>
  <si>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inadecuados, cruzando según el personas en condición de discapacidad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</si>
  <si>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</si>
  <si>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</si>
  <si>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</si>
  <si>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</si>
  <si>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</si>
  <si>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</si>
  <si>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</si>
  <si>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</si>
  <si>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</si>
  <si>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inadecuadas, cruzando según el personas en condición de discapacidad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</si>
  <si>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</si>
  <si>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</si>
  <si>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</si>
  <si>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</si>
  <si>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</si>
  <si>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</si>
  <si>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</si>
  <si>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</si>
  <si>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</si>
  <si>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hacinamiento, cruzando según el personas en condición de discapacidad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</si>
  <si>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</si>
  <si>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</si>
  <si>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</si>
  <si>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</si>
  <si>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</si>
  <si>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</si>
  <si>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</si>
  <si>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</si>
  <si>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</si>
  <si>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hogar, cruzando según el personas en condición de discapacidad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</si>
  <si>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</si>
  <si>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</si>
  <si>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</si>
  <si>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</si>
  <si>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</si>
  <si>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</si>
  <si>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</si>
  <si>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</si>
  <si>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</si>
  <si>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</si>
  <si>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</si>
  <si>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</si>
  <si>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</si>
  <si>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</si>
  <si>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</si>
  <si>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</si>
  <si>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</si>
  <si>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Discapacidad, cruzando según el personas en condición de discapacidad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</si>
  <si>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</si>
  <si>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</si>
  <si>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</si>
  <si>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</si>
  <si>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</si>
  <si>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</si>
  <si>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</si>
  <si>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</si>
  <si>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</si>
  <si>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</si>
  <si>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</si>
  <si>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</si>
  <si>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</si>
  <si>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LGBTI, cruzando según el personas en condición de discapacidad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</si>
  <si>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</si>
  <si>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</si>
  <si>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</si>
  <si>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</si>
  <si>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</si>
  <si>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</si>
  <si>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</si>
  <si>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</si>
  <si>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</si>
  <si>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</si>
  <si>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</si>
  <si>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</si>
  <si>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</si>
  <si>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hogar, cruzando según el personas en condición de discapacidad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</si>
  <si>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</si>
  <si>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</si>
  <si>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</si>
  <si>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</si>
  <si>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</si>
  <si>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</si>
  <si>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</si>
  <si>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</si>
  <si>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</si>
  <si>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</si>
  <si>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</si>
  <si>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</si>
  <si>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</si>
  <si>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Migración, cruzando según el personas en condición de discapacidad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</si>
  <si>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</si>
  <si>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</si>
  <si>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</si>
  <si>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</si>
  <si>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</si>
  <si>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</si>
  <si>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</si>
  <si>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</si>
  <si>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</si>
  <si>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</si>
  <si>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</si>
  <si>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</si>
  <si>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</si>
  <si>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</si>
  <si>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</si>
  <si>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</si>
  <si>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</si>
  <si>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media), cruzando según el personas en condición de discapacidad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</si>
  <si>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</si>
  <si>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</si>
  <si>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</si>
  <si>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</si>
  <si>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</si>
  <si>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</si>
  <si>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</si>
  <si>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</si>
  <si>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</si>
  <si>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</si>
  <si>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</si>
  <si>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</si>
  <si>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</si>
  <si>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</si>
  <si>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</si>
  <si>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</si>
  <si>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</si>
  <si>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superior), cruzando según el personas en condición de discapacidad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</si>
  <si>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</si>
  <si>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</si>
  <si>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</si>
  <si>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</si>
  <si>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</si>
  <si>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</si>
  <si>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</si>
  <si>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</si>
  <si>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</si>
  <si>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trabajo, cruzando según el personas en condición de discapacidad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</si>
  <si>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</si>
  <si>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</si>
  <si>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</si>
  <si>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</si>
  <si>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</si>
  <si>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</si>
  <si>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</si>
  <si>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</si>
  <si>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</si>
  <si>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mensual en alimentación, con imputación, cruzando según el personas en condición de discapacidad</t>
  </si>
  <si>
    <t>Código de pregunta en análisis: n_gm_alimentos</t>
  </si>
  <si>
    <t>Promedio del gasto mensual en alimentación, con imputación - Bogotá</t>
  </si>
  <si>
    <t>Promedio del gasto mensual en alimentación, con imputación - Municipios</t>
  </si>
  <si>
    <t>Promedio del gasto mensual en alimentación, con imputación - Municipios urbano (Cabecera)</t>
  </si>
  <si>
    <t>Promedio del gasto mensual en alimentación, con imputación - Localidades</t>
  </si>
  <si>
    <t>Promedio del gasto mensual en alimentación, con imputación - Localidades urbano (Cabecera)</t>
  </si>
  <si>
    <t>Promedio del gasto mensual en alimentación, con imputación - UPZ</t>
  </si>
  <si>
    <t>Promedio del gasto mensual en alimentación, con imputación - Localidades rural (Centros poblados y rural disperso)</t>
  </si>
  <si>
    <t>Promedio del gasto mensual en alimentación, con imputación - Municipios rural (Centros poblados y rural disperso)</t>
  </si>
  <si>
    <t>Gasto mensual en bebidas alcohólicas, con imputación, cruzando según el personas en condición de discapacidad</t>
  </si>
  <si>
    <t>Código de pregunta en análisis: n_gm_bebidas</t>
  </si>
  <si>
    <t>Promedio del gasto mensual en bebidas alcohólicas, con imputación - Bogotá</t>
  </si>
  <si>
    <t>Promedio del gasto mensual en bebidas alcohólicas, con imputación - Municipios</t>
  </si>
  <si>
    <t>Promedio del gasto mensual en bebidas alcohólicas, con imputación - Municipios urbano (Cabecera)</t>
  </si>
  <si>
    <t>Promedio del gasto mensual en bebidas alcohólicas, con imputación - Localidades</t>
  </si>
  <si>
    <t>Promedio del gasto mensual en bebidas alcohólicas, con imputación - Localidades urbano (Cabecera)</t>
  </si>
  <si>
    <t>Promedio del gasto mensual en bebidas alcohólicas, con imputación - UPZ</t>
  </si>
  <si>
    <t>Promedio del gasto mensual en bebidas alcohólicas, con imputación - Localidades rural (Centros poblados y rural disperso)</t>
  </si>
  <si>
    <t>Promedio del gasto mensual en bebidas alcohólicas, con imputación - Municipios rural (Centros poblados y rural disperso)</t>
  </si>
  <si>
    <t>Gasto mensual en vestuario, con imputación, cruzando según el personas en condición de discapacidad</t>
  </si>
  <si>
    <t>Código de pregunta en análisis: n_gm_vest</t>
  </si>
  <si>
    <t>Promedio del gasto mensual en vestuario, con imputación - Bogotá</t>
  </si>
  <si>
    <t>Promedio del gasto mensual en vestuario, con imputación - Municipios</t>
  </si>
  <si>
    <t>Promedio del gasto mensual en vestuario, con imputación - Municipios urbano (Cabecera)</t>
  </si>
  <si>
    <t>Promedio del gasto mensual en vestuario, con imputación - Localidades</t>
  </si>
  <si>
    <t>Promedio del gasto mensual en vestuario, con imputación - Localidades urbano (Cabecera)</t>
  </si>
  <si>
    <t>Promedio del gasto mensual en vestuario, con imputación - UPZ</t>
  </si>
  <si>
    <t>Promedio del gasto mensual en vestuario, con imputación - Localidades rural (Centros poblados y rural disperso)</t>
  </si>
  <si>
    <t>Promedio del gasto mensual en vestuario, con imputación - Municipios rural (Centros poblados y rural disperso)</t>
  </si>
  <si>
    <t>Gasto mensual en vivienda, con imputación, cruzando según el personas en condición de discapacidad</t>
  </si>
  <si>
    <t>Código de pregunta en análisis: n_gm_vivienda</t>
  </si>
  <si>
    <t>Promedio del gasto mensual en vivienda, con imputación - Bogotá</t>
  </si>
  <si>
    <t>Promedio del gasto mensual en vivienda, con imputación - Municipios</t>
  </si>
  <si>
    <t>Promedio del gasto mensual en vivienda, con imputación - Municipios urbano (Cabecera)</t>
  </si>
  <si>
    <t>Promedio del gasto mensual en vivienda, con imputación - Localidades</t>
  </si>
  <si>
    <t>Promedio del gasto mensual en vivienda, con imputación - Localidades urbano (Cabecera)</t>
  </si>
  <si>
    <t>Promedio del gasto mensual en vivienda, con imputación - UPZ</t>
  </si>
  <si>
    <t>Promedio del gasto mensual en vivienda, con imputación - Localidades rural (Centros poblados y rural disperso)</t>
  </si>
  <si>
    <t>Promedio del gasto mensual en vivienda, con imputación - Municipios rural (Centros poblados y rural disperso)</t>
  </si>
  <si>
    <t>Gasto mensual en enseres, con imputación, cruzando según el personas en condición de discapacidad</t>
  </si>
  <si>
    <t>Código de pregunta en análisis: n_gm_enseres</t>
  </si>
  <si>
    <t>Promedio del gasto mensual en enseres, con imputación - Bogotá</t>
  </si>
  <si>
    <t>Promedio del gasto mensual en enseres, con imputación - Municipios</t>
  </si>
  <si>
    <t>Promedio del gasto mensual en enseres, con imputación - Municipios urbano (Cabecera)</t>
  </si>
  <si>
    <t>Promedio del gasto mensual en enseres, con imputación - Localidades</t>
  </si>
  <si>
    <t>Promedio del gasto mensual en enseres, con imputación - Localidades urbano (Cabecera)</t>
  </si>
  <si>
    <t>Promedio del gasto mensual en enseres, con imputación - UPZ</t>
  </si>
  <si>
    <t>Promedio del gasto mensual en enseres, con imputación - Localidades rural (Centros poblados y rural disperso)</t>
  </si>
  <si>
    <t>Promedio del gasto mensual en enseres, con imputación - Municipios rural (Centros poblados y rural disperso)</t>
  </si>
  <si>
    <t>Gasto mensual en salud, con imputación, cruzando según el personas en condición de discapacidad</t>
  </si>
  <si>
    <t>Código de pregunta en análisis: n_gm_salud_hog</t>
  </si>
  <si>
    <t>Promedio del gasto mensual en salud, con imputación - Bogotá</t>
  </si>
  <si>
    <t>Promedio del gasto mensual en salud, con imputación - Municipios</t>
  </si>
  <si>
    <t>Promedio del gasto mensual en salud, con imputación - Municipios urbano (Cabecera)</t>
  </si>
  <si>
    <t>Promedio del gasto mensual en salud, con imputación - Localidades</t>
  </si>
  <si>
    <t>Promedio del gasto mensual en salud, con imputación - Localidades urbano (Cabecera)</t>
  </si>
  <si>
    <t>Promedio del gasto mensual en salud, con imputación - UPZ</t>
  </si>
  <si>
    <t>Promedio del gasto mensual en salud, con imputación - Localidades rural (Centros poblados y rural disperso)</t>
  </si>
  <si>
    <t>Promedio del gasto mensual en salud, con imputación - Municipios rural (Centros poblados y rural disperso)</t>
  </si>
  <si>
    <t>Gasto mensual en transporte y comunicaciones, con imputación, cruzando según el personas en condición de discapacidad</t>
  </si>
  <si>
    <t>Código de pregunta en análisis: n_gm_trans_com</t>
  </si>
  <si>
    <t>Promedio del gasto mensual en transporte y comunicaciones, con imputación - Bogotá</t>
  </si>
  <si>
    <t>Promedio del gasto mensual en transporte y comunicaciones, con imputación - Municipios</t>
  </si>
  <si>
    <t>Promedio del gasto mensual en transporte y comunicaciones, con imputación - Municipios urbano (Cabecera)</t>
  </si>
  <si>
    <t>Promedio del gasto mensual en transporte y comunicaciones, con imputación - Localidades</t>
  </si>
  <si>
    <t>Promedio del gasto mensual en transporte y comunicaciones, con imputación - Localidades urbano (Cabecera)</t>
  </si>
  <si>
    <t>Promedio del gasto mensual en transporte y comunicaciones, con imputación - UPZ</t>
  </si>
  <si>
    <t>Promedio del gasto mensual en transporte y comunicaciones, con imputación - Localidades rural (Centros poblados y rural disperso)</t>
  </si>
  <si>
    <t>Promedio del gasto mensual en transporte y comunicaciones, con imputación - Municipios rural (Centros poblados y rural disperso)</t>
  </si>
  <si>
    <t>Gasto mensual en recreación, con imputación, cruzando según el personas en condición de discapacidad</t>
  </si>
  <si>
    <t>Código de pregunta en análisis: n_gm_recrea</t>
  </si>
  <si>
    <t>Promedio del gasto mensual en recreación, con imputación - Bogotá</t>
  </si>
  <si>
    <t>Promedio del gasto mensual en recreación, con imputación - Municipios</t>
  </si>
  <si>
    <t>Promedio del gasto mensual en recreación, con imputación - Municipios urbano (Cabecera)</t>
  </si>
  <si>
    <t>Promedio del gasto mensual en recreación, con imputación - Localidades</t>
  </si>
  <si>
    <t>Promedio del gasto mensual en recreación, con imputación - Localidades urbano (Cabecera)</t>
  </si>
  <si>
    <t>Promedio del gasto mensual en recreación, con imputación - UPZ</t>
  </si>
  <si>
    <t>Promedio del gasto mensual en recreación, con imputación - Localidades rural (Centros poblados y rural disperso)</t>
  </si>
  <si>
    <t>Promedio del gasto mensual en recreación, con imputación - Municipios rural (Centros poblados y rural disperso)</t>
  </si>
  <si>
    <t>Gasto mensual en educación, con imputación, cruzando según el personas en condición de discapacidad</t>
  </si>
  <si>
    <t>Código de pregunta en análisis: n_gm_educ_hog</t>
  </si>
  <si>
    <t>Promedio del gasto mensual en educación, con imputación - Bogotá</t>
  </si>
  <si>
    <t>Promedio del gasto mensual en educación, con imputación - Municipios</t>
  </si>
  <si>
    <t>Promedio del gasto mensual en educación, con imputación - Municipios urbano (Cabecera)</t>
  </si>
  <si>
    <t>Promedio del gasto mensual en educación, con imputación - Localidades</t>
  </si>
  <si>
    <t>Promedio del gasto mensual en educación, con imputación - Localidades urbano (Cabecera)</t>
  </si>
  <si>
    <t>Promedio del gasto mensual en educación, con imputación - UPZ</t>
  </si>
  <si>
    <t>Promedio del gasto mensual en educación, con imputación - Localidades rural (Centros poblados y rural disperso)</t>
  </si>
  <si>
    <t>Promedio del gasto mensual en educación, con imputación - Municipios rural (Centros poblados y rural disperso)</t>
  </si>
  <si>
    <t>Gasto mensual en otros, con imputación, cruzando según el personas en condición de discapacidad</t>
  </si>
  <si>
    <t>Código de pregunta en análisis: n_gm_otros</t>
  </si>
  <si>
    <t>Promedio del gasto mensual en otros, con imputación - Bogotá</t>
  </si>
  <si>
    <t>Promedio del gasto mensual en otros, con imputación - Municipios</t>
  </si>
  <si>
    <t>Promedio del gasto mensual en otros, con imputación - Municipios urbano (Cabecera)</t>
  </si>
  <si>
    <t>Promedio del gasto mensual en otros, con imputación - Localidades</t>
  </si>
  <si>
    <t>Promedio del gasto mensual en otros, con imputación - Localidades urbano (Cabecera)</t>
  </si>
  <si>
    <t>Promedio del gasto mensual en otros, con imputación - UPZ</t>
  </si>
  <si>
    <t>Promedio del gasto mensual en otros, con imputación - Localidades rural (Centros poblados y rural disperso)</t>
  </si>
  <si>
    <t>Promedio del gasto mensual en otros, con imputación - Municipios rural (Centros poblados y rural disperso)</t>
  </si>
  <si>
    <t>Gasto mensual en bienes durables, con imputación, cruzando según el personas en condición de discapacidad</t>
  </si>
  <si>
    <t>Código de pregunta en análisis: n_gm_durable</t>
  </si>
  <si>
    <t>Promedio del gasto mensual en bienes durables, con imputación - Bogotá</t>
  </si>
  <si>
    <t>Promedio del gasto mensual en bienes durables, con imputación - Municipios</t>
  </si>
  <si>
    <t>Promedio del gasto mensual en bienes durables, con imputación - Municipios urbano (Cabecera)</t>
  </si>
  <si>
    <t>Promedio del gasto mensual en bienes durables, con imputación - Localidades</t>
  </si>
  <si>
    <t>Promedio del gasto mensual en bienes durables, con imputación - Localidades urbano (Cabecera)</t>
  </si>
  <si>
    <t>Promedio del gasto mensual en bienes durables, con imputación - UPZ</t>
  </si>
  <si>
    <t>Promedio del gasto mensual en bienes durables, con imputación - Localidades rural (Centros poblados y rural disperso)</t>
  </si>
  <si>
    <t>Promedio del gasto mensual en bienes durables, con imputación - Municipios rural (Centros poblados y rural disperso)</t>
  </si>
  <si>
    <t>Nota: Las personas con discapacidad se definen como aquellas que responden "No puede hacerlo" o "Sí, con mucha dificultad" para algunas de las actividades de la pregunta F21. "¿Dada su condición física y mental, en su vida diaria … tiene dificultades para realizar las siguientes actividades:".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</si>
</sst>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calcChain" Target="calcChain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74"/>
  <sheetViews>
    <sheetView tabSelected="1" workbookViewId="0">
      <selection activeCell="D10" sqref="D10"/>
    </sheetView>
  </sheetViews>
  <sheetFormatPr baseColWidth="10" defaultRowHeight="15" x14ac:dyDescent="0.25"/>
  <sheetData>
    <row r="7" spans="1:1" ht="23.25" x14ac:dyDescent="0.35">
      <c r="A7" s="1" t="s">
        <v>0</v>
      </c>
    </row>
    <row r="8" spans="1:1" x14ac:dyDescent="0.25">
      <c r="A8" s="3" t="s">
        <v>1036</v>
      </c>
    </row>
    <row r="10" spans="1:1" ht="21" x14ac:dyDescent="0.35">
      <c r="A10" s="2" t="s">
        <v>1</v>
      </c>
    </row>
    <row r="11" spans="1:1" x14ac:dyDescent="0.25">
      <c r="A11" s="7" t="str">
        <f>HYPERLINK("#'Tablas 1'!A1", "Tablas 1. Indicadores compuestos: Viviendas según zona geográfica")</f>
        <v>Tablas 1. Indicadores compuestos: Viviendas según zona geográfica</v>
      </c>
    </row>
    <row r="12" spans="1:1" x14ac:dyDescent="0.25">
      <c r="A12" s="7" t="str">
        <f>HYPERLINK("#'Tablas 2'!A1", "Tablas 2. Indicadores compuestos: Hogares según zona geográfica")</f>
        <v>Tablas 2. Indicadores compuestos: Hogares según zona geográfica</v>
      </c>
    </row>
    <row r="13" spans="1:1" x14ac:dyDescent="0.25">
      <c r="A13" s="7" t="str">
        <f>HYPERLINK("#'Tablas 3'!A1", "Tablas 3. Indicadores compuestos: Personas según zona geográfica")</f>
        <v>Tablas 3. Indicadores compuestos: Personas según zona geográfica</v>
      </c>
    </row>
    <row r="14" spans="1:1" x14ac:dyDescent="0.25">
      <c r="A14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5" spans="1:1" x14ac:dyDescent="0.25">
      <c r="A15" s="7" t="str">
        <f>HYPERLINK("#'Tablas 5'!A1", "Tablas 5. Indicadores compuestos: Personas según si son jóvenes (14 a 28 años)")</f>
        <v>Tablas 5. Indicadores compuestos: Personas según si son jóvenes (14 a 28 años)</v>
      </c>
    </row>
    <row r="16" spans="1:1" x14ac:dyDescent="0.25">
      <c r="A16" s="7" t="str">
        <f>HYPERLINK("#'Tablas 6'!A1", "Tablas 6. Indicadores compuestos: Personas según rango de edad")</f>
        <v>Tablas 6. Indicadores compuestos: Personas según rango de edad</v>
      </c>
    </row>
    <row r="17" spans="1:1" x14ac:dyDescent="0.25">
      <c r="A17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8" spans="1:1" x14ac:dyDescent="0.25">
      <c r="A18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9" spans="1:1" x14ac:dyDescent="0.25">
      <c r="A19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20" spans="1:1" x14ac:dyDescent="0.25">
      <c r="A20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1" spans="1:1" x14ac:dyDescent="0.25">
      <c r="A21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2" spans="1:1" x14ac:dyDescent="0.25">
      <c r="A22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3" spans="1:1" x14ac:dyDescent="0.25">
      <c r="A23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4" spans="1:1" x14ac:dyDescent="0.25">
      <c r="A24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5" spans="1:1" x14ac:dyDescent="0.25">
      <c r="A25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6" spans="1:1" x14ac:dyDescent="0.25">
      <c r="A26" s="7" t="str">
        <f>HYPERLINK("#'Tablas 16'!A1", "Tablas 16. Indicadores compuestos: Hogares según si se encuentran en déficit cuantitativo")</f>
        <v>Tablas 16. Indicadores compuestos: Hogares según si se encuentran en déficit cuantitativo</v>
      </c>
    </row>
    <row r="27" spans="1:1" x14ac:dyDescent="0.25">
      <c r="A27" s="7" t="str">
        <f>HYPERLINK("#'Tablas 17'!A1", "Tablas 17. Indicadores compuestos: Hogares según si se encuentran en déficit cualitativo")</f>
        <v>Tablas 17. Indicadores compuestos: Hogares según si se encuentran en déficit cualitativo</v>
      </c>
    </row>
    <row r="28" spans="1:1" x14ac:dyDescent="0.25">
      <c r="A28" s="7" t="str">
        <f>HYPERLINK("#'Tablas 18'!A1", "Tablas 18. Indicadores compuestos: Hogares según si se encuentran en déficit habitacional (cualitativo o cuantitativo)")</f>
        <v>Tablas 18. Indicadores compuestos: Hogares según si se encuentran en déficit habitacional (cualitativo o cuantitativo)</v>
      </c>
    </row>
    <row r="29" spans="1:1" x14ac:dyDescent="0.25">
      <c r="A29" s="7" t="str">
        <f>HYPERLINK("#'Tablas 19'!A1", "Tablas 19. Indicadores compuestos: Hogares según si se encuentran en déficit cuantitativo: componente  tipo de vivienda")</f>
        <v>Tablas 19. Indicadores compuestos: Hogares según si se encuentran en déficit cuantitativo: componente  tipo de vivienda</v>
      </c>
    </row>
    <row r="30" spans="1:1" x14ac:dyDescent="0.25">
      <c r="A30" s="7" t="str">
        <f>HYPERLINK("#'Tablas 20'!A1", "Tablas 20. Indicadores compuestos: Hogares según si se encuentran en déficit cuantitativo: componente  paredes")</f>
        <v>Tablas 20. Indicadores compuestos: Hogares según si se encuentran en déficit cuantitativo: componente  paredes</v>
      </c>
    </row>
    <row r="31" spans="1:1" x14ac:dyDescent="0.25">
      <c r="A31" s="7" t="str">
        <f>HYPERLINK("#'Tablas 21'!A1", "Tablas 21. Indicadores compuestos: Hogares según si se encuentran en déficit cuantitativo: componente  cohabitación")</f>
        <v>Tablas 21. Indicadores compuestos: Hogares según si se encuentran en déficit cuantitativo: componente  cohabitación</v>
      </c>
    </row>
    <row r="32" spans="1:1" x14ac:dyDescent="0.25">
      <c r="A32" s="7" t="str">
        <f>HYPERLINK("#'Tablas 22'!A1", "Tablas 22. Indicadores compuestos: Hogares según si se encuentran en déficit cuantitativo: componente  hacinamiento crítico")</f>
        <v>Tablas 22. Indicadores compuestos: Hogares según si se encuentran en déficit cuantitativo: componente  hacinamiento crítico</v>
      </c>
    </row>
    <row r="33" spans="1:1" x14ac:dyDescent="0.25">
      <c r="A33" s="7" t="str">
        <f>HYPERLINK("#'Tablas 23'!A1", "Tablas 23. Indicadores compuestos: Hogares según si se encuentran en déficit cualitativo: componente hacinamiento mitigable (Jerarquizado)")</f>
        <v>Tablas 23. Indicadores compuestos: Hogares según si se encuentran en déficit cualitativo: componente hacinamiento mitigable (Jerarquizado)</v>
      </c>
    </row>
    <row r="34" spans="1:1" x14ac:dyDescent="0.25">
      <c r="A34" s="7" t="str">
        <f>HYPERLINK("#'Tablas 24'!A1", "Tablas 24. Indicadores compuestos: Hogares según si se encuentran en déficit cualitativo: componente pisos inadecuados (Jerarquizado)")</f>
        <v>Tablas 24. Indicadores compuestos: Hogares según si se encuentran en déficit cualitativo: componente pisos inadecuados (Jerarquizado)</v>
      </c>
    </row>
    <row r="35" spans="1:1" x14ac:dyDescent="0.25">
      <c r="A35" s="7" t="str">
        <f>HYPERLINK("#'Tablas 25'!A1", "Tablas 25. Indicadores compuestos: Hogares según si se encuentran en déficit cualitativo: componente cocina (Jerarquizado)")</f>
        <v>Tablas 25. Indicadores compuestos: Hogares según si se encuentran en déficit cualitativo: componente cocina (Jerarquizado)</v>
      </c>
    </row>
    <row r="36" spans="1:1" x14ac:dyDescent="0.25">
      <c r="A36" s="7" t="str">
        <f>HYPERLINK("#'Tablas 26'!A1", "Tablas 26. Indicadores compuestos: Hogares según si se encuentran en déficit cualitativo: componente fuentes de agua (Jerarquizado)")</f>
        <v>Tablas 26. Indicadores compuestos: Hogares según si se encuentran en déficit cualitativo: componente fuentes de agua (Jerarquizado)</v>
      </c>
    </row>
    <row r="37" spans="1:1" x14ac:dyDescent="0.25">
      <c r="A37" s="7" t="str">
        <f>HYPERLINK("#'Tablas 27'!A1", "Tablas 27. Indicadores compuestos: Hogares según si se encuentran en déficit cualitativo: componente alcantarillado (Jerarquizado)")</f>
        <v>Tablas 27. Indicadores compuestos: Hogares según si se encuentran en déficit cualitativo: componente alcantarillado (Jerarquizado)</v>
      </c>
    </row>
    <row r="38" spans="1:1" x14ac:dyDescent="0.25">
      <c r="A38" s="7" t="str">
        <f>HYPERLINK("#'Tablas 28'!A1", "Tablas 28. Indicadores compuestos: Hogares según si se encuentran en déficit cualitativo: componente energía eléctrica (Jerarquizado)")</f>
        <v>Tablas 28. Indicadores compuestos: Hogares según si se encuentran en déficit cualitativo: componente energía eléctrica (Jerarquizado)</v>
      </c>
    </row>
    <row r="39" spans="1:1" x14ac:dyDescent="0.25">
      <c r="A39" s="7" t="str">
        <f>HYPERLINK("#'Tablas 29'!A1", "Tablas 29. Indicadores compuestos: Hogares según si se encuentran en déficit cualitativo: componente recolección de basuras (Jerarquizado)")</f>
        <v>Tablas 29. Indicadores compuestos: Hogares según si se encuentran en déficit cualitativo: componente recolección de basuras (Jerarquizado)</v>
      </c>
    </row>
    <row r="40" spans="1:1" x14ac:dyDescent="0.25">
      <c r="A40" s="7" t="str">
        <f>HYPERLINK("#'Tablas 30'!A1", "Tablas 30. Indicadores compuestos: Personas según si son pobres (Indice de pobreza Multidimensional-IPM)")</f>
        <v>Tablas 30. Indicadores compuestos: Personas según si son pobres (Indice de pobreza Multidimensional-IPM)</v>
      </c>
    </row>
    <row r="41" spans="1:1" x14ac:dyDescent="0.25">
      <c r="A41" s="7" t="str">
        <f>HYPERLINK("#'Tablas 31'!A1", "Tablas 31. Indicadores compuestos: Hogares según si están privados por bajo logro escolar (IPM)")</f>
        <v>Tablas 31. Indicadores compuestos: Hogares según si están privados por bajo logro escolar (IPM)</v>
      </c>
    </row>
    <row r="42" spans="1:1" x14ac:dyDescent="0.25">
      <c r="A42" s="7" t="str">
        <f>HYPERLINK("#'Tablas 32'!A1", "Tablas 32. Indicadores compuestos: Hogares según si están privados por analfabetismo (IPM)")</f>
        <v>Tablas 32. Indicadores compuestos: Hogares según si están privados por analfabetismo (IPM)</v>
      </c>
    </row>
    <row r="43" spans="1:1" x14ac:dyDescent="0.25">
      <c r="A43" s="7" t="str">
        <f>HYPERLINK("#'Tablas 33'!A1", "Tablas 33. Indicadores compuestos: Hogares según si están privados por inasistencia escolar (IPM)")</f>
        <v>Tablas 33. Indicadores compuestos: Hogares según si están privados por inasistencia escolar (IPM)</v>
      </c>
    </row>
    <row r="44" spans="1:1" x14ac:dyDescent="0.25">
      <c r="A44" s="7" t="str">
        <f>HYPERLINK("#'Tablas 34'!A1", "Tablas 34. Indicadores compuestos: Hogares según si están privados por rezago escolar (IPM)")</f>
        <v>Tablas 34. Indicadores compuestos: Hogares según si están privados por rezago escolar (IPM)</v>
      </c>
    </row>
    <row r="45" spans="1:1" x14ac:dyDescent="0.25">
      <c r="A45" s="7" t="str">
        <f>HYPERLINK("#'Tablas 35'!A1", "Tablas 35. Indicadores compuestos: Hogares según si están privados por barreras en atención a la 1a infancia (IPM)")</f>
        <v>Tablas 35. Indicadores compuestos: Hogares según si están privados por barreras en atención a la 1a infancia (IPM)</v>
      </c>
    </row>
    <row r="46" spans="1:1" x14ac:dyDescent="0.25">
      <c r="A46" s="7" t="str">
        <f>HYPERLINK("#'Tablas 36'!A1", "Tablas 36. Indicadores compuestos: Hogares según si están privados por trabajo infantil (IPM)")</f>
        <v>Tablas 36. Indicadores compuestos: Hogares según si están privados por trabajo infantil (IPM)</v>
      </c>
    </row>
    <row r="47" spans="1:1" x14ac:dyDescent="0.25">
      <c r="A47" s="7" t="str">
        <f>HYPERLINK("#'Tablas 37'!A1", "Tablas 37. Indicadores compuestos: Hogares según si están privados por desempleo de larga duración (IPM)")</f>
        <v>Tablas 37. Indicadores compuestos: Hogares según si están privados por desempleo de larga duración (IPM)</v>
      </c>
    </row>
    <row r="48" spans="1:1" x14ac:dyDescent="0.25">
      <c r="A48" s="7" t="str">
        <f>HYPERLINK("#'Tablas 38'!A1", "Tablas 38. Indicadores compuestos: Hogares según si están privados por empleo informal (IPM)")</f>
        <v>Tablas 38. Indicadores compuestos: Hogares según si están privados por empleo informal (IPM)</v>
      </c>
    </row>
    <row r="49" spans="1:1" x14ac:dyDescent="0.25">
      <c r="A49" s="7" t="str">
        <f>HYPERLINK("#'Tablas 39'!A1", "Tablas 39. Indicadores compuestos: Hogares según si están privados por falta de aseguramiento en salud (IPM)")</f>
        <v>Tablas 39. Indicadores compuestos: Hogares según si están privados por falta de aseguramiento en salud (IPM)</v>
      </c>
    </row>
    <row r="50" spans="1:1" x14ac:dyDescent="0.25">
      <c r="A50" s="7" t="str">
        <f>HYPERLINK("#'Tablas 40'!A1", "Tablas 40. Indicadores compuestos: Hogares según si están privados por barreras de acceso a salud (IPM)")</f>
        <v>Tablas 40. Indicadores compuestos: Hogares según si están privados por barreras de acceso a salud (IPM)</v>
      </c>
    </row>
    <row r="51" spans="1:1" x14ac:dyDescent="0.25">
      <c r="A51" s="7" t="str">
        <f>HYPERLINK("#'Tablas 41'!A1", "Tablas 41. Indicadores compuestos: Hogares según si están privados por falta de acceso a fuente de agua mejorda (IPM)")</f>
        <v>Tablas 41. Indicadores compuestos: Hogares según si están privados por falta de acceso a fuente de agua mejorda (IPM)</v>
      </c>
    </row>
    <row r="52" spans="1:1" x14ac:dyDescent="0.25">
      <c r="A52" s="7" t="str">
        <f>HYPERLINK("#'Tablas 42'!A1", "Tablas 42. Indicadores compuestos: Hogares según si están privados por inadecuada eliminación de excretas (IPM)")</f>
        <v>Tablas 42. Indicadores compuestos: Hogares según si están privados por inadecuada eliminación de excretas (IPM)</v>
      </c>
    </row>
    <row r="53" spans="1:1" x14ac:dyDescent="0.25">
      <c r="A53" s="7" t="str">
        <f>HYPERLINK("#'Tablas 43'!A1", "Tablas 43. Indicadores compuestos: Hogares según si están privados por pisos inadecuados (IPM)")</f>
        <v>Tablas 43. Indicadores compuestos: Hogares según si están privados por pisos inadecuados (IPM)</v>
      </c>
    </row>
    <row r="54" spans="1:1" x14ac:dyDescent="0.25">
      <c r="A54" s="7" t="str">
        <f>HYPERLINK("#'Tablas 44'!A1", "Tablas 44. Indicadores compuestos: Hogares según si están privados por paredes inadecuadas (IPM)")</f>
        <v>Tablas 44. Indicadores compuestos: Hogares según si están privados por paredes inadecuadas (IPM)</v>
      </c>
    </row>
    <row r="55" spans="1:1" x14ac:dyDescent="0.25">
      <c r="A55" s="7" t="str">
        <f>HYPERLINK("#'Tablas 45'!A1", "Tablas 45. Indicadores compuestos: Hogares según si están privados por hacinamiento (IPM)")</f>
        <v>Tablas 45. Indicadores compuestos: Hogares según si están privados por hacinamiento (IPM)</v>
      </c>
    </row>
    <row r="56" spans="1:1" x14ac:dyDescent="0.25">
      <c r="A56" s="7" t="str">
        <f>HYPERLINK("#'Tablas 46'!A1", "Tablas 46. Indicadores compuestos: Hogares según el número de personas que lo conforman")</f>
        <v>Tablas 46. Indicadores compuestos: Hogares según el número de personas que lo conforman</v>
      </c>
    </row>
    <row r="57" spans="1:1" x14ac:dyDescent="0.25">
      <c r="A57" s="7" t="str">
        <f>HYPERLINK("#'Tablas 47'!A1", "Tablas 47. Indicadores compuestos: Personas según si se encuentran en condición de discapacidad")</f>
        <v>Tablas 47. Indicadores compuestos: Personas según si se encuentran en condición de discapacidad</v>
      </c>
    </row>
    <row r="58" spans="1:1" x14ac:dyDescent="0.25">
      <c r="A58" s="7" t="str">
        <f>HYPERLINK("#'Tablas 48'!A1", "Tablas 48. Indicadores compuestos: Personas según si pertenecen a los sectores LGBTI")</f>
        <v>Tablas 48. Indicadores compuestos: Personas según si pertenecen a los sectores LGBTI</v>
      </c>
    </row>
    <row r="59" spans="1:1" x14ac:dyDescent="0.25">
      <c r="A59" s="7" t="str">
        <f>HYPERLINK("#'Tablas 49'!A1", "Tablas 49. Indicadores compuestos: Personas según el sexo del jefe de hogar al que pertenencen")</f>
        <v>Tablas 49. Indicadores compuestos: Personas según el sexo del jefe de hogar al que pertenencen</v>
      </c>
    </row>
    <row r="60" spans="1:1" x14ac:dyDescent="0.25">
      <c r="A60" s="7" t="str">
        <f>HYPERLINK("#'Tablas 50'!A1", "Tablas 50. Indicadores compuestos: Personas según lugar de nacimiento y lugar donde vivían hace menos de 5 años")</f>
        <v>Tablas 50. Indicadores compuestos: Personas según lugar de nacimiento y lugar donde vivían hace menos de 5 años</v>
      </c>
    </row>
    <row r="61" spans="1:1" x14ac:dyDescent="0.25">
      <c r="A61" s="7" t="str">
        <f>HYPERLINK("#'Tablas 51'!A1", "Tablas 51. Indicadores compuestos: Personas según tiempo de desplazamiento al sitio de estudio (educación preescolar, básica y media)")</f>
        <v>Tablas 51. Indicadores compuestos: Personas según tiempo de desplazamiento al sitio de estudio (educación preescolar, básica y media)</v>
      </c>
    </row>
    <row r="62" spans="1:1" x14ac:dyDescent="0.25">
      <c r="A62" s="7" t="str">
        <f>HYPERLINK("#'Tablas 52'!A1", "Tablas 52. Indicadores compuestos: Personas según tiempo de desplazamiento al sitio de estudio (educación superior)")</f>
        <v>Tablas 52. Indicadores compuestos: Personas según tiempo de desplazamiento al sitio de estudio (educación superior)</v>
      </c>
    </row>
    <row r="63" spans="1:1" x14ac:dyDescent="0.25">
      <c r="A63" s="7" t="str">
        <f>HYPERLINK("#'Tablas 53'!A1", "Tablas 53. Indicadores compuestos: Personas según tiempo de desplazamiento al sitio de trabajo")</f>
        <v>Tablas 53. Indicadores compuestos: Personas según tiempo de desplazamiento al sitio de trabajo</v>
      </c>
    </row>
    <row r="64" spans="1:1" x14ac:dyDescent="0.25">
      <c r="A64" s="7" t="str">
        <f>HYPERLINK("#'Tablas 54'!A1", "Tablas 54. Indicadores compuestos: Promedio del gasto mensual en alimentación, con imputación")</f>
        <v>Tablas 54. Indicadores compuestos: Promedio del gasto mensual en alimentación, con imputación</v>
      </c>
    </row>
    <row r="65" spans="1:1" x14ac:dyDescent="0.25">
      <c r="A65" s="7" t="str">
        <f>HYPERLINK("#'Tablas 55'!A1", "Tablas 55. Indicadores compuestos: Promedio del gasto mensual en bebidas alcohólicas, con imputación")</f>
        <v>Tablas 55. Indicadores compuestos: Promedio del gasto mensual en bebidas alcohólicas, con imputación</v>
      </c>
    </row>
    <row r="66" spans="1:1" x14ac:dyDescent="0.25">
      <c r="A66" s="7" t="str">
        <f>HYPERLINK("#'Tablas 56'!A1", "Tablas 56. Indicadores compuestos: Promedio del gasto mensual en vestuario, con imputación")</f>
        <v>Tablas 56. Indicadores compuestos: Promedio del gasto mensual en vestuario, con imputación</v>
      </c>
    </row>
    <row r="67" spans="1:1" x14ac:dyDescent="0.25">
      <c r="A67" s="7" t="str">
        <f>HYPERLINK("#'Tablas 57'!A1", "Tablas 57. Indicadores compuestos: Promedio del gasto mensual en vivienda, con imputación")</f>
        <v>Tablas 57. Indicadores compuestos: Promedio del gasto mensual en vivienda, con imputación</v>
      </c>
    </row>
    <row r="68" spans="1:1" x14ac:dyDescent="0.25">
      <c r="A68" s="7" t="str">
        <f>HYPERLINK("#'Tablas 58'!A1", "Tablas 58. Indicadores compuestos: Promedio del gasto mensual en enseres, con imputación")</f>
        <v>Tablas 58. Indicadores compuestos: Promedio del gasto mensual en enseres, con imputación</v>
      </c>
    </row>
    <row r="69" spans="1:1" x14ac:dyDescent="0.25">
      <c r="A69" s="7" t="str">
        <f>HYPERLINK("#'Tablas 59'!A1", "Tablas 59. Indicadores compuestos: Promedio del gasto mensual en salud, con imputación")</f>
        <v>Tablas 59. Indicadores compuestos: Promedio del gasto mensual en salud, con imputación</v>
      </c>
    </row>
    <row r="70" spans="1:1" x14ac:dyDescent="0.25">
      <c r="A70" s="7" t="str">
        <f>HYPERLINK("#'Tablas 60'!A1", "Tablas 60. Indicadores compuestos: Promedio del gasto mensual en transporte y comunicaciones, con imputación")</f>
        <v>Tablas 60. Indicadores compuestos: Promedio del gasto mensual en transporte y comunicaciones, con imputación</v>
      </c>
    </row>
    <row r="71" spans="1:1" x14ac:dyDescent="0.25">
      <c r="A71" s="7" t="str">
        <f>HYPERLINK("#'Tablas 61'!A1", "Tablas 61. Indicadores compuestos: Promedio del gasto mensual en recreación, con imputación")</f>
        <v>Tablas 61. Indicadores compuestos: Promedio del gasto mensual en recreación, con imputación</v>
      </c>
    </row>
    <row r="72" spans="1:1" x14ac:dyDescent="0.25">
      <c r="A72" s="7" t="str">
        <f>HYPERLINK("#'Tablas 62'!A1", "Tablas 62. Indicadores compuestos: Promedio del gasto mensual en educación, con imputación")</f>
        <v>Tablas 62. Indicadores compuestos: Promedio del gasto mensual en educación, con imputación</v>
      </c>
    </row>
    <row r="73" spans="1:1" x14ac:dyDescent="0.25">
      <c r="A73" s="7" t="str">
        <f>HYPERLINK("#'Tablas 63'!A1", "Tablas 63. Indicadores compuestos: Promedio del gasto mensual en otros, con imputación")</f>
        <v>Tablas 63. Indicadores compuestos: Promedio del gasto mensual en otros, con imputación</v>
      </c>
    </row>
    <row r="74" spans="1:1" x14ac:dyDescent="0.25">
      <c r="A74" s="7" t="str">
        <f>HYPERLINK("#'Tablas 64'!A1", "Tablas 64. Indicadores compuestos: Promedio del gasto mensual en bienes durables, con imputación")</f>
        <v>Tablas 64. Indicadores compuestos: Promedio del gasto mensual en bienes durables, con imputación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456"/>
  <sheetViews>
    <sheetView topLeftCell="A13" workbookViewId="0">
      <selection activeCell="D30" sqref="D30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140993.6654887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2649625.0418830998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545.3315308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8619.5454436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140448.3339579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2641005.4964394998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24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12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140993.6654887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2649625.0418830998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1561.3500652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50893.171616500003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332.67102690000002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11727.9784968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525.22714829999995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39807.265676199997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659.52144680000004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12578.645860299999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719.83906769999999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48887.3839037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10126.0289987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248818.32904509999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458.04685219999999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9266.2541927999991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40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12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140448.3339579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2641005.4964394998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200.94514710000001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3403.3052235999999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707.81092980000005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23138.016579499999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1309.4992874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43186.146465600003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203.24098129999999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8095.3404988000002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168.10157090000001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7325.6120451999996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1832.7028836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47020.4992766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492.40851529999998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39215.398605199996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6023.6081516000004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50172.305039699997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90.648521000000002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4645.6626063000003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428.88686109999998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5899.7475586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1572.7084622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41842.257025600004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693.68050740000001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48223.984740899999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379.30316979999998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8872.9385160999991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10083.990025700001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247198.0658218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388.2659582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6361.8433114999998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107.92952579999999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2999.5212415999999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148.50649659999999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2725.4117117999999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71.100120700000005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3766.8792873000002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189.7987536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6722.3409155999998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37.831834899999997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533.68881920000001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1091.2608272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41403.395038499999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69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12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223376.76019460001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2874.6170671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74972.554621000003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1843.0025892000001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37032.984556299998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7804.0108628999997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127195.4951919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8298.7444503999996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118773.97476510001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66901.577213700002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206172.7276022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14912.0859891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347814.97444969998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5597.4891058000003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140391.6140497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11918.6128911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282609.03372579999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16786.770703999999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425933.92394120002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1929.8572746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53630.019996000003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75488.519391099995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2042.6398577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30994.8360866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1842.1505207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26194.6725253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4893.9782972000003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84245.6452403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327.25872959999998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7261.2964756000001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7443.9948694000004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127750.7543726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14685.998147800001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191878.49723760001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113.6918412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1005.1802468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111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12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223226.7437313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74610.775718499994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1833.3246349000001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36706.9039281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7804.0108628999997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127178.056167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8102.6591742000001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116041.2496925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66901.577213700002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206172.7276022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14912.0859891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347814.97444969998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5597.4891058000003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140391.6140497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11918.6128911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282609.03372579999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16734.344098599999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424743.24559399998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1929.8572746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53630.019996000003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75488.519391099995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2042.6398577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30994.8360866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1842.1505207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26194.6725253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4893.9782972000003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84245.6452403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327.25872959999998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7261.2964756000001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7443.9948694000004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127750.7543726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14526.9461066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189042.85047949999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112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12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1146.4054216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43901.356907499998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24569.738139500001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696.9275993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1246.0757732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59390.5704501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17707.9949695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35531.790885499999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40168.112795200002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18589.7819652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509.93053750000001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11030.8839553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21675.915498800001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29767.529295100001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15913.949706699999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1777.8753899000001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34811.546071800003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61268.143396500003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5009.0357383999999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93418.446928200006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37576.755639800002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1974.4423734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44696.278234899997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2759.9538972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30561.520633399999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14841.1828406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25797.567326299999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8863.4661821000009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1014.5011206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17451.8383006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1122.4003264999999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16525.332541399999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17331.2063432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1537.410952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2019.1604502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34961.4332947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1219.2855172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19546.429983999999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52842.096243599997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23378.953450699999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30247.418862300001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1836.4197687000001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28640.3740875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32819.704702399998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45702.285549799999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10834.7836355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1753.9646951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31262.343451000001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24715.441915700001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558.80313969999997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6091.4297329000001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17153.504150500001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2003.9545172999999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35580.840249499997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1740.3312068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24411.764932099999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2503.2618941000001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39857.3168764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29999.128192299999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14059.480970099999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1459.3990623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25447.281040499998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2032.7757326999999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20116.098982300002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49485.974210400003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2606.575992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49609.003362199997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2715.2396174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26795.568525800001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88041.789897099996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30365.656149400002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1955.7416363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56794.652765600003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46698.799054100004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46527.486882700003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10876.5273251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21272.217974499999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9470.9194002000004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39859.988479699998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18131.870001800002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20440.406073499998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42884.149425900003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8928.6288485000005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57639.845619500004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12851.010138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65611.4126387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40306.745186599997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2833.594642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31779.9405219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5265.0005465000004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201.0817941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4683.5871262000001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327.25872959999998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7261.2964756000001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7258.6818948999999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12656.9213143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17271.988666199999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14940.219013399999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14469.503545199999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13145.5472095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18580.452026800001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19548.9022768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139.0539278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2723.0103374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20367.785225700001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25327.1473745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6358.8285108999999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1275.6805141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2554.4139589000001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22311.868826800001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850.34289550000005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17781.506064099998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6577.9509637000001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362.0287629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12107.7135927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17588.924358299999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296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12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150.0164633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361.77890250000002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17.4390249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196.08527620000001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2732.7250726000002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52.4266054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1190.6783472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2835.6467581000002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113.6918412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1005.1802468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8" t="s">
        <v>297</v>
      </c>
    </row>
    <row r="435" spans="1:4" x14ac:dyDescent="0.25">
      <c r="A435" s="5" t="s">
        <v>25</v>
      </c>
      <c r="B435" s="5" t="s">
        <v>10</v>
      </c>
      <c r="C435" s="5" t="s">
        <v>11</v>
      </c>
      <c r="D435" s="5" t="s">
        <v>12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545.3315308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8619.5454436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251.8507778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7707.0251509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129.4300456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3632.6379980000002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591.86707100000001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230.6345857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6678.8983017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26.158560300000001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663.3991628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1620.2632232999999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456"/>
  <sheetViews>
    <sheetView topLeftCell="A21" workbookViewId="0">
      <selection activeCell="D30" sqref="D30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298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299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300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301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141380.63172579999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2668968.8810101999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547.13616320000006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8677.6781728999995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140833.4955626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2660291.2028373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302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301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141380.63172579999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2668968.8810101999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1561.3500652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51615.395266500003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332.67102690000002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11740.8828003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525.22714829999995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39807.265676199997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659.52144680000004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12584.556773099999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773.50312740000004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49825.996598799997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10126.0289987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248827.14733770001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458.04685219999999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9306.1217460999997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303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301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140833.4955626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2660291.2028373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200.94514710000001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3414.4591581999998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707.81092980000005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23138.016579499999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1309.4992874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43805.970782800003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203.24098129999999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8095.3404988000002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168.10157090000001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7325.6120451999996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1832.7028836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47276.056082100004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492.40851529999998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39215.398605199996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6203.6006049999996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50216.1517074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90.648521000000002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4658.2937217999997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428.88686109999998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5905.6584714000001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1654.0667443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42362.303487500001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746.14491899999996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49155.879406699998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400.86481789999999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8925.9846235999994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10083.990025700001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247198.0658218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388.2659582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6401.7108648000003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107.92952579999999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2999.5212415999999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148.50649659999999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2734.2622290999998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71.100120700000005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3766.8792873000002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206.0151745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6788.1479683999996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37.831834899999997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537.03263070000003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1091.2608272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41590.2825668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304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301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223963.9476972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2874.6170671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75147.538267099997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1847.3713921999999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37216.982926700002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7804.0108628999997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127867.0840969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8382.6529379999993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120306.2682074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206958.65205820001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350153.97374639998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5597.4891058000003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141179.41152240001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285313.72452480003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429504.01492290001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2050.6970194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31085.897617899998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1842.1505207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334.8644749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7494.3567001000001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129192.9977447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14762.2839996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193939.8017481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115.4964736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1019.617306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305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301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223811.56909390001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74785.759364600002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36890.902298499997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7804.0108628999997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127849.645072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8186.5676617999998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117573.5431348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206958.65205820001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350153.97374639998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5597.4891058000003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141179.41152240001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285313.72452480003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428308.6813086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2050.6970194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31085.897617899998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1842.1505207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334.8644749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7494.3567001000001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129192.9977447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14603.2319584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191067.476727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306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301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1146.4054216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24895.770009600001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696.9275993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1246.0757732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59437.5496413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17707.9949695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21703.350691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1818.9406122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1974.4423734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45091.9017169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2759.9538972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30877.909687700001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14935.4310711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1014.5011206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1537.410952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2019.1604502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24014.3491976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30386.6785609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1854.2063593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10834.7836355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1753.9646951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31262.343451000001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24837.8821532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566.48783160000005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6195.7468220999999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17180.382713899999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1740.3312068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24729.415560699999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40244.208805800001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30515.0773658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14073.8426784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1459.3990623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20341.2630087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49722.8805354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2606.575992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50405.2758168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27275.108848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88924.558937199996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1955.7416363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57266.8901855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46912.3348711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11029.8881831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18199.210583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20525.771416899999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57960.577880700002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12851.010138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40360.3238595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2833.594642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31826.943411100001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5439.9841925999999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4690.3259281999999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334.8644749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7298.400995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12794.461782599999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17580.4720213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14497.5815583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18643.4261152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19548.9022768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139.0539278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2723.0103374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20473.8143175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1275.6805141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2554.4139589000001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22594.368466100001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18024.141674999999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362.0287629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12107.7135927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17667.981049400001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307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301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152.37860330000001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361.77890250000002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17.4390249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196.08527620000001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2732.7250726000002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52.4266054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1195.3336142999999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2872.3250211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115.4964736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1019.617306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8" t="s">
        <v>308</v>
      </c>
    </row>
    <row r="435" spans="1:4" x14ac:dyDescent="0.25">
      <c r="A435" s="5" t="s">
        <v>25</v>
      </c>
      <c r="B435" s="5" t="s">
        <v>10</v>
      </c>
      <c r="C435" s="5" t="s">
        <v>11</v>
      </c>
      <c r="D435" s="5" t="s">
        <v>301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547.13616320000006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8677.6781728999995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251.8507778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7809.4244836999997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129.4300456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3645.5423015000001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591.86707100000001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230.6345857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6678.8983017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670.11719210000001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1629.0815159000001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457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309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310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311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353154.3137458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7504300.6861846996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1541.2986622000001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27965.701316499999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351613.01508360001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7476334.9848681996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313</v>
      </c>
    </row>
    <row r="32" spans="1:4" x14ac:dyDescent="0.25">
      <c r="A32" s="5" t="s">
        <v>25</v>
      </c>
      <c r="B32" s="5" t="s">
        <v>10</v>
      </c>
      <c r="C32" s="5" t="s">
        <v>11</v>
      </c>
      <c r="D32" s="5" t="s">
        <v>312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353154.3137458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7504300.6861846996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3518.9331234000001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153780.0668767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978.47827949999999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37921.5217299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2751.9045686999998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107765.0954122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1454.0846515000001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33148.915350299998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3114.2533222000002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155343.7466282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27775.655839700001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764739.34416360001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1115.3651855999999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29381.634824600002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314</v>
      </c>
    </row>
    <row r="58" spans="1:4" x14ac:dyDescent="0.25">
      <c r="A58" s="5" t="s">
        <v>25</v>
      </c>
      <c r="B58" s="5" t="s">
        <v>10</v>
      </c>
      <c r="C58" s="5" t="s">
        <v>11</v>
      </c>
      <c r="D58" s="5" t="s">
        <v>312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351613.01508360001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7476334.9848681996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601.484015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8983.5159867000002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2283.9924414000002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66490.007565499996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2725.2855577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129214.71444120001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634.55329099999994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25635.4467124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1039.3439550999999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22716.656051499998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4074.5232547000001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149028.47674799999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2671.5555017000001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106023.4445092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13383.9694525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127126.0305444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325.73536660000002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14225.2646319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885.92002219999995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16425.0799787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3218.8303669000002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124157.1696339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3053.9156972000001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153447.08429970001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895.01782219999996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27454.982179300001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27670.683276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760312.31672759994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936.97222650000003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21472.027779399999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286.50742539999999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9025.4925708999999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347.88563590000001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8192.1143608000002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325.28661360000001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11185.713389500001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661.35636020000004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20072.643639400001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95.063897699999998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1531.936111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3206.1526183999999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126218.8473827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315</v>
      </c>
    </row>
    <row r="112" spans="1:4" x14ac:dyDescent="0.25">
      <c r="A112" s="5" t="s">
        <v>25</v>
      </c>
      <c r="B112" s="5" t="s">
        <v>70</v>
      </c>
      <c r="C112" s="5" t="s">
        <v>11</v>
      </c>
      <c r="D112" s="5" t="s">
        <v>312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15761.695274899999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558033.30473620002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5368.0464522000002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169007.95354710001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5069.0007054999996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102660.9993025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21886.5466992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380110.4533007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20828.501822599999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374931.49819339998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8790.6396237999998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171790.3603884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63680.055026499998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660410.94497439999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41933.144762199998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992591.85524499998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12987.3176398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382442.68236009998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29331.1002639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785135.89972939994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43667.322357899997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1216386.6776288999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4605.7481315000005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143387.25179469999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3539.8627941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164860.137204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5005.8513991999998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78396.148603499998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5081.655205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77340.344793600001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12209.3093654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241780.69062919999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833.16113310000003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17136.838868800001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18711.5466098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366218.45341070002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33594.9182516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618363.08175530005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268.8902276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3315.1097187999999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316</v>
      </c>
    </row>
    <row r="162" spans="1:4" x14ac:dyDescent="0.25">
      <c r="A162" s="5" t="s">
        <v>25</v>
      </c>
      <c r="B162" s="5" t="s">
        <v>70</v>
      </c>
      <c r="C162" s="5" t="s">
        <v>11</v>
      </c>
      <c r="D162" s="5" t="s">
        <v>312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15751.0656449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557469.93435829994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5344.2675571999998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168017.73241960001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5053.6367661000004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101649.3632369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21881.790601500001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380050.20939650002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20319.827040100001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366076.17297449999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8790.6396237999998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171790.3603884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63680.055026499998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660410.94497439999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41933.144762199998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992591.85524499998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12987.3176398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382442.68236009998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29331.1002639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785135.89972939994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43501.8317465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1212615.1682414999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4605.7481315000005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143387.25179469999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3539.8627941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164860.137204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5005.8513991999998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78396.148603499998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5081.655205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77340.344793600001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12209.3093654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241780.69062919999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833.16113310000003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17136.838868800001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18711.5466098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366218.45341070002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33051.203773000001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608964.79623910005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317</v>
      </c>
    </row>
    <row r="210" spans="1:4" x14ac:dyDescent="0.25">
      <c r="A210" s="5" t="s">
        <v>25</v>
      </c>
      <c r="B210" s="5" t="s">
        <v>113</v>
      </c>
      <c r="C210" s="5" t="s">
        <v>11</v>
      </c>
      <c r="D210" s="5" t="s">
        <v>312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3573.8355612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125150.16443629999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1626.1670598999999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70035.832945400005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1515.30915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60456.6908549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3138.5846078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128827.415385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2056.2545292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40263.745477199998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3173.6449742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90925.355028899998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3690.0346129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100972.9653926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1447.4787306000001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41146.521268099998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1157.4703439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29269.529578599999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1252.1324781999999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59154.8675143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3566.8351526000001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79524.164845699997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3005.0100281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42210.989977500001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3954.9190564999999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96975.080945299997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4912.6468782000002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176465.3531179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14387.508663099999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274596.49133290001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4510.0943250999999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106048.9056725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4926.8187827000002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123151.18121179999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6696.1247587999997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96851.875236899999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2472.5098850999998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41555.4901169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3707.9454311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76758.054569200001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1382.4272386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24982.572762200001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2420.3831390999999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46302.616866999997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2652.4366224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41454.563380300002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3699.2279663999998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52357.772031400003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4073.1183136999998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88444.881684799999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4386.4919085000001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97951.508089499999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2949.3253335999998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56439.674664600003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6580.1453213000004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132909.8546851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3856.1551813999999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69823.844821100007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2005.4093714000001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76899.590632399995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4437.0789133999997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85041.921085099995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3115.2511356999998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90459.748868499999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5180.6066510999999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135225.39335110001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1970.6813195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34306.318677900003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4974.4884990999999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91181.511504199996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4030.7220274000001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73703.277969300005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1188.2937366000001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18440.706270899998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2645.6795467000002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44797.320450799998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5850.0927633000001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115001.90725439999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3722.2728470000002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71671.727153700005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6600.6122169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124729.3877814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4145.6325685000002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94644.367431199993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2210.4943024999998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38880.505703299998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3404.5079228999998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79870.4920747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4892.6810347000001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66413.318961600002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9071.4670153999996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152759.53299740001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6674.1104777999999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157845.8895242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6325.8433028999998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95001.156697800005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6765.0373874999996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290336.96260859998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2805.1829892999999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80764.817003799995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5353.5693971000001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162152.43060399999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4830.8478013000004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136792.15220109999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5568.6835527000003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131520.31645010001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2138.8620503000002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32461.137949799999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1930.8775212999999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61561.122477800003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1250.3053316999999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28637.694663300001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7807.8760540000003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123608.1239493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2883.6856398999998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53579.314360199998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2113.6474241999999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60418.352577899997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6057.4990320999996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132600.50096989999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861.688312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30443.311691700001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13574.255707599999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185596.74429530001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28898.850303200001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207995.1496906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12235.130151400001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129288.8698533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7001.1375447999999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103223.8624573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651.00171239999997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16626.998289399999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488.82755980000002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11817.1724411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833.16113310000003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17136.838868800001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788.93589210000005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20091.064110899999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2814.2092315999998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42487.790765799997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1315.6387322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42009.361268499997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1099.66515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37901.334846099999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594.4587401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28747.541259599999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2353.4147767999998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36941.585223200003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735.23499130000005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28622.765012600001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336.50647429999998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25400.493523699999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1225.4794213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44597.520576399998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834.14719160000004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50055.852813400001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860.9671644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43605.032833099998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288.9577395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11775.0422636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6220.0968966999999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175677.90309559999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2542.0939193999998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95807.906081900001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1298.8208173999999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36928.179177600003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1301.5028411000001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57281.497154999997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2132.6390554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72108.360947599998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773.99743839999996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44188.002562000001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1017.3369419000001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17565.663054000001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2660.7101723999999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67476.289827300003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6269.5118974999996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72936.488105199998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2115.7766206000001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55325.223385800004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428.30073820000001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18641.699259500001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961.66408260000003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27253.335919100002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2682.5940193000001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57074.4059834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1828.1152359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76135.884764799994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2865.1506089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75254.849365400005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318</v>
      </c>
    </row>
    <row r="410" spans="1:4" x14ac:dyDescent="0.25">
      <c r="A410" s="5" t="s">
        <v>25</v>
      </c>
      <c r="B410" s="5" t="s">
        <v>70</v>
      </c>
      <c r="C410" s="5" t="s">
        <v>11</v>
      </c>
      <c r="D410" s="5" t="s">
        <v>312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10.629630000000001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563.37037789999999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23.778894999999999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990.22112749999997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15.3639394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1011.6360656000001</v>
      </c>
    </row>
    <row r="417" spans="1:4" x14ac:dyDescent="0.25">
      <c r="A417" s="6" t="s">
        <v>77</v>
      </c>
      <c r="B417" s="6" t="s">
        <v>78</v>
      </c>
      <c r="C417" s="6" t="s">
        <v>15</v>
      </c>
      <c r="D417" s="6">
        <v>4.7560976999999998</v>
      </c>
    </row>
    <row r="418" spans="1:4" x14ac:dyDescent="0.25">
      <c r="A418" s="6" t="s">
        <v>77</v>
      </c>
      <c r="B418" s="6" t="s">
        <v>78</v>
      </c>
      <c r="C418" s="6" t="s">
        <v>16</v>
      </c>
      <c r="D418" s="6">
        <v>60.243904200000003</v>
      </c>
    </row>
    <row r="419" spans="1:4" x14ac:dyDescent="0.25">
      <c r="A419" s="6" t="s">
        <v>79</v>
      </c>
      <c r="B419" s="6" t="s">
        <v>80</v>
      </c>
      <c r="C419" s="6" t="s">
        <v>15</v>
      </c>
      <c r="D419" s="6">
        <v>508.67478249999999</v>
      </c>
    </row>
    <row r="420" spans="1:4" x14ac:dyDescent="0.25">
      <c r="A420" s="6" t="s">
        <v>79</v>
      </c>
      <c r="B420" s="6" t="s">
        <v>80</v>
      </c>
      <c r="C420" s="6" t="s">
        <v>16</v>
      </c>
      <c r="D420" s="6">
        <v>8855.3252188999995</v>
      </c>
    </row>
    <row r="421" spans="1:4" x14ac:dyDescent="0.25">
      <c r="A421" s="6" t="s">
        <v>91</v>
      </c>
      <c r="B421" s="6" t="s">
        <v>92</v>
      </c>
      <c r="C421" s="6" t="s">
        <v>15</v>
      </c>
      <c r="D421" s="6">
        <v>165.49061140000001</v>
      </c>
    </row>
    <row r="422" spans="1:4" x14ac:dyDescent="0.25">
      <c r="A422" s="6" t="s">
        <v>91</v>
      </c>
      <c r="B422" s="6" t="s">
        <v>92</v>
      </c>
      <c r="C422" s="6" t="s">
        <v>16</v>
      </c>
      <c r="D422" s="6">
        <v>3771.5093873999999</v>
      </c>
    </row>
    <row r="423" spans="1:4" x14ac:dyDescent="0.25">
      <c r="A423" s="6" t="s">
        <v>107</v>
      </c>
      <c r="B423" s="6" t="s">
        <v>108</v>
      </c>
      <c r="C423" s="6" t="s">
        <v>15</v>
      </c>
      <c r="D423" s="6">
        <v>543.71447860000001</v>
      </c>
    </row>
    <row r="424" spans="1:4" x14ac:dyDescent="0.25">
      <c r="A424" s="6" t="s">
        <v>107</v>
      </c>
      <c r="B424" s="6" t="s">
        <v>108</v>
      </c>
      <c r="C424" s="6" t="s">
        <v>16</v>
      </c>
      <c r="D424" s="6">
        <v>9398.2855161999996</v>
      </c>
    </row>
    <row r="425" spans="1:4" x14ac:dyDescent="0.25">
      <c r="A425" s="6" t="s">
        <v>109</v>
      </c>
      <c r="B425" s="6" t="s">
        <v>110</v>
      </c>
      <c r="C425" s="6" t="s">
        <v>15</v>
      </c>
      <c r="D425" s="6">
        <v>268.8902276</v>
      </c>
    </row>
    <row r="426" spans="1:4" x14ac:dyDescent="0.25">
      <c r="A426" s="6" t="s">
        <v>109</v>
      </c>
      <c r="B426" s="6" t="s">
        <v>110</v>
      </c>
      <c r="C426" s="6" t="s">
        <v>16</v>
      </c>
      <c r="D426" s="6">
        <v>3315.1097187999999</v>
      </c>
    </row>
    <row r="427" spans="1:4" x14ac:dyDescent="0.25">
      <c r="A427" t="s">
        <v>19</v>
      </c>
    </row>
    <row r="428" spans="1:4" x14ac:dyDescent="0.25">
      <c r="A428" t="s">
        <v>20</v>
      </c>
    </row>
    <row r="429" spans="1:4" x14ac:dyDescent="0.25">
      <c r="A429" t="s">
        <v>21</v>
      </c>
    </row>
    <row r="430" spans="1:4" x14ac:dyDescent="0.25">
      <c r="A430" t="s">
        <v>22</v>
      </c>
    </row>
    <row r="431" spans="1:4" x14ac:dyDescent="0.25">
      <c r="A431" t="s">
        <v>23</v>
      </c>
    </row>
    <row r="434" spans="1:4" x14ac:dyDescent="0.25">
      <c r="D434" s="7" t="str">
        <f>HYPERLINK("#'Indice'!A1", "Ir al índice")</f>
        <v>Ir al índice</v>
      </c>
    </row>
    <row r="435" spans="1:4" ht="17.25" x14ac:dyDescent="0.3">
      <c r="A435" s="8" t="s">
        <v>319</v>
      </c>
    </row>
    <row r="436" spans="1:4" x14ac:dyDescent="0.25">
      <c r="A436" s="5" t="s">
        <v>25</v>
      </c>
      <c r="B436" s="5" t="s">
        <v>10</v>
      </c>
      <c r="C436" s="5" t="s">
        <v>11</v>
      </c>
      <c r="D436" s="5" t="s">
        <v>312</v>
      </c>
    </row>
    <row r="437" spans="1:4" x14ac:dyDescent="0.25">
      <c r="A437" s="6" t="s">
        <v>13</v>
      </c>
      <c r="B437" s="6" t="s">
        <v>14</v>
      </c>
      <c r="C437" s="6" t="s">
        <v>15</v>
      </c>
      <c r="D437" s="6">
        <v>1541.2986622000001</v>
      </c>
    </row>
    <row r="438" spans="1:4" x14ac:dyDescent="0.25">
      <c r="A438" s="6" t="s">
        <v>13</v>
      </c>
      <c r="B438" s="6" t="s">
        <v>14</v>
      </c>
      <c r="C438" s="6" t="s">
        <v>16</v>
      </c>
      <c r="D438" s="6">
        <v>27965.701316499999</v>
      </c>
    </row>
    <row r="439" spans="1:4" x14ac:dyDescent="0.25">
      <c r="A439" s="6" t="s">
        <v>26</v>
      </c>
      <c r="B439" s="6" t="s">
        <v>27</v>
      </c>
      <c r="C439" s="6" t="s">
        <v>15</v>
      </c>
      <c r="D439" s="6">
        <v>793.64756569999997</v>
      </c>
    </row>
    <row r="440" spans="1:4" x14ac:dyDescent="0.25">
      <c r="A440" s="6" t="s">
        <v>26</v>
      </c>
      <c r="B440" s="6" t="s">
        <v>27</v>
      </c>
      <c r="C440" s="6" t="s">
        <v>16</v>
      </c>
      <c r="D440" s="6">
        <v>24565.352435500001</v>
      </c>
    </row>
    <row r="441" spans="1:4" x14ac:dyDescent="0.25">
      <c r="A441" s="6" t="s">
        <v>28</v>
      </c>
      <c r="B441" s="6" t="s">
        <v>29</v>
      </c>
      <c r="C441" s="6" t="s">
        <v>15</v>
      </c>
      <c r="D441" s="6">
        <v>343.92498849999998</v>
      </c>
    </row>
    <row r="442" spans="1:4" x14ac:dyDescent="0.25">
      <c r="A442" s="6" t="s">
        <v>28</v>
      </c>
      <c r="B442" s="6" t="s">
        <v>29</v>
      </c>
      <c r="C442" s="6" t="s">
        <v>16</v>
      </c>
      <c r="D442" s="6">
        <v>12286.075017499999</v>
      </c>
    </row>
    <row r="443" spans="1:4" x14ac:dyDescent="0.25">
      <c r="A443" s="6" t="s">
        <v>30</v>
      </c>
      <c r="B443" s="6" t="s">
        <v>31</v>
      </c>
      <c r="C443" s="6" t="s">
        <v>15</v>
      </c>
      <c r="D443" s="6">
        <v>80.349067000000005</v>
      </c>
    </row>
    <row r="444" spans="1:4" x14ac:dyDescent="0.25">
      <c r="A444" s="6" t="s">
        <v>30</v>
      </c>
      <c r="B444" s="6" t="s">
        <v>31</v>
      </c>
      <c r="C444" s="6" t="s">
        <v>16</v>
      </c>
      <c r="D444" s="6">
        <v>1741.650903</v>
      </c>
    </row>
    <row r="445" spans="1:4" x14ac:dyDescent="0.25">
      <c r="A445" s="6" t="s">
        <v>32</v>
      </c>
      <c r="B445" s="6" t="s">
        <v>33</v>
      </c>
      <c r="C445" s="6" t="s">
        <v>15</v>
      </c>
      <c r="D445" s="6">
        <v>568.1646293</v>
      </c>
    </row>
    <row r="446" spans="1:4" x14ac:dyDescent="0.25">
      <c r="A446" s="6" t="s">
        <v>32</v>
      </c>
      <c r="B446" s="6" t="s">
        <v>33</v>
      </c>
      <c r="C446" s="6" t="s">
        <v>16</v>
      </c>
      <c r="D446" s="6">
        <v>16723.835371599998</v>
      </c>
    </row>
    <row r="447" spans="1:4" x14ac:dyDescent="0.25">
      <c r="A447" s="6" t="s">
        <v>34</v>
      </c>
      <c r="B447" s="6" t="s">
        <v>35</v>
      </c>
      <c r="C447" s="6" t="s">
        <v>15</v>
      </c>
      <c r="D447" s="6">
        <v>60.337625000000003</v>
      </c>
    </row>
    <row r="448" spans="1:4" x14ac:dyDescent="0.25">
      <c r="A448" s="6" t="s">
        <v>34</v>
      </c>
      <c r="B448" s="6" t="s">
        <v>35</v>
      </c>
      <c r="C448" s="6" t="s">
        <v>16</v>
      </c>
      <c r="D448" s="6">
        <v>1896.6623285000001</v>
      </c>
    </row>
    <row r="449" spans="1:4" x14ac:dyDescent="0.25">
      <c r="A449" s="6" t="s">
        <v>36</v>
      </c>
      <c r="B449" s="6" t="s">
        <v>37</v>
      </c>
      <c r="C449" s="6" t="s">
        <v>15</v>
      </c>
      <c r="D449" s="6">
        <v>104.97256369999999</v>
      </c>
    </row>
    <row r="450" spans="1:4" x14ac:dyDescent="0.25">
      <c r="A450" s="6" t="s">
        <v>36</v>
      </c>
      <c r="B450" s="6" t="s">
        <v>37</v>
      </c>
      <c r="C450" s="6" t="s">
        <v>16</v>
      </c>
      <c r="D450" s="6">
        <v>4427.0274360000003</v>
      </c>
    </row>
    <row r="451" spans="1:4" x14ac:dyDescent="0.25">
      <c r="A451" s="6" t="s">
        <v>38</v>
      </c>
      <c r="B451" s="6" t="s">
        <v>39</v>
      </c>
      <c r="C451" s="6" t="s">
        <v>15</v>
      </c>
      <c r="D451" s="6">
        <v>178.39295910000001</v>
      </c>
    </row>
    <row r="452" spans="1:4" x14ac:dyDescent="0.25">
      <c r="A452" s="6" t="s">
        <v>38</v>
      </c>
      <c r="B452" s="6" t="s">
        <v>39</v>
      </c>
      <c r="C452" s="6" t="s">
        <v>16</v>
      </c>
      <c r="D452" s="6">
        <v>7909.6070452000004</v>
      </c>
    </row>
    <row r="453" spans="1:4" x14ac:dyDescent="0.25">
      <c r="A453" t="s">
        <v>19</v>
      </c>
    </row>
    <row r="454" spans="1:4" x14ac:dyDescent="0.25">
      <c r="A454" t="s">
        <v>20</v>
      </c>
    </row>
    <row r="455" spans="1:4" x14ac:dyDescent="0.25">
      <c r="A455" t="s">
        <v>21</v>
      </c>
    </row>
    <row r="456" spans="1:4" x14ac:dyDescent="0.25">
      <c r="A456" t="s">
        <v>22</v>
      </c>
    </row>
    <row r="457" spans="1:4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320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321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322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323</v>
      </c>
      <c r="E16" s="5" t="s">
        <v>324</v>
      </c>
      <c r="F16" s="5" t="s">
        <v>325</v>
      </c>
      <c r="G16" s="5" t="s">
        <v>326</v>
      </c>
      <c r="H16" s="5" t="s">
        <v>327</v>
      </c>
      <c r="I16" s="5" t="s">
        <v>328</v>
      </c>
      <c r="J16" s="5" t="s">
        <v>329</v>
      </c>
      <c r="K16" s="5" t="s">
        <v>330</v>
      </c>
      <c r="L16" s="5" t="s">
        <v>331</v>
      </c>
      <c r="M16" s="5" t="s">
        <v>332</v>
      </c>
      <c r="N16" s="5" t="s">
        <v>333</v>
      </c>
      <c r="O16" s="5" t="s">
        <v>334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28813.536917900001</v>
      </c>
      <c r="E17" s="6">
        <v>10346.909783499999</v>
      </c>
      <c r="F17" s="6">
        <v>16699.776998900001</v>
      </c>
      <c r="G17" s="6">
        <v>30814.1656931</v>
      </c>
      <c r="H17" s="6">
        <v>122168.7361231</v>
      </c>
      <c r="I17" s="6">
        <v>144311.18822929999</v>
      </c>
      <c r="J17" s="6">
        <v>8.1589083854827091</v>
      </c>
      <c r="K17" s="6">
        <v>2.9298551315297501</v>
      </c>
      <c r="L17" s="6">
        <v>4.7287478444679198</v>
      </c>
      <c r="M17" s="6">
        <v>8.7254111003950499</v>
      </c>
      <c r="N17" s="6">
        <v>34.593584551550101</v>
      </c>
      <c r="O17" s="6">
        <v>40.8634929865744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480284.68677460001</v>
      </c>
      <c r="E18" s="6">
        <v>602782.99851820001</v>
      </c>
      <c r="F18" s="6">
        <v>757838.10461329995</v>
      </c>
      <c r="G18" s="6">
        <v>1320509.8306579001</v>
      </c>
      <c r="H18" s="6">
        <v>3336268.9513057</v>
      </c>
      <c r="I18" s="6">
        <v>1006616.114315</v>
      </c>
      <c r="J18" s="6">
        <v>6.40012583262817</v>
      </c>
      <c r="K18" s="6">
        <v>8.0325006116547808</v>
      </c>
      <c r="L18" s="6">
        <v>10.0987172063677</v>
      </c>
      <c r="M18" s="6">
        <v>17.596707353277299</v>
      </c>
      <c r="N18" s="6">
        <v>44.458092643432003</v>
      </c>
      <c r="O18" s="6">
        <v>13.413856352640099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203.53119419999999</v>
      </c>
      <c r="E19" s="6">
        <v>54.478547200000001</v>
      </c>
      <c r="F19" s="6">
        <v>127.66736109999999</v>
      </c>
      <c r="G19" s="6">
        <v>127.70278039999999</v>
      </c>
      <c r="H19" s="6">
        <v>464.81490380000002</v>
      </c>
      <c r="I19" s="6">
        <v>563.10387549999996</v>
      </c>
      <c r="J19" s="6">
        <v>13.205175556922001</v>
      </c>
      <c r="K19" s="6">
        <v>3.53458732795103</v>
      </c>
      <c r="L19" s="6">
        <v>8.2831033485600898</v>
      </c>
      <c r="M19" s="6">
        <v>8.2854013652176395</v>
      </c>
      <c r="N19" s="6">
        <v>30.157354651598698</v>
      </c>
      <c r="O19" s="6">
        <v>36.534377749750597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2844.7363266000002</v>
      </c>
      <c r="E20" s="6">
        <v>3398.7701772999999</v>
      </c>
      <c r="F20" s="6">
        <v>3588.8044694999999</v>
      </c>
      <c r="G20" s="6">
        <v>4517.6478623000003</v>
      </c>
      <c r="H20" s="6">
        <v>10728.962411300001</v>
      </c>
      <c r="I20" s="6">
        <v>2886.7800695000001</v>
      </c>
      <c r="J20" s="6">
        <v>10.172233102273699</v>
      </c>
      <c r="K20" s="6">
        <v>12.1533522039538</v>
      </c>
      <c r="L20" s="6">
        <v>12.8328784924216</v>
      </c>
      <c r="M20" s="6">
        <v>16.154244841464202</v>
      </c>
      <c r="N20" s="6">
        <v>38.364717873067697</v>
      </c>
      <c r="O20" s="6">
        <v>10.3225734868189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28610.0057237</v>
      </c>
      <c r="E21" s="6">
        <v>10292.431236300001</v>
      </c>
      <c r="F21" s="6">
        <v>16572.1096378</v>
      </c>
      <c r="G21" s="6">
        <v>30686.462912700001</v>
      </c>
      <c r="H21" s="6">
        <v>121703.9212193</v>
      </c>
      <c r="I21" s="6">
        <v>143748.08435379999</v>
      </c>
      <c r="J21" s="6">
        <v>8.1367880301295603</v>
      </c>
      <c r="K21" s="6">
        <v>2.9272042827689</v>
      </c>
      <c r="L21" s="6">
        <v>4.7131672966826299</v>
      </c>
      <c r="M21" s="6">
        <v>8.7273398868366492</v>
      </c>
      <c r="N21" s="6">
        <v>34.613030803300497</v>
      </c>
      <c r="O21" s="6">
        <v>40.882469700281803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477439.95044799999</v>
      </c>
      <c r="E22" s="6">
        <v>599384.22834090004</v>
      </c>
      <c r="F22" s="6">
        <v>754249.30014379998</v>
      </c>
      <c r="G22" s="6">
        <v>1315992.1827956</v>
      </c>
      <c r="H22" s="6">
        <v>3325539.9888944002</v>
      </c>
      <c r="I22" s="6">
        <v>1003729.3342455</v>
      </c>
      <c r="J22" s="6">
        <v>6.3860160280982496</v>
      </c>
      <c r="K22" s="6">
        <v>8.0170863070479008</v>
      </c>
      <c r="L22" s="6">
        <v>10.0884899040823</v>
      </c>
      <c r="M22" s="6">
        <v>17.602102975042101</v>
      </c>
      <c r="N22" s="6">
        <v>44.480885295069797</v>
      </c>
      <c r="O22" s="6">
        <v>13.4254194906596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335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323</v>
      </c>
      <c r="E32" s="5" t="s">
        <v>324</v>
      </c>
      <c r="F32" s="5" t="s">
        <v>325</v>
      </c>
      <c r="G32" s="5" t="s">
        <v>326</v>
      </c>
      <c r="H32" s="5" t="s">
        <v>327</v>
      </c>
      <c r="I32" s="5" t="s">
        <v>328</v>
      </c>
      <c r="J32" s="5" t="s">
        <v>329</v>
      </c>
      <c r="K32" s="5" t="s">
        <v>330</v>
      </c>
      <c r="L32" s="5" t="s">
        <v>331</v>
      </c>
      <c r="M32" s="5" t="s">
        <v>332</v>
      </c>
      <c r="N32" s="5" t="s">
        <v>333</v>
      </c>
      <c r="O32" s="5" t="s">
        <v>334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28813.536917900001</v>
      </c>
      <c r="E33" s="6">
        <v>10346.909783499999</v>
      </c>
      <c r="F33" s="6">
        <v>16699.776998900001</v>
      </c>
      <c r="G33" s="6">
        <v>30814.1656931</v>
      </c>
      <c r="H33" s="6">
        <v>122168.7361231</v>
      </c>
      <c r="I33" s="6">
        <v>144311.18822929999</v>
      </c>
      <c r="J33" s="6">
        <v>8.1589083854827091</v>
      </c>
      <c r="K33" s="6">
        <v>2.9298551315297501</v>
      </c>
      <c r="L33" s="6">
        <v>4.7287478444679198</v>
      </c>
      <c r="M33" s="6">
        <v>8.7254111003950499</v>
      </c>
      <c r="N33" s="6">
        <v>34.593584551550101</v>
      </c>
      <c r="O33" s="6">
        <v>40.8634929865744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480284.68677460001</v>
      </c>
      <c r="E34" s="6">
        <v>602782.99851820001</v>
      </c>
      <c r="F34" s="6">
        <v>757838.10461329995</v>
      </c>
      <c r="G34" s="6">
        <v>1320509.8306579001</v>
      </c>
      <c r="H34" s="6">
        <v>3336268.9513057</v>
      </c>
      <c r="I34" s="6">
        <v>1006616.114315</v>
      </c>
      <c r="J34" s="6">
        <v>6.40012583262817</v>
      </c>
      <c r="K34" s="6">
        <v>8.0325006116547808</v>
      </c>
      <c r="L34" s="6">
        <v>10.0987172063677</v>
      </c>
      <c r="M34" s="6">
        <v>17.596707353277299</v>
      </c>
      <c r="N34" s="6">
        <v>44.458092643432003</v>
      </c>
      <c r="O34" s="6">
        <v>13.413856352640099</v>
      </c>
    </row>
    <row r="35" spans="1:15" x14ac:dyDescent="0.25">
      <c r="A35" s="6" t="s">
        <v>26</v>
      </c>
      <c r="B35" s="6" t="s">
        <v>27</v>
      </c>
      <c r="C35" s="6" t="s">
        <v>15</v>
      </c>
      <c r="D35" s="6">
        <v>625.51780280000003</v>
      </c>
      <c r="E35" s="6">
        <v>99.3388159</v>
      </c>
      <c r="F35" s="6">
        <v>125.37163169999999</v>
      </c>
      <c r="G35" s="6">
        <v>138.64548980000001</v>
      </c>
      <c r="H35" s="6">
        <v>902.45390659999998</v>
      </c>
      <c r="I35" s="6">
        <v>1627.6054766</v>
      </c>
      <c r="J35" s="6">
        <v>17.775779785085099</v>
      </c>
      <c r="K35" s="6">
        <v>2.82298106887631</v>
      </c>
      <c r="L35" s="6">
        <v>3.5627739233323599</v>
      </c>
      <c r="M35" s="6">
        <v>3.9399864941462801</v>
      </c>
      <c r="N35" s="6">
        <v>25.645668017925999</v>
      </c>
      <c r="O35" s="6">
        <v>46.252810710633902</v>
      </c>
    </row>
    <row r="36" spans="1:15" x14ac:dyDescent="0.25">
      <c r="A36" s="6" t="s">
        <v>26</v>
      </c>
      <c r="B36" s="6" t="s">
        <v>27</v>
      </c>
      <c r="C36" s="6" t="s">
        <v>16</v>
      </c>
      <c r="D36" s="6">
        <v>8967.5503272000005</v>
      </c>
      <c r="E36" s="6">
        <v>13519.5242777</v>
      </c>
      <c r="F36" s="6">
        <v>17101.822539500001</v>
      </c>
      <c r="G36" s="6">
        <v>26260.6444046</v>
      </c>
      <c r="H36" s="6">
        <v>66994.933626500002</v>
      </c>
      <c r="I36" s="6">
        <v>20935.591701199999</v>
      </c>
      <c r="J36" s="6">
        <v>5.8314126852280097</v>
      </c>
      <c r="K36" s="6">
        <v>8.7914672898015294</v>
      </c>
      <c r="L36" s="6">
        <v>11.120961829995901</v>
      </c>
      <c r="M36" s="6">
        <v>17.076754444160599</v>
      </c>
      <c r="N36" s="6">
        <v>43.565421050451299</v>
      </c>
      <c r="O36" s="6">
        <v>13.6139827003626</v>
      </c>
    </row>
    <row r="37" spans="1:15" x14ac:dyDescent="0.25">
      <c r="A37" s="6" t="s">
        <v>28</v>
      </c>
      <c r="B37" s="6" t="s">
        <v>29</v>
      </c>
      <c r="C37" s="6" t="s">
        <v>15</v>
      </c>
      <c r="D37" s="6">
        <v>111.0351745</v>
      </c>
      <c r="E37" s="6">
        <v>20.095077</v>
      </c>
      <c r="F37" s="6">
        <v>47.108293799999998</v>
      </c>
      <c r="G37" s="6">
        <v>104.8511108</v>
      </c>
      <c r="H37" s="6">
        <v>254.4095844</v>
      </c>
      <c r="I37" s="6">
        <v>440.979039</v>
      </c>
      <c r="J37" s="6">
        <v>11.3477403460339</v>
      </c>
      <c r="K37" s="6">
        <v>2.0537070082198001</v>
      </c>
      <c r="L37" s="6">
        <v>4.8144445090873402</v>
      </c>
      <c r="M37" s="6">
        <v>10.7157320705758</v>
      </c>
      <c r="N37" s="6">
        <v>26.000534680238701</v>
      </c>
      <c r="O37" s="6">
        <v>45.067841385844503</v>
      </c>
    </row>
    <row r="38" spans="1:15" x14ac:dyDescent="0.25">
      <c r="A38" s="6" t="s">
        <v>28</v>
      </c>
      <c r="B38" s="6" t="s">
        <v>29</v>
      </c>
      <c r="C38" s="6" t="s">
        <v>16</v>
      </c>
      <c r="D38" s="6">
        <v>3049.4979927999998</v>
      </c>
      <c r="E38" s="6">
        <v>3588.865127</v>
      </c>
      <c r="F38" s="6">
        <v>4423.2318213999997</v>
      </c>
      <c r="G38" s="6">
        <v>6584.5661872000001</v>
      </c>
      <c r="H38" s="6">
        <v>16131.5393067</v>
      </c>
      <c r="I38" s="6">
        <v>4143.8212948</v>
      </c>
      <c r="J38" s="6">
        <v>8.0416023769308804</v>
      </c>
      <c r="K38" s="6">
        <v>9.4639269820501095</v>
      </c>
      <c r="L38" s="6">
        <v>11.664172795872799</v>
      </c>
      <c r="M38" s="6">
        <v>17.363665503982801</v>
      </c>
      <c r="N38" s="6">
        <v>42.539272083010196</v>
      </c>
      <c r="O38" s="6">
        <v>10.927360258153101</v>
      </c>
    </row>
    <row r="39" spans="1:15" x14ac:dyDescent="0.25">
      <c r="A39" s="6" t="s">
        <v>30</v>
      </c>
      <c r="B39" s="6" t="s">
        <v>31</v>
      </c>
      <c r="C39" s="6" t="s">
        <v>15</v>
      </c>
      <c r="D39" s="6">
        <v>1002.1831203</v>
      </c>
      <c r="E39" s="6">
        <v>110.60905750000001</v>
      </c>
      <c r="F39" s="6">
        <v>65.630150999999998</v>
      </c>
      <c r="G39" s="6">
        <v>377.56512529999998</v>
      </c>
      <c r="H39" s="6">
        <v>774.10884720000001</v>
      </c>
      <c r="I39" s="6">
        <v>421.80826739999998</v>
      </c>
      <c r="J39" s="6">
        <v>36.417800664266203</v>
      </c>
      <c r="K39" s="6">
        <v>4.0193638528770501</v>
      </c>
      <c r="L39" s="6">
        <v>2.3848992347508502</v>
      </c>
      <c r="M39" s="6">
        <v>13.7201387575137</v>
      </c>
      <c r="N39" s="6">
        <v>28.1299306670976</v>
      </c>
      <c r="O39" s="6">
        <v>15.327866823494601</v>
      </c>
    </row>
    <row r="40" spans="1:15" x14ac:dyDescent="0.25">
      <c r="A40" s="6" t="s">
        <v>30</v>
      </c>
      <c r="B40" s="6" t="s">
        <v>31</v>
      </c>
      <c r="C40" s="6" t="s">
        <v>16</v>
      </c>
      <c r="D40" s="6">
        <v>8168.4374213000001</v>
      </c>
      <c r="E40" s="6">
        <v>9503.5935090000003</v>
      </c>
      <c r="F40" s="6">
        <v>11032.836270600001</v>
      </c>
      <c r="G40" s="6">
        <v>18348.5109223</v>
      </c>
      <c r="H40" s="6">
        <v>49395.021507899997</v>
      </c>
      <c r="I40" s="6">
        <v>11316.695781099999</v>
      </c>
      <c r="J40" s="6">
        <v>7.5798544881863998</v>
      </c>
      <c r="K40" s="6">
        <v>8.8188048947100093</v>
      </c>
      <c r="L40" s="6">
        <v>10.2378569131309</v>
      </c>
      <c r="M40" s="6">
        <v>17.026395097705102</v>
      </c>
      <c r="N40" s="6">
        <v>45.835825894242198</v>
      </c>
      <c r="O40" s="6">
        <v>10.501262712025399</v>
      </c>
    </row>
    <row r="41" spans="1:15" x14ac:dyDescent="0.25">
      <c r="A41" s="6" t="s">
        <v>32</v>
      </c>
      <c r="B41" s="6" t="s">
        <v>33</v>
      </c>
      <c r="C41" s="6" t="s">
        <v>15</v>
      </c>
      <c r="D41" s="6">
        <v>63.402431300000003</v>
      </c>
      <c r="E41" s="6">
        <v>36.3364349</v>
      </c>
      <c r="F41" s="6">
        <v>42.5975623</v>
      </c>
      <c r="G41" s="6">
        <v>120.84495769999999</v>
      </c>
      <c r="H41" s="6">
        <v>490.70464170000002</v>
      </c>
      <c r="I41" s="6">
        <v>700.19862360000002</v>
      </c>
      <c r="J41" s="6">
        <v>4.3602985035703101</v>
      </c>
      <c r="K41" s="6">
        <v>2.4989215629582602</v>
      </c>
      <c r="L41" s="6">
        <v>2.9295104831797301</v>
      </c>
      <c r="M41" s="6">
        <v>8.3107236965426399</v>
      </c>
      <c r="N41" s="6">
        <v>33.746635121538503</v>
      </c>
      <c r="O41" s="6">
        <v>48.153910632210497</v>
      </c>
    </row>
    <row r="42" spans="1:15" x14ac:dyDescent="0.25">
      <c r="A42" s="6" t="s">
        <v>32</v>
      </c>
      <c r="B42" s="6" t="s">
        <v>33</v>
      </c>
      <c r="C42" s="6" t="s">
        <v>16</v>
      </c>
      <c r="D42" s="6">
        <v>2435.2048196000001</v>
      </c>
      <c r="E42" s="6">
        <v>3100.9298927</v>
      </c>
      <c r="F42" s="6">
        <v>3249.0987132</v>
      </c>
      <c r="G42" s="6">
        <v>5505.7747742000001</v>
      </c>
      <c r="H42" s="6">
        <v>14558.4983696</v>
      </c>
      <c r="I42" s="6">
        <v>4299.4087810000001</v>
      </c>
      <c r="J42" s="6">
        <v>7.3462579208582204</v>
      </c>
      <c r="K42" s="6">
        <v>9.3545440625463403</v>
      </c>
      <c r="L42" s="6">
        <v>9.8015234551877892</v>
      </c>
      <c r="M42" s="6">
        <v>16.609215463063901</v>
      </c>
      <c r="N42" s="6">
        <v>43.918475810606701</v>
      </c>
      <c r="O42" s="6">
        <v>12.969983287737</v>
      </c>
    </row>
    <row r="43" spans="1:15" x14ac:dyDescent="0.25">
      <c r="A43" s="6" t="s">
        <v>34</v>
      </c>
      <c r="B43" s="6" t="s">
        <v>35</v>
      </c>
      <c r="C43" s="6" t="s">
        <v>15</v>
      </c>
      <c r="D43" s="6">
        <v>486.60340280000003</v>
      </c>
      <c r="E43" s="6">
        <v>71.342169799999994</v>
      </c>
      <c r="F43" s="6">
        <v>233.50019019999999</v>
      </c>
      <c r="G43" s="6">
        <v>116.8643891</v>
      </c>
      <c r="H43" s="6">
        <v>921.86498240000003</v>
      </c>
      <c r="I43" s="6">
        <v>1284.0781879000001</v>
      </c>
      <c r="J43" s="6">
        <v>15.6250424244952</v>
      </c>
      <c r="K43" s="6">
        <v>2.2908274446216801</v>
      </c>
      <c r="L43" s="6">
        <v>7.4977905148399602</v>
      </c>
      <c r="M43" s="6">
        <v>3.7525652864181098</v>
      </c>
      <c r="N43" s="6">
        <v>29.6014770483978</v>
      </c>
      <c r="O43" s="6">
        <v>41.232297281227297</v>
      </c>
    </row>
    <row r="44" spans="1:15" x14ac:dyDescent="0.25">
      <c r="A44" s="6" t="s">
        <v>34</v>
      </c>
      <c r="B44" s="6" t="s">
        <v>35</v>
      </c>
      <c r="C44" s="6" t="s">
        <v>16</v>
      </c>
      <c r="D44" s="6">
        <v>11993.9410166</v>
      </c>
      <c r="E44" s="6">
        <v>14692.6453953</v>
      </c>
      <c r="F44" s="6">
        <v>19728.000349000002</v>
      </c>
      <c r="G44" s="6">
        <v>28907.806132099999</v>
      </c>
      <c r="H44" s="6">
        <v>68368.768561399993</v>
      </c>
      <c r="I44" s="6">
        <v>11652.5851738</v>
      </c>
      <c r="J44" s="6">
        <v>7.7209036584564403</v>
      </c>
      <c r="K44" s="6">
        <v>9.4581505301693305</v>
      </c>
      <c r="L44" s="6">
        <v>12.699578050101399</v>
      </c>
      <c r="M44" s="6">
        <v>18.608928109148799</v>
      </c>
      <c r="N44" s="6">
        <v>44.011278242846799</v>
      </c>
      <c r="O44" s="6">
        <v>7.5011614092772696</v>
      </c>
    </row>
    <row r="45" spans="1:15" x14ac:dyDescent="0.25">
      <c r="A45" s="6" t="s">
        <v>36</v>
      </c>
      <c r="B45" s="6" t="s">
        <v>37</v>
      </c>
      <c r="C45" s="6" t="s">
        <v>15</v>
      </c>
      <c r="D45" s="6">
        <v>1188.0950029000001</v>
      </c>
      <c r="E45" s="6">
        <v>1047.7708600999999</v>
      </c>
      <c r="F45" s="6">
        <v>2918.3436277000001</v>
      </c>
      <c r="G45" s="6">
        <v>2868.6326875</v>
      </c>
      <c r="H45" s="6">
        <v>9984.8606753999993</v>
      </c>
      <c r="I45" s="6">
        <v>9767.9529860999992</v>
      </c>
      <c r="J45" s="6">
        <v>4.2774687652985897</v>
      </c>
      <c r="K45" s="6">
        <v>3.7722632586857299</v>
      </c>
      <c r="L45" s="6">
        <v>10.5068396747946</v>
      </c>
      <c r="M45" s="6">
        <v>10.327866618363799</v>
      </c>
      <c r="N45" s="6">
        <v>35.948244509598801</v>
      </c>
      <c r="O45" s="6">
        <v>35.167317173258503</v>
      </c>
    </row>
    <row r="46" spans="1:15" x14ac:dyDescent="0.25">
      <c r="A46" s="6" t="s">
        <v>36</v>
      </c>
      <c r="B46" s="6" t="s">
        <v>37</v>
      </c>
      <c r="C46" s="6" t="s">
        <v>16</v>
      </c>
      <c r="D46" s="6">
        <v>65650.148698100005</v>
      </c>
      <c r="E46" s="6">
        <v>71850.787763500004</v>
      </c>
      <c r="F46" s="6">
        <v>94121.896163199999</v>
      </c>
      <c r="G46" s="6">
        <v>136963.8791275</v>
      </c>
      <c r="H46" s="6">
        <v>328889.52105879999</v>
      </c>
      <c r="I46" s="6">
        <v>67263.111352499996</v>
      </c>
      <c r="J46" s="6">
        <v>8.5846438004182897</v>
      </c>
      <c r="K46" s="6">
        <v>9.3954611217347104</v>
      </c>
      <c r="L46" s="6">
        <v>12.3077094021024</v>
      </c>
      <c r="M46" s="6">
        <v>17.909877420691402</v>
      </c>
      <c r="N46" s="6">
        <v>43.006747798298299</v>
      </c>
      <c r="O46" s="6">
        <v>8.7955604567548509</v>
      </c>
    </row>
    <row r="47" spans="1:15" x14ac:dyDescent="0.25">
      <c r="A47" s="6" t="s">
        <v>38</v>
      </c>
      <c r="B47" s="6" t="s">
        <v>39</v>
      </c>
      <c r="C47" s="6" t="s">
        <v>15</v>
      </c>
      <c r="D47" s="6">
        <v>136.77902589999999</v>
      </c>
      <c r="E47" s="6">
        <v>27.7717271</v>
      </c>
      <c r="F47" s="6">
        <v>21.4200026</v>
      </c>
      <c r="G47" s="6">
        <v>85.254193000000001</v>
      </c>
      <c r="H47" s="6">
        <v>388.65106220000001</v>
      </c>
      <c r="I47" s="6">
        <v>455.4891748</v>
      </c>
      <c r="J47" s="6">
        <v>12.263160771547801</v>
      </c>
      <c r="K47" s="6">
        <v>2.48992235534593</v>
      </c>
      <c r="L47" s="6">
        <v>1.92044748003115</v>
      </c>
      <c r="M47" s="6">
        <v>7.6436125226679303</v>
      </c>
      <c r="N47" s="6">
        <v>34.845184986738602</v>
      </c>
      <c r="O47" s="6">
        <v>40.837671883668698</v>
      </c>
    </row>
    <row r="48" spans="1:15" x14ac:dyDescent="0.25">
      <c r="A48" s="6" t="s">
        <v>38</v>
      </c>
      <c r="B48" s="6" t="s">
        <v>39</v>
      </c>
      <c r="C48" s="6" t="s">
        <v>16</v>
      </c>
      <c r="D48" s="6">
        <v>1840.1682304999999</v>
      </c>
      <c r="E48" s="6">
        <v>2651.3560655000001</v>
      </c>
      <c r="F48" s="6">
        <v>3647.9352979</v>
      </c>
      <c r="G48" s="6">
        <v>5073.0319548999996</v>
      </c>
      <c r="H48" s="6">
        <v>12872.857024499999</v>
      </c>
      <c r="I48" s="6">
        <v>3296.2862513</v>
      </c>
      <c r="J48" s="6">
        <v>6.2629878884727903</v>
      </c>
      <c r="K48" s="6">
        <v>9.0238548036140305</v>
      </c>
      <c r="L48" s="6">
        <v>12.4156988529642</v>
      </c>
      <c r="M48" s="6">
        <v>17.265996208803799</v>
      </c>
      <c r="N48" s="6">
        <v>43.812596206260501</v>
      </c>
      <c r="O48" s="6">
        <v>11.2188660398847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336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323</v>
      </c>
      <c r="E58" s="5" t="s">
        <v>324</v>
      </c>
      <c r="F58" s="5" t="s">
        <v>325</v>
      </c>
      <c r="G58" s="5" t="s">
        <v>326</v>
      </c>
      <c r="H58" s="5" t="s">
        <v>327</v>
      </c>
      <c r="I58" s="5" t="s">
        <v>328</v>
      </c>
      <c r="J58" s="5" t="s">
        <v>329</v>
      </c>
      <c r="K58" s="5" t="s">
        <v>330</v>
      </c>
      <c r="L58" s="5" t="s">
        <v>331</v>
      </c>
      <c r="M58" s="5" t="s">
        <v>332</v>
      </c>
      <c r="N58" s="5" t="s">
        <v>333</v>
      </c>
      <c r="O58" s="5" t="s">
        <v>334</v>
      </c>
    </row>
    <row r="59" spans="1:15" x14ac:dyDescent="0.25">
      <c r="A59" s="6" t="s">
        <v>13</v>
      </c>
      <c r="B59" s="6" t="s">
        <v>14</v>
      </c>
      <c r="C59" s="6" t="s">
        <v>15</v>
      </c>
      <c r="D59" s="6">
        <v>28610.0057237</v>
      </c>
      <c r="E59" s="6">
        <v>10292.431236300001</v>
      </c>
      <c r="F59" s="6">
        <v>16572.1096378</v>
      </c>
      <c r="G59" s="6">
        <v>30686.462912700001</v>
      </c>
      <c r="H59" s="6">
        <v>121703.9212193</v>
      </c>
      <c r="I59" s="6">
        <v>143748.08435379999</v>
      </c>
      <c r="J59" s="6">
        <v>8.1367880301295603</v>
      </c>
      <c r="K59" s="6">
        <v>2.9272042827689</v>
      </c>
      <c r="L59" s="6">
        <v>4.7131672966826299</v>
      </c>
      <c r="M59" s="6">
        <v>8.7273398868366492</v>
      </c>
      <c r="N59" s="6">
        <v>34.613030803300497</v>
      </c>
      <c r="O59" s="6">
        <v>40.882469700281803</v>
      </c>
    </row>
    <row r="60" spans="1:15" x14ac:dyDescent="0.25">
      <c r="A60" s="6" t="s">
        <v>13</v>
      </c>
      <c r="B60" s="6" t="s">
        <v>14</v>
      </c>
      <c r="C60" s="6" t="s">
        <v>16</v>
      </c>
      <c r="D60" s="6">
        <v>477439.95044799999</v>
      </c>
      <c r="E60" s="6">
        <v>599384.22834090004</v>
      </c>
      <c r="F60" s="6">
        <v>754249.30014379998</v>
      </c>
      <c r="G60" s="6">
        <v>1315992.1827956</v>
      </c>
      <c r="H60" s="6">
        <v>3325539.9888944002</v>
      </c>
      <c r="I60" s="6">
        <v>1003729.3342455</v>
      </c>
      <c r="J60" s="6">
        <v>6.3860160280982496</v>
      </c>
      <c r="K60" s="6">
        <v>8.0170863070479008</v>
      </c>
      <c r="L60" s="6">
        <v>10.0884899040823</v>
      </c>
      <c r="M60" s="6">
        <v>17.602102975042101</v>
      </c>
      <c r="N60" s="6">
        <v>44.480885295069797</v>
      </c>
      <c r="O60" s="6">
        <v>13.4254194906596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124.75631850000001</v>
      </c>
      <c r="E61" s="6">
        <v>29.457809300000001</v>
      </c>
      <c r="F61" s="6">
        <v>30.352640999999998</v>
      </c>
      <c r="G61" s="6">
        <v>52.426012100000001</v>
      </c>
      <c r="H61" s="6">
        <v>172.2573562</v>
      </c>
      <c r="I61" s="6">
        <v>192.23387790000001</v>
      </c>
      <c r="J61" s="6">
        <v>20.741418788993101</v>
      </c>
      <c r="K61" s="6">
        <v>4.8975215575762201</v>
      </c>
      <c r="L61" s="6">
        <v>5.0462922111072199</v>
      </c>
      <c r="M61" s="6">
        <v>8.7161106185008101</v>
      </c>
      <c r="N61" s="6">
        <v>28.638725536205602</v>
      </c>
      <c r="O61" s="6">
        <v>31.959931287617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646.52266080000004</v>
      </c>
      <c r="E62" s="6">
        <v>896.26106960000004</v>
      </c>
      <c r="F62" s="6">
        <v>1264.7000015000001</v>
      </c>
      <c r="G62" s="6">
        <v>1561.0732473</v>
      </c>
      <c r="H62" s="6">
        <v>3726.7819986999998</v>
      </c>
      <c r="I62" s="6">
        <v>888.17700879999995</v>
      </c>
      <c r="J62" s="6">
        <v>7.1967664081320697</v>
      </c>
      <c r="K62" s="6">
        <v>9.9767292775668803</v>
      </c>
      <c r="L62" s="6">
        <v>14.0780069114629</v>
      </c>
      <c r="M62" s="6">
        <v>17.3770854263648</v>
      </c>
      <c r="N62" s="6">
        <v>41.4846704143173</v>
      </c>
      <c r="O62" s="6">
        <v>9.8867415621560308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842.10412470000006</v>
      </c>
      <c r="E63" s="6">
        <v>147.5167271</v>
      </c>
      <c r="F63" s="6">
        <v>22.7458153</v>
      </c>
      <c r="G63" s="6">
        <v>98.251246600000002</v>
      </c>
      <c r="H63" s="6">
        <v>415.8200885</v>
      </c>
      <c r="I63" s="6">
        <v>757.55443920000005</v>
      </c>
      <c r="J63" s="6">
        <v>36.869829752318402</v>
      </c>
      <c r="K63" s="6">
        <v>6.4587222105506603</v>
      </c>
      <c r="L63" s="6">
        <v>0.99587962235364003</v>
      </c>
      <c r="M63" s="6">
        <v>4.3017325635182804</v>
      </c>
      <c r="N63" s="6">
        <v>18.205843459145498</v>
      </c>
      <c r="O63" s="6">
        <v>33.167992392113497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3900.2376470999998</v>
      </c>
      <c r="E64" s="6">
        <v>6354.277137</v>
      </c>
      <c r="F64" s="6">
        <v>7135.5066168000003</v>
      </c>
      <c r="G64" s="6">
        <v>11250.561961199999</v>
      </c>
      <c r="H64" s="6">
        <v>30003.1266058</v>
      </c>
      <c r="I64" s="6">
        <v>7846.2975975999998</v>
      </c>
      <c r="J64" s="6">
        <v>5.8659004411419797</v>
      </c>
      <c r="K64" s="6">
        <v>9.5567399819293701</v>
      </c>
      <c r="L64" s="6">
        <v>10.7316977062617</v>
      </c>
      <c r="M64" s="6">
        <v>16.920680825787201</v>
      </c>
      <c r="N64" s="6">
        <v>45.124264087718203</v>
      </c>
      <c r="O64" s="6">
        <v>11.800716957161599</v>
      </c>
    </row>
    <row r="65" spans="1:15" x14ac:dyDescent="0.25">
      <c r="A65" s="6" t="s">
        <v>26</v>
      </c>
      <c r="B65" s="6" t="s">
        <v>27</v>
      </c>
      <c r="C65" s="6" t="s">
        <v>15</v>
      </c>
      <c r="D65" s="6">
        <v>410.3358748</v>
      </c>
      <c r="E65" s="6">
        <v>73.833279000000005</v>
      </c>
      <c r="F65" s="6">
        <v>96.834317999999996</v>
      </c>
      <c r="G65" s="6">
        <v>112.83031099999999</v>
      </c>
      <c r="H65" s="6">
        <v>695.78306540000005</v>
      </c>
      <c r="I65" s="6">
        <v>1335.6687095</v>
      </c>
      <c r="J65" s="6">
        <v>15.0566194298664</v>
      </c>
      <c r="K65" s="6">
        <v>2.7091942270560301</v>
      </c>
      <c r="L65" s="6">
        <v>3.5531806098779302</v>
      </c>
      <c r="M65" s="6">
        <v>4.1401280200238197</v>
      </c>
      <c r="N65" s="6">
        <v>25.530648097926498</v>
      </c>
      <c r="O65" s="6">
        <v>49.010229615249401</v>
      </c>
    </row>
    <row r="66" spans="1:15" x14ac:dyDescent="0.25">
      <c r="A66" s="6" t="s">
        <v>26</v>
      </c>
      <c r="B66" s="6" t="s">
        <v>27</v>
      </c>
      <c r="C66" s="6" t="s">
        <v>16</v>
      </c>
      <c r="D66" s="6">
        <v>6779.7421569999997</v>
      </c>
      <c r="E66" s="6">
        <v>10983.6794283</v>
      </c>
      <c r="F66" s="6">
        <v>14338.843092999999</v>
      </c>
      <c r="G66" s="6">
        <v>21825.479436500002</v>
      </c>
      <c r="H66" s="6">
        <v>57197.460230700002</v>
      </c>
      <c r="I66" s="6">
        <v>18089.5100957</v>
      </c>
      <c r="J66" s="6">
        <v>5.2468808883876497</v>
      </c>
      <c r="K66" s="6">
        <v>8.5003317739778002</v>
      </c>
      <c r="L66" s="6">
        <v>11.096911953882</v>
      </c>
      <c r="M66" s="6">
        <v>16.890862260452401</v>
      </c>
      <c r="N66" s="6">
        <v>44.265438714201601</v>
      </c>
      <c r="O66" s="6">
        <v>13.9995744090985</v>
      </c>
    </row>
    <row r="67" spans="1:15" x14ac:dyDescent="0.25">
      <c r="A67" s="6" t="s">
        <v>28</v>
      </c>
      <c r="B67" s="6" t="s">
        <v>29</v>
      </c>
      <c r="C67" s="6" t="s">
        <v>15</v>
      </c>
      <c r="D67" s="6">
        <v>92.626279999999994</v>
      </c>
      <c r="E67" s="6">
        <v>8.5218042999999994</v>
      </c>
      <c r="F67" s="6">
        <v>30.303246999999999</v>
      </c>
      <c r="G67" s="6">
        <v>100.7816607</v>
      </c>
      <c r="H67" s="6">
        <v>129.59767500000001</v>
      </c>
      <c r="I67" s="6">
        <v>272.722624</v>
      </c>
      <c r="J67" s="6">
        <v>14.597084486636099</v>
      </c>
      <c r="K67" s="6">
        <v>1.3429611698286801</v>
      </c>
      <c r="L67" s="6">
        <v>4.7755243617513603</v>
      </c>
      <c r="M67" s="6">
        <v>15.882300530059</v>
      </c>
      <c r="N67" s="6">
        <v>20.4234501401396</v>
      </c>
      <c r="O67" s="6">
        <v>42.978679311585203</v>
      </c>
    </row>
    <row r="68" spans="1:15" x14ac:dyDescent="0.25">
      <c r="A68" s="6" t="s">
        <v>28</v>
      </c>
      <c r="B68" s="6" t="s">
        <v>29</v>
      </c>
      <c r="C68" s="6" t="s">
        <v>16</v>
      </c>
      <c r="D68" s="6">
        <v>1805.5392749</v>
      </c>
      <c r="E68" s="6">
        <v>2437.3105691999999</v>
      </c>
      <c r="F68" s="6">
        <v>2789.5266812</v>
      </c>
      <c r="G68" s="6">
        <v>4451.9069702999996</v>
      </c>
      <c r="H68" s="6">
        <v>11298.672006000001</v>
      </c>
      <c r="I68" s="6">
        <v>2852.4912107999999</v>
      </c>
      <c r="J68" s="6">
        <v>7.0431356049928002</v>
      </c>
      <c r="K68" s="6">
        <v>9.50757986214869</v>
      </c>
      <c r="L68" s="6">
        <v>10.8815216387499</v>
      </c>
      <c r="M68" s="6">
        <v>17.366215694406399</v>
      </c>
      <c r="N68" s="6">
        <v>44.074410455015702</v>
      </c>
      <c r="O68" s="6">
        <v>11.127136744686499</v>
      </c>
    </row>
    <row r="69" spans="1:15" x14ac:dyDescent="0.25">
      <c r="A69" s="6" t="s">
        <v>45</v>
      </c>
      <c r="B69" s="6" t="s">
        <v>46</v>
      </c>
      <c r="C69" s="6" t="s">
        <v>15</v>
      </c>
      <c r="D69" s="6">
        <v>543.53691660000004</v>
      </c>
      <c r="E69" s="6">
        <v>8.6430740000000004</v>
      </c>
      <c r="F69" s="6">
        <v>48.836856400000002</v>
      </c>
      <c r="G69" s="6">
        <v>63.601667200000001</v>
      </c>
      <c r="H69" s="6">
        <v>258.95682369999997</v>
      </c>
      <c r="I69" s="6">
        <v>115.76861719999999</v>
      </c>
      <c r="J69" s="6">
        <v>52.296154120384898</v>
      </c>
      <c r="K69" s="6">
        <v>0.83158938459101395</v>
      </c>
      <c r="L69" s="6">
        <v>4.6988156481173</v>
      </c>
      <c r="M69" s="6">
        <v>6.1194051197306099</v>
      </c>
      <c r="N69" s="6">
        <v>24.915411537183001</v>
      </c>
      <c r="O69" s="6">
        <v>11.1386241899931</v>
      </c>
    </row>
    <row r="70" spans="1:15" x14ac:dyDescent="0.25">
      <c r="A70" s="6" t="s">
        <v>45</v>
      </c>
      <c r="B70" s="6" t="s">
        <v>46</v>
      </c>
      <c r="C70" s="6" t="s">
        <v>16</v>
      </c>
      <c r="D70" s="6">
        <v>2208.5051543999998</v>
      </c>
      <c r="E70" s="6">
        <v>2098.6739262999999</v>
      </c>
      <c r="F70" s="6">
        <v>3031.8915496</v>
      </c>
      <c r="G70" s="6">
        <v>5069.6067862999998</v>
      </c>
      <c r="H70" s="6">
        <v>8901.7114741000005</v>
      </c>
      <c r="I70" s="6">
        <v>1406.2671608000001</v>
      </c>
      <c r="J70" s="6">
        <v>9.7219641367690208</v>
      </c>
      <c r="K70" s="6">
        <v>9.2384808817907995</v>
      </c>
      <c r="L70" s="6">
        <v>13.346557445455501</v>
      </c>
      <c r="M70" s="6">
        <v>22.316694740664701</v>
      </c>
      <c r="N70" s="6">
        <v>39.1858355117025</v>
      </c>
      <c r="O70" s="6">
        <v>6.1904672836173997</v>
      </c>
    </row>
    <row r="71" spans="1:15" x14ac:dyDescent="0.25">
      <c r="A71" s="6" t="s">
        <v>47</v>
      </c>
      <c r="B71" s="6" t="s">
        <v>48</v>
      </c>
      <c r="C71" s="6" t="s">
        <v>15</v>
      </c>
      <c r="D71" s="6">
        <v>191.23110019999999</v>
      </c>
      <c r="E71" s="6">
        <v>140.55370690000001</v>
      </c>
      <c r="F71" s="6">
        <v>111.49861749999999</v>
      </c>
      <c r="G71" s="6">
        <v>495.83267960000001</v>
      </c>
      <c r="H71" s="6">
        <v>1504.7253413000001</v>
      </c>
      <c r="I71" s="6">
        <v>1630.6818092000001</v>
      </c>
      <c r="J71" s="6">
        <v>4.6933368211707496</v>
      </c>
      <c r="K71" s="6">
        <v>3.4495742965234002</v>
      </c>
      <c r="L71" s="6">
        <v>2.7364825411509299</v>
      </c>
      <c r="M71" s="6">
        <v>12.1690968146532</v>
      </c>
      <c r="N71" s="6">
        <v>36.930095798674998</v>
      </c>
      <c r="O71" s="6">
        <v>40.021413727826797</v>
      </c>
    </row>
    <row r="72" spans="1:15" x14ac:dyDescent="0.25">
      <c r="A72" s="6" t="s">
        <v>47</v>
      </c>
      <c r="B72" s="6" t="s">
        <v>48</v>
      </c>
      <c r="C72" s="6" t="s">
        <v>16</v>
      </c>
      <c r="D72" s="6">
        <v>11150.535002500001</v>
      </c>
      <c r="E72" s="6">
        <v>14286.055549799999</v>
      </c>
      <c r="F72" s="6">
        <v>18670.054841599998</v>
      </c>
      <c r="G72" s="6">
        <v>26803.1907866</v>
      </c>
      <c r="H72" s="6">
        <v>64240.309792499997</v>
      </c>
      <c r="I72" s="6">
        <v>13878.330775</v>
      </c>
      <c r="J72" s="6">
        <v>7.4821505566047097</v>
      </c>
      <c r="K72" s="6">
        <v>9.5861246531808995</v>
      </c>
      <c r="L72" s="6">
        <v>12.5278438383089</v>
      </c>
      <c r="M72" s="6">
        <v>17.985281317692699</v>
      </c>
      <c r="N72" s="6">
        <v>43.106063481496399</v>
      </c>
      <c r="O72" s="6">
        <v>9.3125361527163708</v>
      </c>
    </row>
    <row r="73" spans="1:15" x14ac:dyDescent="0.25">
      <c r="A73" s="6" t="s">
        <v>30</v>
      </c>
      <c r="B73" s="6" t="s">
        <v>31</v>
      </c>
      <c r="C73" s="6" t="s">
        <v>15</v>
      </c>
      <c r="D73" s="6">
        <v>994.26138130000004</v>
      </c>
      <c r="E73" s="6">
        <v>109.4773805</v>
      </c>
      <c r="F73" s="6">
        <v>59.971766000000002</v>
      </c>
      <c r="G73" s="6">
        <v>373.03841729999999</v>
      </c>
      <c r="H73" s="6">
        <v>748.08027619999996</v>
      </c>
      <c r="I73" s="6">
        <v>386.72628040000001</v>
      </c>
      <c r="J73" s="6">
        <v>37.216572168061603</v>
      </c>
      <c r="K73" s="6">
        <v>4.0978890549096203</v>
      </c>
      <c r="L73" s="6">
        <v>2.2448257564493002</v>
      </c>
      <c r="M73" s="6">
        <v>13.9633414713871</v>
      </c>
      <c r="N73" s="6">
        <v>28.001674519731001</v>
      </c>
      <c r="O73" s="6">
        <v>14.475697029461401</v>
      </c>
    </row>
    <row r="74" spans="1:15" x14ac:dyDescent="0.25">
      <c r="A74" s="6" t="s">
        <v>30</v>
      </c>
      <c r="B74" s="6" t="s">
        <v>31</v>
      </c>
      <c r="C74" s="6" t="s">
        <v>16</v>
      </c>
      <c r="D74" s="6">
        <v>8003.2125792999996</v>
      </c>
      <c r="E74" s="6">
        <v>9344.0270519999995</v>
      </c>
      <c r="F74" s="6">
        <v>10813.290932600001</v>
      </c>
      <c r="G74" s="6">
        <v>18022.587946299998</v>
      </c>
      <c r="H74" s="6">
        <v>48669.616550899998</v>
      </c>
      <c r="I74" s="6">
        <v>11170.7094481</v>
      </c>
      <c r="J74" s="6">
        <v>7.5485310030703001</v>
      </c>
      <c r="K74" s="6">
        <v>8.8131706107597605</v>
      </c>
      <c r="L74" s="6">
        <v>10.1989621094245</v>
      </c>
      <c r="M74" s="6">
        <v>16.998681781873401</v>
      </c>
      <c r="N74" s="6">
        <v>45.904579667449703</v>
      </c>
      <c r="O74" s="6">
        <v>10.5360748274224</v>
      </c>
    </row>
    <row r="75" spans="1:15" x14ac:dyDescent="0.25">
      <c r="A75" s="6" t="s">
        <v>49</v>
      </c>
      <c r="B75" s="6" t="s">
        <v>50</v>
      </c>
      <c r="C75" s="6" t="s">
        <v>15</v>
      </c>
      <c r="D75" s="6">
        <v>2373.1958398000002</v>
      </c>
      <c r="E75" s="6">
        <v>235.84812389999999</v>
      </c>
      <c r="F75" s="6">
        <v>378.51880679999999</v>
      </c>
      <c r="G75" s="6">
        <v>260.49471519999997</v>
      </c>
      <c r="H75" s="6">
        <v>3328.9258568</v>
      </c>
      <c r="I75" s="6">
        <v>6806.9861099999998</v>
      </c>
      <c r="J75" s="6">
        <v>17.731629231690398</v>
      </c>
      <c r="K75" s="6">
        <v>1.7621687253324201</v>
      </c>
      <c r="L75" s="6">
        <v>2.82815055834797</v>
      </c>
      <c r="M75" s="6">
        <v>1.94631881165376</v>
      </c>
      <c r="N75" s="6">
        <v>24.872485465649302</v>
      </c>
      <c r="O75" s="6">
        <v>50.859247207326199</v>
      </c>
    </row>
    <row r="76" spans="1:15" x14ac:dyDescent="0.25">
      <c r="A76" s="6" t="s">
        <v>49</v>
      </c>
      <c r="B76" s="6" t="s">
        <v>50</v>
      </c>
      <c r="C76" s="6" t="s">
        <v>16</v>
      </c>
      <c r="D76" s="6">
        <v>7022.4430040999996</v>
      </c>
      <c r="E76" s="6">
        <v>10858.3165023</v>
      </c>
      <c r="F76" s="6">
        <v>13347.4596814</v>
      </c>
      <c r="G76" s="6">
        <v>22867.5228255</v>
      </c>
      <c r="H76" s="6">
        <v>48663.8036603</v>
      </c>
      <c r="I76" s="6">
        <v>24366.484870799999</v>
      </c>
      <c r="J76" s="6">
        <v>5.5240008470549604</v>
      </c>
      <c r="K76" s="6">
        <v>8.5413793349801992</v>
      </c>
      <c r="L76" s="6">
        <v>10.4993915284237</v>
      </c>
      <c r="M76" s="6">
        <v>17.988072724030602</v>
      </c>
      <c r="N76" s="6">
        <v>38.279967880617299</v>
      </c>
      <c r="O76" s="6">
        <v>19.167187684893399</v>
      </c>
    </row>
    <row r="77" spans="1:15" x14ac:dyDescent="0.25">
      <c r="A77" s="6" t="s">
        <v>51</v>
      </c>
      <c r="B77" s="6" t="s">
        <v>52</v>
      </c>
      <c r="C77" s="6" t="s">
        <v>15</v>
      </c>
      <c r="D77" s="6">
        <v>65.733326700000006</v>
      </c>
      <c r="E77" s="6">
        <v>0</v>
      </c>
      <c r="F77" s="6">
        <v>44.650931900000003</v>
      </c>
      <c r="G77" s="6">
        <v>24.210564699999999</v>
      </c>
      <c r="H77" s="6">
        <v>92.785412699999995</v>
      </c>
      <c r="I77" s="6">
        <v>98.355130599999995</v>
      </c>
      <c r="J77" s="6">
        <v>20.1799784242403</v>
      </c>
      <c r="K77" s="6">
        <v>0</v>
      </c>
      <c r="L77" s="6">
        <v>13.7077322508952</v>
      </c>
      <c r="M77" s="6">
        <v>7.4325870576191804</v>
      </c>
      <c r="N77" s="6">
        <v>28.484905912577702</v>
      </c>
      <c r="O77" s="6">
        <v>30.194796354667599</v>
      </c>
    </row>
    <row r="78" spans="1:15" x14ac:dyDescent="0.25">
      <c r="A78" s="6" t="s">
        <v>51</v>
      </c>
      <c r="B78" s="6" t="s">
        <v>52</v>
      </c>
      <c r="C78" s="6" t="s">
        <v>16</v>
      </c>
      <c r="D78" s="6">
        <v>1355.5791416</v>
      </c>
      <c r="E78" s="6">
        <v>1404.2973555000001</v>
      </c>
      <c r="F78" s="6">
        <v>1851.3084650000001</v>
      </c>
      <c r="G78" s="6">
        <v>2865.2610192000002</v>
      </c>
      <c r="H78" s="6">
        <v>5870.8725622000002</v>
      </c>
      <c r="I78" s="6">
        <v>877.94608840000001</v>
      </c>
      <c r="J78" s="6">
        <v>9.5293773204058994</v>
      </c>
      <c r="K78" s="6">
        <v>9.8718539994741406</v>
      </c>
      <c r="L78" s="6">
        <v>13.0142286481508</v>
      </c>
      <c r="M78" s="6">
        <v>20.142057763724701</v>
      </c>
      <c r="N78" s="6">
        <v>41.270744088898198</v>
      </c>
      <c r="O78" s="6">
        <v>6.1717381793461703</v>
      </c>
    </row>
    <row r="79" spans="1:15" x14ac:dyDescent="0.25">
      <c r="A79" s="6" t="s">
        <v>32</v>
      </c>
      <c r="B79" s="6" t="s">
        <v>33</v>
      </c>
      <c r="C79" s="6" t="s">
        <v>15</v>
      </c>
      <c r="D79" s="6">
        <v>29.092736200000001</v>
      </c>
      <c r="E79" s="6">
        <v>25.7536852</v>
      </c>
      <c r="F79" s="6">
        <v>35.621479200000003</v>
      </c>
      <c r="G79" s="6">
        <v>106.01116020000001</v>
      </c>
      <c r="H79" s="6">
        <v>346.28267349999999</v>
      </c>
      <c r="I79" s="6">
        <v>343.1582879</v>
      </c>
      <c r="J79" s="6">
        <v>3.28390096972345</v>
      </c>
      <c r="K79" s="6">
        <v>2.9069988886859099</v>
      </c>
      <c r="L79" s="6">
        <v>4.0208459350022796</v>
      </c>
      <c r="M79" s="6">
        <v>11.966222406481201</v>
      </c>
      <c r="N79" s="6">
        <v>39.087351546709399</v>
      </c>
      <c r="O79" s="6">
        <v>38.734680253397698</v>
      </c>
    </row>
    <row r="80" spans="1:15" x14ac:dyDescent="0.25">
      <c r="A80" s="6" t="s">
        <v>32</v>
      </c>
      <c r="B80" s="6" t="s">
        <v>33</v>
      </c>
      <c r="C80" s="6" t="s">
        <v>16</v>
      </c>
      <c r="D80" s="6">
        <v>1120.035216</v>
      </c>
      <c r="E80" s="6">
        <v>1393.7947114000001</v>
      </c>
      <c r="F80" s="6">
        <v>1571.6659173</v>
      </c>
      <c r="G80" s="6">
        <v>3049.8201002000001</v>
      </c>
      <c r="H80" s="6">
        <v>7345.9380093</v>
      </c>
      <c r="I80" s="6">
        <v>1943.8260244999999</v>
      </c>
      <c r="J80" s="6">
        <v>6.8190548688497001</v>
      </c>
      <c r="K80" s="6">
        <v>8.4857712303834703</v>
      </c>
      <c r="L80" s="6">
        <v>9.5686956735561193</v>
      </c>
      <c r="M80" s="6">
        <v>18.568068491325501</v>
      </c>
      <c r="N80" s="6">
        <v>44.723910135148202</v>
      </c>
      <c r="O80" s="6">
        <v>11.8344996007371</v>
      </c>
    </row>
    <row r="81" spans="1:15" x14ac:dyDescent="0.25">
      <c r="A81" s="6" t="s">
        <v>53</v>
      </c>
      <c r="B81" s="6" t="s">
        <v>54</v>
      </c>
      <c r="C81" s="6" t="s">
        <v>15</v>
      </c>
      <c r="D81" s="6">
        <v>103.905472</v>
      </c>
      <c r="E81" s="6">
        <v>104.15150800000001</v>
      </c>
      <c r="F81" s="6">
        <v>0</v>
      </c>
      <c r="G81" s="6">
        <v>357.14446559999999</v>
      </c>
      <c r="H81" s="6">
        <v>1811.8747784</v>
      </c>
      <c r="I81" s="6">
        <v>841.75414290000003</v>
      </c>
      <c r="J81" s="6">
        <v>3.22805056981209</v>
      </c>
      <c r="K81" s="6">
        <v>3.23569421585601</v>
      </c>
      <c r="L81" s="6">
        <v>0</v>
      </c>
      <c r="M81" s="6">
        <v>11.09547335183</v>
      </c>
      <c r="N81" s="6">
        <v>56.2898497861813</v>
      </c>
      <c r="O81" s="6">
        <v>26.150932076320601</v>
      </c>
    </row>
    <row r="82" spans="1:15" x14ac:dyDescent="0.25">
      <c r="A82" s="6" t="s">
        <v>53</v>
      </c>
      <c r="B82" s="6" t="s">
        <v>54</v>
      </c>
      <c r="C82" s="6" t="s">
        <v>16</v>
      </c>
      <c r="D82" s="6">
        <v>10657.310796399999</v>
      </c>
      <c r="E82" s="6">
        <v>13086.514678899999</v>
      </c>
      <c r="F82" s="6">
        <v>13551.169020900001</v>
      </c>
      <c r="G82" s="6">
        <v>21615.321262099998</v>
      </c>
      <c r="H82" s="6">
        <v>55538.247013599997</v>
      </c>
      <c r="I82" s="6">
        <v>9708.6068620000005</v>
      </c>
      <c r="J82" s="6">
        <v>8.5837256340693209</v>
      </c>
      <c r="K82" s="6">
        <v>10.540281094912199</v>
      </c>
      <c r="L82" s="6">
        <v>10.914527981636599</v>
      </c>
      <c r="M82" s="6">
        <v>17.409644022843601</v>
      </c>
      <c r="N82" s="6">
        <v>44.732210936641501</v>
      </c>
      <c r="O82" s="6">
        <v>7.8196103298968502</v>
      </c>
    </row>
    <row r="83" spans="1:15" x14ac:dyDescent="0.25">
      <c r="A83" s="6" t="s">
        <v>34</v>
      </c>
      <c r="B83" s="6" t="s">
        <v>35</v>
      </c>
      <c r="C83" s="6" t="s">
        <v>15</v>
      </c>
      <c r="D83" s="6">
        <v>483.96417700000001</v>
      </c>
      <c r="E83" s="6">
        <v>68.942873599999999</v>
      </c>
      <c r="F83" s="6">
        <v>229.90124589999999</v>
      </c>
      <c r="G83" s="6">
        <v>111.3460079</v>
      </c>
      <c r="H83" s="6">
        <v>891.86754819999999</v>
      </c>
      <c r="I83" s="6">
        <v>1267.8938446</v>
      </c>
      <c r="J83" s="6">
        <v>15.8473325718757</v>
      </c>
      <c r="K83" s="6">
        <v>2.2575237968491</v>
      </c>
      <c r="L83" s="6">
        <v>7.5280809522930303</v>
      </c>
      <c r="M83" s="6">
        <v>3.6460079105028398</v>
      </c>
      <c r="N83" s="6">
        <v>29.204065751314399</v>
      </c>
      <c r="O83" s="6">
        <v>41.516989017164903</v>
      </c>
    </row>
    <row r="84" spans="1:15" x14ac:dyDescent="0.25">
      <c r="A84" s="6" t="s">
        <v>34</v>
      </c>
      <c r="B84" s="6" t="s">
        <v>35</v>
      </c>
      <c r="C84" s="6" t="s">
        <v>16</v>
      </c>
      <c r="D84" s="6">
        <v>11803.4789655</v>
      </c>
      <c r="E84" s="6">
        <v>14503.3284628</v>
      </c>
      <c r="F84" s="6">
        <v>19520.400468100001</v>
      </c>
      <c r="G84" s="6">
        <v>28546.3069808</v>
      </c>
      <c r="H84" s="6">
        <v>67633.649138199995</v>
      </c>
      <c r="I84" s="6">
        <v>11439.9202843</v>
      </c>
      <c r="J84" s="6">
        <v>7.6922145633255798</v>
      </c>
      <c r="K84" s="6">
        <v>9.4516807073853002</v>
      </c>
      <c r="L84" s="6">
        <v>12.7212586392156</v>
      </c>
      <c r="M84" s="6">
        <v>18.603355750341802</v>
      </c>
      <c r="N84" s="6">
        <v>44.076203498336703</v>
      </c>
      <c r="O84" s="6">
        <v>7.4552868413951101</v>
      </c>
    </row>
    <row r="85" spans="1:15" x14ac:dyDescent="0.25">
      <c r="A85" s="6" t="s">
        <v>55</v>
      </c>
      <c r="B85" s="6" t="s">
        <v>56</v>
      </c>
      <c r="C85" s="6" t="s">
        <v>15</v>
      </c>
      <c r="D85" s="6">
        <v>28.002986199999999</v>
      </c>
      <c r="E85" s="6">
        <v>26.203803600000001</v>
      </c>
      <c r="F85" s="6">
        <v>28.180259499999998</v>
      </c>
      <c r="G85" s="6">
        <v>58.073670399999997</v>
      </c>
      <c r="H85" s="6">
        <v>369.70525129999999</v>
      </c>
      <c r="I85" s="6">
        <v>384.8518512</v>
      </c>
      <c r="J85" s="6">
        <v>3.1287629704587601</v>
      </c>
      <c r="K85" s="6">
        <v>2.9277409845973499</v>
      </c>
      <c r="L85" s="6">
        <v>3.14856964867263</v>
      </c>
      <c r="M85" s="6">
        <v>6.48854905003477</v>
      </c>
      <c r="N85" s="6">
        <v>41.307026757438798</v>
      </c>
      <c r="O85" s="6">
        <v>42.999350588797697</v>
      </c>
    </row>
    <row r="86" spans="1:15" x14ac:dyDescent="0.25">
      <c r="A86" s="6" t="s">
        <v>55</v>
      </c>
      <c r="B86" s="6" t="s">
        <v>56</v>
      </c>
      <c r="C86" s="6" t="s">
        <v>16</v>
      </c>
      <c r="D86" s="6">
        <v>2088.0220484000001</v>
      </c>
      <c r="E86" s="6">
        <v>2783.6258785</v>
      </c>
      <c r="F86" s="6">
        <v>2954.9186762999998</v>
      </c>
      <c r="G86" s="6">
        <v>4987.4493929</v>
      </c>
      <c r="H86" s="6">
        <v>11777.3720223</v>
      </c>
      <c r="I86" s="6">
        <v>2863.5941609000001</v>
      </c>
      <c r="J86" s="6">
        <v>7.6052573436900204</v>
      </c>
      <c r="K86" s="6">
        <v>10.138873375772</v>
      </c>
      <c r="L86" s="6">
        <v>10.762777615378999</v>
      </c>
      <c r="M86" s="6">
        <v>18.165917429224699</v>
      </c>
      <c r="N86" s="6">
        <v>42.897030292664603</v>
      </c>
      <c r="O86" s="6">
        <v>10.4301439432696</v>
      </c>
    </row>
    <row r="87" spans="1:15" x14ac:dyDescent="0.25">
      <c r="A87" s="6" t="s">
        <v>36</v>
      </c>
      <c r="B87" s="6" t="s">
        <v>37</v>
      </c>
      <c r="C87" s="6" t="s">
        <v>15</v>
      </c>
      <c r="D87" s="6">
        <v>1188.0950029000001</v>
      </c>
      <c r="E87" s="6">
        <v>1033.239975</v>
      </c>
      <c r="F87" s="6">
        <v>2908.6952587999999</v>
      </c>
      <c r="G87" s="6">
        <v>2858.4571615999998</v>
      </c>
      <c r="H87" s="6">
        <v>9954.9924544000005</v>
      </c>
      <c r="I87" s="6">
        <v>9727.2034232999995</v>
      </c>
      <c r="J87" s="6">
        <v>4.29369593460848</v>
      </c>
      <c r="K87" s="6">
        <v>3.7340602134540499</v>
      </c>
      <c r="L87" s="6">
        <v>10.5118302637754</v>
      </c>
      <c r="M87" s="6">
        <v>10.3302731381385</v>
      </c>
      <c r="N87" s="6">
        <v>35.976677392113402</v>
      </c>
      <c r="O87" s="6">
        <v>35.153463057910201</v>
      </c>
    </row>
    <row r="88" spans="1:15" x14ac:dyDescent="0.25">
      <c r="A88" s="6" t="s">
        <v>36</v>
      </c>
      <c r="B88" s="6" t="s">
        <v>37</v>
      </c>
      <c r="C88" s="6" t="s">
        <v>16</v>
      </c>
      <c r="D88" s="6">
        <v>65153.879021699999</v>
      </c>
      <c r="E88" s="6">
        <v>71329.599965999994</v>
      </c>
      <c r="F88" s="6">
        <v>93643.963376</v>
      </c>
      <c r="G88" s="6">
        <v>136193.32034199999</v>
      </c>
      <c r="H88" s="6">
        <v>327178.5304164</v>
      </c>
      <c r="I88" s="6">
        <v>66813.023605499999</v>
      </c>
      <c r="J88" s="6">
        <v>8.5693573007108004</v>
      </c>
      <c r="K88" s="6">
        <v>9.3816183687519494</v>
      </c>
      <c r="L88" s="6">
        <v>12.316512742953501</v>
      </c>
      <c r="M88" s="6">
        <v>17.9128125831473</v>
      </c>
      <c r="N88" s="6">
        <v>43.032122881368402</v>
      </c>
      <c r="O88" s="6">
        <v>8.7875761230680407</v>
      </c>
    </row>
    <row r="89" spans="1:15" x14ac:dyDescent="0.25">
      <c r="A89" s="6" t="s">
        <v>38</v>
      </c>
      <c r="B89" s="6" t="s">
        <v>39</v>
      </c>
      <c r="C89" s="6" t="s">
        <v>15</v>
      </c>
      <c r="D89" s="6">
        <v>121.63355110000001</v>
      </c>
      <c r="E89" s="6">
        <v>22.0592221</v>
      </c>
      <c r="F89" s="6">
        <v>9.1289466000000008</v>
      </c>
      <c r="G89" s="6">
        <v>66.625568000000001</v>
      </c>
      <c r="H89" s="6">
        <v>337.8422984</v>
      </c>
      <c r="I89" s="6">
        <v>379.6826403</v>
      </c>
      <c r="J89" s="6">
        <v>12.981553525268801</v>
      </c>
      <c r="K89" s="6">
        <v>2.3543090687331101</v>
      </c>
      <c r="L89" s="6">
        <v>0.97430279594311997</v>
      </c>
      <c r="M89" s="6">
        <v>7.1107302986851098</v>
      </c>
      <c r="N89" s="6">
        <v>36.056810313576598</v>
      </c>
      <c r="O89" s="6">
        <v>40.522293997793298</v>
      </c>
    </row>
    <row r="90" spans="1:15" x14ac:dyDescent="0.25">
      <c r="A90" s="6" t="s">
        <v>38</v>
      </c>
      <c r="B90" s="6" t="s">
        <v>39</v>
      </c>
      <c r="C90" s="6" t="s">
        <v>16</v>
      </c>
      <c r="D90" s="6">
        <v>1229.7024509</v>
      </c>
      <c r="E90" s="6">
        <v>1899.6213071</v>
      </c>
      <c r="F90" s="6">
        <v>2663.5728942000001</v>
      </c>
      <c r="G90" s="6">
        <v>3868.8030832999998</v>
      </c>
      <c r="H90" s="6">
        <v>9422.5406585000001</v>
      </c>
      <c r="I90" s="6">
        <v>2387.7873853999999</v>
      </c>
      <c r="J90" s="6">
        <v>5.7269972986890503</v>
      </c>
      <c r="K90" s="6">
        <v>8.8469581290429993</v>
      </c>
      <c r="L90" s="6">
        <v>12.4048502617689</v>
      </c>
      <c r="M90" s="6">
        <v>18.0178748045943</v>
      </c>
      <c r="N90" s="6">
        <v>43.882863580960297</v>
      </c>
      <c r="O90" s="6">
        <v>11.1204559249444</v>
      </c>
    </row>
    <row r="91" spans="1:15" x14ac:dyDescent="0.25">
      <c r="A91" s="6" t="s">
        <v>57</v>
      </c>
      <c r="B91" s="6" t="s">
        <v>58</v>
      </c>
      <c r="C91" s="6" t="s">
        <v>15</v>
      </c>
      <c r="D91" s="6">
        <v>11.4740541</v>
      </c>
      <c r="E91" s="6">
        <v>12.163533299999999</v>
      </c>
      <c r="F91" s="6">
        <v>0</v>
      </c>
      <c r="G91" s="6">
        <v>38.107011800000002</v>
      </c>
      <c r="H91" s="6">
        <v>107.4942521</v>
      </c>
      <c r="I91" s="6">
        <v>117.2685741</v>
      </c>
      <c r="J91" s="6">
        <v>4.0048016500727002</v>
      </c>
      <c r="K91" s="6">
        <v>4.2454513292345499</v>
      </c>
      <c r="L91" s="6">
        <v>0</v>
      </c>
      <c r="M91" s="6">
        <v>13.300532000801701</v>
      </c>
      <c r="N91" s="6">
        <v>37.518836361719003</v>
      </c>
      <c r="O91" s="6">
        <v>40.930378658172103</v>
      </c>
    </row>
    <row r="92" spans="1:15" x14ac:dyDescent="0.25">
      <c r="A92" s="6" t="s">
        <v>57</v>
      </c>
      <c r="B92" s="6" t="s">
        <v>58</v>
      </c>
      <c r="C92" s="6" t="s">
        <v>16</v>
      </c>
      <c r="D92" s="6">
        <v>667.51121690000002</v>
      </c>
      <c r="E92" s="6">
        <v>779.54869880000001</v>
      </c>
      <c r="F92" s="6">
        <v>997.17180450000001</v>
      </c>
      <c r="G92" s="6">
        <v>1600.4083068</v>
      </c>
      <c r="H92" s="6">
        <v>3993.4730838</v>
      </c>
      <c r="I92" s="6">
        <v>987.37946009999996</v>
      </c>
      <c r="J92" s="6">
        <v>7.3958425166975399</v>
      </c>
      <c r="K92" s="6">
        <v>8.6371873077977099</v>
      </c>
      <c r="L92" s="6">
        <v>11.048392059122399</v>
      </c>
      <c r="M92" s="6">
        <v>17.732088240369698</v>
      </c>
      <c r="N92" s="6">
        <v>44.2465943263391</v>
      </c>
      <c r="O92" s="6">
        <v>10.9398955496735</v>
      </c>
    </row>
    <row r="93" spans="1:15" x14ac:dyDescent="0.25">
      <c r="A93" s="6" t="s">
        <v>59</v>
      </c>
      <c r="B93" s="6" t="s">
        <v>60</v>
      </c>
      <c r="C93" s="6" t="s">
        <v>15</v>
      </c>
      <c r="D93" s="6">
        <v>27.383381100000001</v>
      </c>
      <c r="E93" s="6">
        <v>5.6325558999999998</v>
      </c>
      <c r="F93" s="6">
        <v>12.9333764</v>
      </c>
      <c r="G93" s="6">
        <v>4.3536913000000004</v>
      </c>
      <c r="H93" s="6">
        <v>100.471146</v>
      </c>
      <c r="I93" s="6">
        <v>197.1114852</v>
      </c>
      <c r="J93" s="6">
        <v>7.8713744616553702</v>
      </c>
      <c r="K93" s="6">
        <v>1.6190826291025899</v>
      </c>
      <c r="L93" s="6">
        <v>3.7177092312364701</v>
      </c>
      <c r="M93" s="6">
        <v>1.2514719927244899</v>
      </c>
      <c r="N93" s="6">
        <v>28.880510038902699</v>
      </c>
      <c r="O93" s="6">
        <v>56.659851646378399</v>
      </c>
    </row>
    <row r="94" spans="1:15" x14ac:dyDescent="0.25">
      <c r="A94" s="6" t="s">
        <v>59</v>
      </c>
      <c r="B94" s="6" t="s">
        <v>60</v>
      </c>
      <c r="C94" s="6" t="s">
        <v>16</v>
      </c>
      <c r="D94" s="6">
        <v>556.03773590000003</v>
      </c>
      <c r="E94" s="6">
        <v>697.00974640000004</v>
      </c>
      <c r="F94" s="6">
        <v>821.92705950000004</v>
      </c>
      <c r="G94" s="6">
        <v>1529.1063893</v>
      </c>
      <c r="H94" s="6">
        <v>3478.3684050000002</v>
      </c>
      <c r="I94" s="6">
        <v>1109.6650247</v>
      </c>
      <c r="J94" s="6">
        <v>6.7874752647581502</v>
      </c>
      <c r="K94" s="6">
        <v>8.50830097947917</v>
      </c>
      <c r="L94" s="6">
        <v>10.033149237185899</v>
      </c>
      <c r="M94" s="6">
        <v>18.665588906044999</v>
      </c>
      <c r="N94" s="6">
        <v>42.459959075331099</v>
      </c>
      <c r="O94" s="6">
        <v>13.5455265372008</v>
      </c>
    </row>
    <row r="95" spans="1:15" x14ac:dyDescent="0.25">
      <c r="A95" s="6" t="s">
        <v>61</v>
      </c>
      <c r="B95" s="6" t="s">
        <v>62</v>
      </c>
      <c r="C95" s="6" t="s">
        <v>15</v>
      </c>
      <c r="D95" s="6">
        <v>44.0447524</v>
      </c>
      <c r="E95" s="6">
        <v>5.6205553000000004</v>
      </c>
      <c r="F95" s="6">
        <v>26.033843999999998</v>
      </c>
      <c r="G95" s="6">
        <v>25.3506301</v>
      </c>
      <c r="H95" s="6">
        <v>92.836693199999999</v>
      </c>
      <c r="I95" s="6">
        <v>131.40013859999999</v>
      </c>
      <c r="J95" s="6">
        <v>13.540290487994399</v>
      </c>
      <c r="K95" s="6">
        <v>1.7278778360401601</v>
      </c>
      <c r="L95" s="6">
        <v>8.0033554753081297</v>
      </c>
      <c r="M95" s="6">
        <v>7.7933210406172098</v>
      </c>
      <c r="N95" s="6">
        <v>28.539967314535701</v>
      </c>
      <c r="O95" s="6">
        <v>40.395187845504402</v>
      </c>
    </row>
    <row r="96" spans="1:15" x14ac:dyDescent="0.25">
      <c r="A96" s="6" t="s">
        <v>61</v>
      </c>
      <c r="B96" s="6" t="s">
        <v>62</v>
      </c>
      <c r="C96" s="6" t="s">
        <v>16</v>
      </c>
      <c r="D96" s="6">
        <v>813.70417029999999</v>
      </c>
      <c r="E96" s="6">
        <v>990.78040780000003</v>
      </c>
      <c r="F96" s="6">
        <v>1276.8397149</v>
      </c>
      <c r="G96" s="6">
        <v>1876.0024231</v>
      </c>
      <c r="H96" s="6">
        <v>4973.0819479000002</v>
      </c>
      <c r="I96" s="6">
        <v>1255.3047254999999</v>
      </c>
      <c r="J96" s="6">
        <v>7.2744950810542104</v>
      </c>
      <c r="K96" s="6">
        <v>8.85755224812074</v>
      </c>
      <c r="L96" s="6">
        <v>11.4149153517429</v>
      </c>
      <c r="M96" s="6">
        <v>16.7714150879371</v>
      </c>
      <c r="N96" s="6">
        <v>44.4592291499997</v>
      </c>
      <c r="O96" s="6">
        <v>11.2223930811454</v>
      </c>
    </row>
    <row r="97" spans="1:15" x14ac:dyDescent="0.25">
      <c r="A97" s="6" t="s">
        <v>63</v>
      </c>
      <c r="B97" s="6" t="s">
        <v>64</v>
      </c>
      <c r="C97" s="6" t="s">
        <v>15</v>
      </c>
      <c r="D97" s="6">
        <v>157.65296720000001</v>
      </c>
      <c r="E97" s="6">
        <v>31.055190499999998</v>
      </c>
      <c r="F97" s="6">
        <v>17.3325709</v>
      </c>
      <c r="G97" s="6">
        <v>42.553879600000002</v>
      </c>
      <c r="H97" s="6">
        <v>234.73765560000001</v>
      </c>
      <c r="I97" s="6">
        <v>178.02409639999999</v>
      </c>
      <c r="J97" s="6">
        <v>23.837824308868001</v>
      </c>
      <c r="K97" s="6">
        <v>4.6956818394562099</v>
      </c>
      <c r="L97" s="6">
        <v>2.6207612027437799</v>
      </c>
      <c r="M97" s="6">
        <v>6.4343343711295597</v>
      </c>
      <c r="N97" s="6">
        <v>35.493369343119802</v>
      </c>
      <c r="O97" s="6">
        <v>26.918028934682599</v>
      </c>
    </row>
    <row r="98" spans="1:15" x14ac:dyDescent="0.25">
      <c r="A98" s="6" t="s">
        <v>63</v>
      </c>
      <c r="B98" s="6" t="s">
        <v>64</v>
      </c>
      <c r="C98" s="6" t="s">
        <v>16</v>
      </c>
      <c r="D98" s="6">
        <v>1635.1245510000001</v>
      </c>
      <c r="E98" s="6">
        <v>1838.5085386000001</v>
      </c>
      <c r="F98" s="6">
        <v>2531.2152458999999</v>
      </c>
      <c r="G98" s="6">
        <v>4117.2370816000002</v>
      </c>
      <c r="H98" s="6">
        <v>8553.5612285999996</v>
      </c>
      <c r="I98" s="6">
        <v>1396.9969937000001</v>
      </c>
      <c r="J98" s="6">
        <v>8.1460348740036501</v>
      </c>
      <c r="K98" s="6">
        <v>9.1592745411533407</v>
      </c>
      <c r="L98" s="6">
        <v>12.6102734217408</v>
      </c>
      <c r="M98" s="6">
        <v>20.511683241954199</v>
      </c>
      <c r="N98" s="6">
        <v>42.613027871478103</v>
      </c>
      <c r="O98" s="6">
        <v>6.9597060496698901</v>
      </c>
    </row>
    <row r="99" spans="1:15" x14ac:dyDescent="0.25">
      <c r="A99" s="6" t="s">
        <v>65</v>
      </c>
      <c r="B99" s="6" t="s">
        <v>66</v>
      </c>
      <c r="C99" s="6" t="s">
        <v>15</v>
      </c>
      <c r="D99" s="6">
        <v>5.8097440999999996</v>
      </c>
      <c r="E99" s="6">
        <v>2.0281799</v>
      </c>
      <c r="F99" s="6">
        <v>0</v>
      </c>
      <c r="G99" s="6">
        <v>10.884180199999999</v>
      </c>
      <c r="H99" s="6">
        <v>22.8305829</v>
      </c>
      <c r="I99" s="6">
        <v>53.511210599999998</v>
      </c>
      <c r="J99" s="6">
        <v>6.1114095261844099</v>
      </c>
      <c r="K99" s="6">
        <v>2.1334912086189401</v>
      </c>
      <c r="L99" s="6">
        <v>0</v>
      </c>
      <c r="M99" s="6">
        <v>11.449330885156799</v>
      </c>
      <c r="N99" s="6">
        <v>24.016039161415499</v>
      </c>
      <c r="O99" s="6">
        <v>56.289729218624302</v>
      </c>
    </row>
    <row r="100" spans="1:15" x14ac:dyDescent="0.25">
      <c r="A100" s="6" t="s">
        <v>65</v>
      </c>
      <c r="B100" s="6" t="s">
        <v>66</v>
      </c>
      <c r="C100" s="6" t="s">
        <v>16</v>
      </c>
      <c r="D100" s="6">
        <v>104.8288426</v>
      </c>
      <c r="E100" s="6">
        <v>136.35951739999999</v>
      </c>
      <c r="F100" s="6">
        <v>198.24423970000001</v>
      </c>
      <c r="G100" s="6">
        <v>239.574986</v>
      </c>
      <c r="H100" s="6">
        <v>611.78812719999996</v>
      </c>
      <c r="I100" s="6">
        <v>241.1403981</v>
      </c>
      <c r="J100" s="6">
        <v>6.8428991161760004</v>
      </c>
      <c r="K100" s="6">
        <v>8.9011229920671298</v>
      </c>
      <c r="L100" s="6">
        <v>12.9407641922216</v>
      </c>
      <c r="M100" s="6">
        <v>15.638706097450299</v>
      </c>
      <c r="N100" s="6">
        <v>39.935616296729499</v>
      </c>
      <c r="O100" s="6">
        <v>15.7408913053555</v>
      </c>
    </row>
    <row r="101" spans="1:15" x14ac:dyDescent="0.25">
      <c r="A101" s="6" t="s">
        <v>67</v>
      </c>
      <c r="B101" s="6" t="s">
        <v>68</v>
      </c>
      <c r="C101" s="6" t="s">
        <v>15</v>
      </c>
      <c r="D101" s="6">
        <v>69.229811799999993</v>
      </c>
      <c r="E101" s="6">
        <v>196.79970660000001</v>
      </c>
      <c r="F101" s="6">
        <v>91.365442400000006</v>
      </c>
      <c r="G101" s="6">
        <v>176.92156729999999</v>
      </c>
      <c r="H101" s="6">
        <v>1088.5051289</v>
      </c>
      <c r="I101" s="6">
        <v>1583.3309614</v>
      </c>
      <c r="J101" s="6">
        <v>2.15927998569664</v>
      </c>
      <c r="K101" s="6">
        <v>6.1381889767372</v>
      </c>
      <c r="L101" s="6">
        <v>2.8496909933624801</v>
      </c>
      <c r="M101" s="6">
        <v>5.51818919301137</v>
      </c>
      <c r="N101" s="6">
        <v>33.9505088638983</v>
      </c>
      <c r="O101" s="6">
        <v>49.384141987294001</v>
      </c>
    </row>
    <row r="102" spans="1:15" x14ac:dyDescent="0.25">
      <c r="A102" s="6" t="s">
        <v>67</v>
      </c>
      <c r="B102" s="6" t="s">
        <v>68</v>
      </c>
      <c r="C102" s="6" t="s">
        <v>16</v>
      </c>
      <c r="D102" s="6">
        <v>9747.1818516000003</v>
      </c>
      <c r="E102" s="6">
        <v>10860.5150414</v>
      </c>
      <c r="F102" s="6">
        <v>14568.1511713</v>
      </c>
      <c r="G102" s="6">
        <v>21453.304126399998</v>
      </c>
      <c r="H102" s="6">
        <v>54628.985307900002</v>
      </c>
      <c r="I102" s="6">
        <v>14960.709884100001</v>
      </c>
      <c r="J102" s="6">
        <v>7.7224456202220004</v>
      </c>
      <c r="K102" s="6">
        <v>8.6045113440709304</v>
      </c>
      <c r="L102" s="6">
        <v>11.541977662915</v>
      </c>
      <c r="M102" s="6">
        <v>16.996910185174499</v>
      </c>
      <c r="N102" s="6">
        <v>43.2811631865588</v>
      </c>
      <c r="O102" s="6">
        <v>11.8529920010588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337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323</v>
      </c>
      <c r="E112" s="5" t="s">
        <v>324</v>
      </c>
      <c r="F112" s="5" t="s">
        <v>325</v>
      </c>
      <c r="G112" s="5" t="s">
        <v>326</v>
      </c>
      <c r="H112" s="5" t="s">
        <v>327</v>
      </c>
      <c r="I112" s="5" t="s">
        <v>328</v>
      </c>
      <c r="J112" s="5" t="s">
        <v>329</v>
      </c>
      <c r="K112" s="5" t="s">
        <v>330</v>
      </c>
      <c r="L112" s="5" t="s">
        <v>331</v>
      </c>
      <c r="M112" s="5" t="s">
        <v>332</v>
      </c>
      <c r="N112" s="5" t="s">
        <v>333</v>
      </c>
      <c r="O112" s="5" t="s">
        <v>334</v>
      </c>
    </row>
    <row r="113" spans="1:15" x14ac:dyDescent="0.25">
      <c r="A113" s="6" t="s">
        <v>71</v>
      </c>
      <c r="B113" s="6" t="s">
        <v>72</v>
      </c>
      <c r="C113" s="6" t="s">
        <v>15</v>
      </c>
      <c r="D113" s="6">
        <v>2170.3758355999998</v>
      </c>
      <c r="E113" s="6">
        <v>394.0729814</v>
      </c>
      <c r="F113" s="6">
        <v>496.6354844</v>
      </c>
      <c r="G113" s="6">
        <v>1177.3726231000001</v>
      </c>
      <c r="H113" s="6">
        <v>4242.9387300999997</v>
      </c>
      <c r="I113" s="6">
        <v>7280.2996203000002</v>
      </c>
      <c r="J113" s="6">
        <v>13.769939069030601</v>
      </c>
      <c r="K113" s="6">
        <v>2.5001941385553201</v>
      </c>
      <c r="L113" s="6">
        <v>3.1509014464381599</v>
      </c>
      <c r="M113" s="6">
        <v>7.4698349547140896</v>
      </c>
      <c r="N113" s="6">
        <v>26.919304402850301</v>
      </c>
      <c r="O113" s="6">
        <v>46.189825988411599</v>
      </c>
    </row>
    <row r="114" spans="1:15" x14ac:dyDescent="0.25">
      <c r="A114" s="6" t="s">
        <v>71</v>
      </c>
      <c r="B114" s="6" t="s">
        <v>72</v>
      </c>
      <c r="C114" s="6" t="s">
        <v>16</v>
      </c>
      <c r="D114" s="6">
        <v>30474.754942299998</v>
      </c>
      <c r="E114" s="6">
        <v>36060.893201999999</v>
      </c>
      <c r="F114" s="6">
        <v>43689.333181399998</v>
      </c>
      <c r="G114" s="6">
        <v>87648.535843299993</v>
      </c>
      <c r="H114" s="6">
        <v>257683.33903890001</v>
      </c>
      <c r="I114" s="6">
        <v>102476.4485283</v>
      </c>
      <c r="J114" s="6">
        <v>5.46109966621193</v>
      </c>
      <c r="K114" s="6">
        <v>6.4621399647548099</v>
      </c>
      <c r="L114" s="6">
        <v>7.8291623117464901</v>
      </c>
      <c r="M114" s="6">
        <v>15.706685443216401</v>
      </c>
      <c r="N114" s="6">
        <v>46.177053744259098</v>
      </c>
      <c r="O114" s="6">
        <v>18.363858869811299</v>
      </c>
    </row>
    <row r="115" spans="1:15" x14ac:dyDescent="0.25">
      <c r="A115" s="6" t="s">
        <v>73</v>
      </c>
      <c r="B115" s="6" t="s">
        <v>74</v>
      </c>
      <c r="C115" s="6" t="s">
        <v>15</v>
      </c>
      <c r="D115" s="6">
        <v>287.88018479999999</v>
      </c>
      <c r="E115" s="6">
        <v>118.664962</v>
      </c>
      <c r="F115" s="6">
        <v>51.160734699999999</v>
      </c>
      <c r="G115" s="6">
        <v>252.33830119999999</v>
      </c>
      <c r="H115" s="6">
        <v>1637.9472916</v>
      </c>
      <c r="I115" s="6">
        <v>3020.0549778999998</v>
      </c>
      <c r="J115" s="6">
        <v>5.3628482421573898</v>
      </c>
      <c r="K115" s="6">
        <v>2.21058001372859</v>
      </c>
      <c r="L115" s="6">
        <v>0.95306058089405399</v>
      </c>
      <c r="M115" s="6">
        <v>4.7007473472325003</v>
      </c>
      <c r="N115" s="6">
        <v>30.512912028336</v>
      </c>
      <c r="O115" s="6">
        <v>56.259851787651399</v>
      </c>
    </row>
    <row r="116" spans="1:15" x14ac:dyDescent="0.25">
      <c r="A116" s="6" t="s">
        <v>73</v>
      </c>
      <c r="B116" s="6" t="s">
        <v>74</v>
      </c>
      <c r="C116" s="6" t="s">
        <v>16</v>
      </c>
      <c r="D116" s="6">
        <v>8149.1006053999999</v>
      </c>
      <c r="E116" s="6">
        <v>10897.328333699999</v>
      </c>
      <c r="F116" s="6">
        <v>10339.9421683</v>
      </c>
      <c r="G116" s="6">
        <v>28446.518819699999</v>
      </c>
      <c r="H116" s="6">
        <v>85315.157187399993</v>
      </c>
      <c r="I116" s="6">
        <v>25859.906432600001</v>
      </c>
      <c r="J116" s="6">
        <v>4.82172609890159</v>
      </c>
      <c r="K116" s="6">
        <v>6.4478198244457596</v>
      </c>
      <c r="L116" s="6">
        <v>6.1180210465174403</v>
      </c>
      <c r="M116" s="6">
        <v>16.8314675272205</v>
      </c>
      <c r="N116" s="6">
        <v>50.479965822214403</v>
      </c>
      <c r="O116" s="6">
        <v>15.3009996807004</v>
      </c>
    </row>
    <row r="117" spans="1:15" x14ac:dyDescent="0.25">
      <c r="A117" s="6" t="s">
        <v>75</v>
      </c>
      <c r="B117" s="6" t="s">
        <v>76</v>
      </c>
      <c r="C117" s="6" t="s">
        <v>15</v>
      </c>
      <c r="D117" s="6">
        <v>865.10192310000002</v>
      </c>
      <c r="E117" s="6">
        <v>78.037982200000002</v>
      </c>
      <c r="F117" s="6">
        <v>301.17832870000001</v>
      </c>
      <c r="G117" s="6">
        <v>467.71779789999999</v>
      </c>
      <c r="H117" s="6">
        <v>1650.715322</v>
      </c>
      <c r="I117" s="6">
        <v>1706.2493516</v>
      </c>
      <c r="J117" s="6">
        <v>17.066518104078</v>
      </c>
      <c r="K117" s="6">
        <v>1.5395141317563199</v>
      </c>
      <c r="L117" s="6">
        <v>5.9415720414718702</v>
      </c>
      <c r="M117" s="6">
        <v>9.2270217558366792</v>
      </c>
      <c r="N117" s="6">
        <v>32.5649061403549</v>
      </c>
      <c r="O117" s="6">
        <v>33.660467826502298</v>
      </c>
    </row>
    <row r="118" spans="1:15" x14ac:dyDescent="0.25">
      <c r="A118" s="6" t="s">
        <v>75</v>
      </c>
      <c r="B118" s="6" t="s">
        <v>76</v>
      </c>
      <c r="C118" s="6" t="s">
        <v>16</v>
      </c>
      <c r="D118" s="6">
        <v>6479.8266288000004</v>
      </c>
      <c r="E118" s="6">
        <v>8522.2620913999999</v>
      </c>
      <c r="F118" s="6">
        <v>10162.730329599999</v>
      </c>
      <c r="G118" s="6">
        <v>20044.1466248</v>
      </c>
      <c r="H118" s="6">
        <v>44936.402337400003</v>
      </c>
      <c r="I118" s="6">
        <v>12515.6312905</v>
      </c>
      <c r="J118" s="6">
        <v>6.3118678688355603</v>
      </c>
      <c r="K118" s="6">
        <v>8.3013628829857495</v>
      </c>
      <c r="L118" s="6">
        <v>9.89930976578027</v>
      </c>
      <c r="M118" s="6">
        <v>19.5245972287276</v>
      </c>
      <c r="N118" s="6">
        <v>43.7716393203916</v>
      </c>
      <c r="O118" s="6">
        <v>12.191222933279199</v>
      </c>
    </row>
    <row r="119" spans="1:15" x14ac:dyDescent="0.25">
      <c r="A119" s="6" t="s">
        <v>77</v>
      </c>
      <c r="B119" s="6" t="s">
        <v>78</v>
      </c>
      <c r="C119" s="6" t="s">
        <v>15</v>
      </c>
      <c r="D119" s="6">
        <v>2974.2190022</v>
      </c>
      <c r="E119" s="6">
        <v>655.03436669999996</v>
      </c>
      <c r="F119" s="6">
        <v>1003.0038459</v>
      </c>
      <c r="G119" s="6">
        <v>1721.8705804000001</v>
      </c>
      <c r="H119" s="6">
        <v>6952.3794392</v>
      </c>
      <c r="I119" s="6">
        <v>8580.0394648000001</v>
      </c>
      <c r="J119" s="6">
        <v>13.589256647366501</v>
      </c>
      <c r="K119" s="6">
        <v>2.9928630391195599</v>
      </c>
      <c r="L119" s="6">
        <v>4.5827414424252799</v>
      </c>
      <c r="M119" s="6">
        <v>7.8672556436824204</v>
      </c>
      <c r="N119" s="6">
        <v>31.765538596612501</v>
      </c>
      <c r="O119" s="6">
        <v>39.202344630793803</v>
      </c>
    </row>
    <row r="120" spans="1:15" x14ac:dyDescent="0.25">
      <c r="A120" s="6" t="s">
        <v>77</v>
      </c>
      <c r="B120" s="6" t="s">
        <v>78</v>
      </c>
      <c r="C120" s="6" t="s">
        <v>16</v>
      </c>
      <c r="D120" s="6">
        <v>25492.256224100001</v>
      </c>
      <c r="E120" s="6">
        <v>35348.082578200003</v>
      </c>
      <c r="F120" s="6">
        <v>45618.185898299998</v>
      </c>
      <c r="G120" s="6">
        <v>66089.750134899994</v>
      </c>
      <c r="H120" s="6">
        <v>162526.19419710001</v>
      </c>
      <c r="I120" s="6">
        <v>45035.984268100001</v>
      </c>
      <c r="J120" s="6">
        <v>6.7065391132333403</v>
      </c>
      <c r="K120" s="6">
        <v>9.2994239624966699</v>
      </c>
      <c r="L120" s="6">
        <v>12.0012973866341</v>
      </c>
      <c r="M120" s="6">
        <v>17.3869856935024</v>
      </c>
      <c r="N120" s="6">
        <v>42.757622892451202</v>
      </c>
      <c r="O120" s="6">
        <v>11.8481309516823</v>
      </c>
    </row>
    <row r="121" spans="1:15" x14ac:dyDescent="0.25">
      <c r="A121" s="6" t="s">
        <v>79</v>
      </c>
      <c r="B121" s="6" t="s">
        <v>80</v>
      </c>
      <c r="C121" s="6" t="s">
        <v>15</v>
      </c>
      <c r="D121" s="6">
        <v>1760.9416583</v>
      </c>
      <c r="E121" s="6">
        <v>714.63473969999995</v>
      </c>
      <c r="F121" s="6">
        <v>1112.9957050999999</v>
      </c>
      <c r="G121" s="6">
        <v>2381.1976549000001</v>
      </c>
      <c r="H121" s="6">
        <v>8139.6232700999999</v>
      </c>
      <c r="I121" s="6">
        <v>6719.1087944999999</v>
      </c>
      <c r="J121" s="6">
        <v>8.4544806597145001</v>
      </c>
      <c r="K121" s="6">
        <v>3.4310424522448599</v>
      </c>
      <c r="L121" s="6">
        <v>5.3436186365182596</v>
      </c>
      <c r="M121" s="6">
        <v>11.4324000601727</v>
      </c>
      <c r="N121" s="6">
        <v>39.079254664721397</v>
      </c>
      <c r="O121" s="6">
        <v>32.259203526628198</v>
      </c>
    </row>
    <row r="122" spans="1:15" x14ac:dyDescent="0.25">
      <c r="A122" s="6" t="s">
        <v>79</v>
      </c>
      <c r="B122" s="6" t="s">
        <v>80</v>
      </c>
      <c r="C122" s="6" t="s">
        <v>16</v>
      </c>
      <c r="D122" s="6">
        <v>32335.0626405</v>
      </c>
      <c r="E122" s="6">
        <v>38314.488952300002</v>
      </c>
      <c r="F122" s="6">
        <v>46830.251066800003</v>
      </c>
      <c r="G122" s="6">
        <v>70454.931752400007</v>
      </c>
      <c r="H122" s="6">
        <v>147755.04772189999</v>
      </c>
      <c r="I122" s="6">
        <v>39241.716059500002</v>
      </c>
      <c r="J122" s="6">
        <v>8.6242587769514891</v>
      </c>
      <c r="K122" s="6">
        <v>10.2190637854962</v>
      </c>
      <c r="L122" s="6">
        <v>12.490348581661101</v>
      </c>
      <c r="M122" s="6">
        <v>18.791414456210202</v>
      </c>
      <c r="N122" s="6">
        <v>39.4085448765587</v>
      </c>
      <c r="O122" s="6">
        <v>10.4663695231223</v>
      </c>
    </row>
    <row r="123" spans="1:15" x14ac:dyDescent="0.25">
      <c r="A123" s="6" t="s">
        <v>81</v>
      </c>
      <c r="B123" s="6" t="s">
        <v>82</v>
      </c>
      <c r="C123" s="6" t="s">
        <v>15</v>
      </c>
      <c r="D123" s="6">
        <v>1462.3439573000001</v>
      </c>
      <c r="E123" s="6">
        <v>138.96441830000001</v>
      </c>
      <c r="F123" s="6">
        <v>417.18466319999999</v>
      </c>
      <c r="G123" s="6">
        <v>608.90678100000002</v>
      </c>
      <c r="H123" s="6">
        <v>3103.8442528</v>
      </c>
      <c r="I123" s="6">
        <v>3059.3955512000002</v>
      </c>
      <c r="J123" s="6">
        <v>16.6352395261525</v>
      </c>
      <c r="K123" s="6">
        <v>1.58082260503279</v>
      </c>
      <c r="L123" s="6">
        <v>4.7457827991321997</v>
      </c>
      <c r="M123" s="6">
        <v>6.9267630918622896</v>
      </c>
      <c r="N123" s="6">
        <v>35.308514347426701</v>
      </c>
      <c r="O123" s="6">
        <v>34.802877630393503</v>
      </c>
    </row>
    <row r="124" spans="1:15" x14ac:dyDescent="0.25">
      <c r="A124" s="6" t="s">
        <v>81</v>
      </c>
      <c r="B124" s="6" t="s">
        <v>82</v>
      </c>
      <c r="C124" s="6" t="s">
        <v>16</v>
      </c>
      <c r="D124" s="6">
        <v>11318.8814136</v>
      </c>
      <c r="E124" s="6">
        <v>13651.0001701</v>
      </c>
      <c r="F124" s="6">
        <v>18708.1939016</v>
      </c>
      <c r="G124" s="6">
        <v>30984.518741799999</v>
      </c>
      <c r="H124" s="6">
        <v>75029.750826000003</v>
      </c>
      <c r="I124" s="6">
        <v>22098.015335299999</v>
      </c>
      <c r="J124" s="6">
        <v>6.5887756379398699</v>
      </c>
      <c r="K124" s="6">
        <v>7.9463132501943203</v>
      </c>
      <c r="L124" s="6">
        <v>10.890130190834199</v>
      </c>
      <c r="M124" s="6">
        <v>18.036238280045101</v>
      </c>
      <c r="N124" s="6">
        <v>43.675180991742302</v>
      </c>
      <c r="O124" s="6">
        <v>12.8633616492443</v>
      </c>
    </row>
    <row r="125" spans="1:15" x14ac:dyDescent="0.25">
      <c r="A125" s="6" t="s">
        <v>83</v>
      </c>
      <c r="B125" s="6" t="s">
        <v>84</v>
      </c>
      <c r="C125" s="6" t="s">
        <v>15</v>
      </c>
      <c r="D125" s="6">
        <v>3345.3106591999999</v>
      </c>
      <c r="E125" s="6">
        <v>1967.2523062</v>
      </c>
      <c r="F125" s="6">
        <v>3767.3344619999998</v>
      </c>
      <c r="G125" s="6">
        <v>7755.7893880000001</v>
      </c>
      <c r="H125" s="6">
        <v>29681.334755899999</v>
      </c>
      <c r="I125" s="6">
        <v>17163.033455199999</v>
      </c>
      <c r="J125" s="6">
        <v>5.2533099379513297</v>
      </c>
      <c r="K125" s="6">
        <v>3.0892754495600601</v>
      </c>
      <c r="L125" s="6">
        <v>5.9160351862639704</v>
      </c>
      <c r="M125" s="6">
        <v>12.179306982025199</v>
      </c>
      <c r="N125" s="6">
        <v>46.610095961048302</v>
      </c>
      <c r="O125" s="6">
        <v>26.951976483151199</v>
      </c>
    </row>
    <row r="126" spans="1:15" x14ac:dyDescent="0.25">
      <c r="A126" s="6" t="s">
        <v>83</v>
      </c>
      <c r="B126" s="6" t="s">
        <v>84</v>
      </c>
      <c r="C126" s="6" t="s">
        <v>16</v>
      </c>
      <c r="D126" s="6">
        <v>51920.827369300001</v>
      </c>
      <c r="E126" s="6">
        <v>65289.789130099998</v>
      </c>
      <c r="F126" s="6">
        <v>80353.000099600002</v>
      </c>
      <c r="G126" s="6">
        <v>124604.18671160001</v>
      </c>
      <c r="H126" s="6">
        <v>274355.90758110001</v>
      </c>
      <c r="I126" s="6">
        <v>63887.234082700001</v>
      </c>
      <c r="J126" s="6">
        <v>7.8618968635222499</v>
      </c>
      <c r="K126" s="6">
        <v>9.8862366874660008</v>
      </c>
      <c r="L126" s="6">
        <v>12.1671212009842</v>
      </c>
      <c r="M126" s="6">
        <v>18.867674386654802</v>
      </c>
      <c r="N126" s="6">
        <v>41.543210279735</v>
      </c>
      <c r="O126" s="6">
        <v>9.6738605816377703</v>
      </c>
    </row>
    <row r="127" spans="1:15" x14ac:dyDescent="0.25">
      <c r="A127" s="6" t="s">
        <v>85</v>
      </c>
      <c r="B127" s="6" t="s">
        <v>86</v>
      </c>
      <c r="C127" s="6" t="s">
        <v>15</v>
      </c>
      <c r="D127" s="6">
        <v>3662.6471723999998</v>
      </c>
      <c r="E127" s="6">
        <v>1243.9060434999999</v>
      </c>
      <c r="F127" s="6">
        <v>2237.5391086999998</v>
      </c>
      <c r="G127" s="6">
        <v>3238.9807104000001</v>
      </c>
      <c r="H127" s="6">
        <v>14110.8252966</v>
      </c>
      <c r="I127" s="6">
        <v>17439.2464306</v>
      </c>
      <c r="J127" s="6">
        <v>8.7344919947469304</v>
      </c>
      <c r="K127" s="6">
        <v>2.9664029505874301</v>
      </c>
      <c r="L127" s="6">
        <v>5.3359678158862902</v>
      </c>
      <c r="M127" s="6">
        <v>7.7241540761324696</v>
      </c>
      <c r="N127" s="6">
        <v>33.650768089590102</v>
      </c>
      <c r="O127" s="6">
        <v>41.588215073056801</v>
      </c>
    </row>
    <row r="128" spans="1:15" x14ac:dyDescent="0.25">
      <c r="A128" s="6" t="s">
        <v>85</v>
      </c>
      <c r="B128" s="6" t="s">
        <v>86</v>
      </c>
      <c r="C128" s="6" t="s">
        <v>16</v>
      </c>
      <c r="D128" s="6">
        <v>59987.168713300001</v>
      </c>
      <c r="E128" s="6">
        <v>79702.955697800004</v>
      </c>
      <c r="F128" s="6">
        <v>104183.9209006</v>
      </c>
      <c r="G128" s="6">
        <v>179979.59270060001</v>
      </c>
      <c r="H128" s="6">
        <v>444501.53698729997</v>
      </c>
      <c r="I128" s="6">
        <v>124236.6802454</v>
      </c>
      <c r="J128" s="6">
        <v>6.04348790455201</v>
      </c>
      <c r="K128" s="6">
        <v>8.0297813523895005</v>
      </c>
      <c r="L128" s="6">
        <v>10.4961490818282</v>
      </c>
      <c r="M128" s="6">
        <v>18.132285868513002</v>
      </c>
      <c r="N128" s="6">
        <v>44.781904529892003</v>
      </c>
      <c r="O128" s="6">
        <v>12.5163912628252</v>
      </c>
    </row>
    <row r="129" spans="1:15" x14ac:dyDescent="0.25">
      <c r="A129" s="6" t="s">
        <v>87</v>
      </c>
      <c r="B129" s="6" t="s">
        <v>88</v>
      </c>
      <c r="C129" s="6" t="s">
        <v>15</v>
      </c>
      <c r="D129" s="6">
        <v>1273.7450727</v>
      </c>
      <c r="E129" s="6">
        <v>580.04113829999994</v>
      </c>
      <c r="F129" s="6">
        <v>483.54967499999998</v>
      </c>
      <c r="G129" s="6">
        <v>795.5339778</v>
      </c>
      <c r="H129" s="6">
        <v>4364.5116924000004</v>
      </c>
      <c r="I129" s="6">
        <v>5489.9360835999996</v>
      </c>
      <c r="J129" s="6">
        <v>9.8076069903501306</v>
      </c>
      <c r="K129" s="6">
        <v>4.4662119953272503</v>
      </c>
      <c r="L129" s="6">
        <v>3.72324515662994</v>
      </c>
      <c r="M129" s="6">
        <v>6.1254679362123499</v>
      </c>
      <c r="N129" s="6">
        <v>33.605951694173001</v>
      </c>
      <c r="O129" s="6">
        <v>42.271516227307302</v>
      </c>
    </row>
    <row r="130" spans="1:15" x14ac:dyDescent="0.25">
      <c r="A130" s="6" t="s">
        <v>87</v>
      </c>
      <c r="B130" s="6" t="s">
        <v>88</v>
      </c>
      <c r="C130" s="6" t="s">
        <v>16</v>
      </c>
      <c r="D130" s="6">
        <v>20504.757878100001</v>
      </c>
      <c r="E130" s="6">
        <v>26778.2162967</v>
      </c>
      <c r="F130" s="6">
        <v>35548.271357899997</v>
      </c>
      <c r="G130" s="6">
        <v>66022.552769700007</v>
      </c>
      <c r="H130" s="6">
        <v>178917.2031024</v>
      </c>
      <c r="I130" s="6">
        <v>54671.680955299998</v>
      </c>
      <c r="J130" s="6">
        <v>5.3615244385283196</v>
      </c>
      <c r="K130" s="6">
        <v>7.0018900953858996</v>
      </c>
      <c r="L130" s="6">
        <v>9.29505857937386</v>
      </c>
      <c r="M130" s="6">
        <v>17.2633850286445</v>
      </c>
      <c r="N130" s="6">
        <v>46.7827497700519</v>
      </c>
      <c r="O130" s="6">
        <v>14.2953920880155</v>
      </c>
    </row>
    <row r="131" spans="1:15" x14ac:dyDescent="0.25">
      <c r="A131" s="6" t="s">
        <v>89</v>
      </c>
      <c r="B131" s="6" t="s">
        <v>90</v>
      </c>
      <c r="C131" s="6" t="s">
        <v>15</v>
      </c>
      <c r="D131" s="6">
        <v>3059.6664878000001</v>
      </c>
      <c r="E131" s="6">
        <v>834.05570190000003</v>
      </c>
      <c r="F131" s="6">
        <v>1366.1993677999999</v>
      </c>
      <c r="G131" s="6">
        <v>1852.9043357999999</v>
      </c>
      <c r="H131" s="6">
        <v>7928.3668518000004</v>
      </c>
      <c r="I131" s="6">
        <v>14289.907518800001</v>
      </c>
      <c r="J131" s="6">
        <v>10.4314753291603</v>
      </c>
      <c r="K131" s="6">
        <v>2.84358818590428</v>
      </c>
      <c r="L131" s="6">
        <v>4.6578524348146804</v>
      </c>
      <c r="M131" s="6">
        <v>6.3172002384121599</v>
      </c>
      <c r="N131" s="6">
        <v>27.0305811253799</v>
      </c>
      <c r="O131" s="6">
        <v>48.719302686328703</v>
      </c>
    </row>
    <row r="132" spans="1:15" x14ac:dyDescent="0.25">
      <c r="A132" s="6" t="s">
        <v>89</v>
      </c>
      <c r="B132" s="6" t="s">
        <v>90</v>
      </c>
      <c r="C132" s="6" t="s">
        <v>16</v>
      </c>
      <c r="D132" s="6">
        <v>40659.656204400002</v>
      </c>
      <c r="E132" s="6">
        <v>52627.808571900001</v>
      </c>
      <c r="F132" s="6">
        <v>72626.141109100005</v>
      </c>
      <c r="G132" s="6">
        <v>135911.7278426</v>
      </c>
      <c r="H132" s="6">
        <v>364227.96642519999</v>
      </c>
      <c r="I132" s="6">
        <v>119082.59957619999</v>
      </c>
      <c r="J132" s="6">
        <v>5.17867750263534</v>
      </c>
      <c r="K132" s="6">
        <v>6.7030190047402503</v>
      </c>
      <c r="L132" s="6">
        <v>9.2501363310645797</v>
      </c>
      <c r="M132" s="6">
        <v>17.310599080928899</v>
      </c>
      <c r="N132" s="6">
        <v>46.390435916983598</v>
      </c>
      <c r="O132" s="6">
        <v>15.1671321636474</v>
      </c>
    </row>
    <row r="133" spans="1:15" x14ac:dyDescent="0.25">
      <c r="A133" s="6" t="s">
        <v>91</v>
      </c>
      <c r="B133" s="6" t="s">
        <v>92</v>
      </c>
      <c r="C133" s="6" t="s">
        <v>15</v>
      </c>
      <c r="D133" s="6">
        <v>2320.0251449000002</v>
      </c>
      <c r="E133" s="6">
        <v>927.4915254</v>
      </c>
      <c r="F133" s="6">
        <v>1369.2699653</v>
      </c>
      <c r="G133" s="6">
        <v>3986.4943917999999</v>
      </c>
      <c r="H133" s="6">
        <v>13142.530372699999</v>
      </c>
      <c r="I133" s="6">
        <v>21921.510957800001</v>
      </c>
      <c r="J133" s="6">
        <v>5.3129549045506703</v>
      </c>
      <c r="K133" s="6">
        <v>2.1239945005059502</v>
      </c>
      <c r="L133" s="6">
        <v>3.13568566003975</v>
      </c>
      <c r="M133" s="6">
        <v>9.1292393866664199</v>
      </c>
      <c r="N133" s="6">
        <v>30.096945869460502</v>
      </c>
      <c r="O133" s="6">
        <v>50.201179678776697</v>
      </c>
    </row>
    <row r="134" spans="1:15" x14ac:dyDescent="0.25">
      <c r="A134" s="6" t="s">
        <v>91</v>
      </c>
      <c r="B134" s="6" t="s">
        <v>92</v>
      </c>
      <c r="C134" s="6" t="s">
        <v>16</v>
      </c>
      <c r="D134" s="6">
        <v>76656.144834699997</v>
      </c>
      <c r="E134" s="6">
        <v>91832.287742500004</v>
      </c>
      <c r="F134" s="6">
        <v>117396.7858227</v>
      </c>
      <c r="G134" s="6">
        <v>202231.58970479999</v>
      </c>
      <c r="H134" s="6">
        <v>555290.90885620005</v>
      </c>
      <c r="I134" s="6">
        <v>172978.96066800001</v>
      </c>
      <c r="J134" s="6">
        <v>6.3019553111290003</v>
      </c>
      <c r="K134" s="6">
        <v>7.5495966399030703</v>
      </c>
      <c r="L134" s="6">
        <v>9.6512719172114991</v>
      </c>
      <c r="M134" s="6">
        <v>16.625600512084699</v>
      </c>
      <c r="N134" s="6">
        <v>45.650854211805999</v>
      </c>
      <c r="O134" s="6">
        <v>14.220721407865801</v>
      </c>
    </row>
    <row r="135" spans="1:15" x14ac:dyDescent="0.25">
      <c r="A135" s="6" t="s">
        <v>93</v>
      </c>
      <c r="B135" s="6" t="s">
        <v>94</v>
      </c>
      <c r="C135" s="6" t="s">
        <v>15</v>
      </c>
      <c r="D135" s="6">
        <v>344.83661699999999</v>
      </c>
      <c r="E135" s="6">
        <v>166.5094805</v>
      </c>
      <c r="F135" s="6">
        <v>134.3546345</v>
      </c>
      <c r="G135" s="6">
        <v>304.29245079999998</v>
      </c>
      <c r="H135" s="6">
        <v>1188.0965997000001</v>
      </c>
      <c r="I135" s="6">
        <v>2467.6583489999998</v>
      </c>
      <c r="J135" s="6">
        <v>7.4870923714122801</v>
      </c>
      <c r="K135" s="6">
        <v>3.61525371657202</v>
      </c>
      <c r="L135" s="6">
        <v>2.9171077241743002</v>
      </c>
      <c r="M135" s="6">
        <v>6.6067974650819199</v>
      </c>
      <c r="N135" s="6">
        <v>25.795952487594299</v>
      </c>
      <c r="O135" s="6">
        <v>53.577796235165202</v>
      </c>
    </row>
    <row r="136" spans="1:15" x14ac:dyDescent="0.25">
      <c r="A136" s="6" t="s">
        <v>93</v>
      </c>
      <c r="B136" s="6" t="s">
        <v>94</v>
      </c>
      <c r="C136" s="6" t="s">
        <v>16</v>
      </c>
      <c r="D136" s="6">
        <v>7258.0246816999997</v>
      </c>
      <c r="E136" s="6">
        <v>8486.3051761999996</v>
      </c>
      <c r="F136" s="6">
        <v>12114.277929100001</v>
      </c>
      <c r="G136" s="6">
        <v>23282.015484</v>
      </c>
      <c r="H136" s="6">
        <v>67395.152716500001</v>
      </c>
      <c r="I136" s="6">
        <v>24851.4758072</v>
      </c>
      <c r="J136" s="6">
        <v>5.0618340130348196</v>
      </c>
      <c r="K136" s="6">
        <v>5.9184516545101102</v>
      </c>
      <c r="L136" s="6">
        <v>8.4486436398439793</v>
      </c>
      <c r="M136" s="6">
        <v>16.2371585985446</v>
      </c>
      <c r="N136" s="6">
        <v>47.002192923674599</v>
      </c>
      <c r="O136" s="6">
        <v>17.3317191703918</v>
      </c>
    </row>
    <row r="137" spans="1:15" x14ac:dyDescent="0.25">
      <c r="A137" s="6" t="s">
        <v>95</v>
      </c>
      <c r="B137" s="6" t="s">
        <v>96</v>
      </c>
      <c r="C137" s="6" t="s">
        <v>15</v>
      </c>
      <c r="D137" s="6">
        <v>365.50296159999999</v>
      </c>
      <c r="E137" s="6">
        <v>52.656702799999998</v>
      </c>
      <c r="F137" s="6">
        <v>42.169579599999999</v>
      </c>
      <c r="G137" s="6">
        <v>224.2204528</v>
      </c>
      <c r="H137" s="6">
        <v>744.86330320000002</v>
      </c>
      <c r="I137" s="6">
        <v>2110.4497941</v>
      </c>
      <c r="J137" s="6">
        <v>10.325342615233399</v>
      </c>
      <c r="K137" s="6">
        <v>1.48753513519689</v>
      </c>
      <c r="L137" s="6">
        <v>1.1912772345381699</v>
      </c>
      <c r="M137" s="6">
        <v>6.3341565999031202</v>
      </c>
      <c r="N137" s="6">
        <v>21.0421518156435</v>
      </c>
      <c r="O137" s="6">
        <v>59.619536599484903</v>
      </c>
    </row>
    <row r="138" spans="1:15" x14ac:dyDescent="0.25">
      <c r="A138" s="6" t="s">
        <v>95</v>
      </c>
      <c r="B138" s="6" t="s">
        <v>96</v>
      </c>
      <c r="C138" s="6" t="s">
        <v>16</v>
      </c>
      <c r="D138" s="6">
        <v>6155.7251667999999</v>
      </c>
      <c r="E138" s="6">
        <v>8040.9893081999999</v>
      </c>
      <c r="F138" s="6">
        <v>10041.315239899999</v>
      </c>
      <c r="G138" s="6">
        <v>25337.612418100001</v>
      </c>
      <c r="H138" s="6">
        <v>83615.011808199997</v>
      </c>
      <c r="I138" s="6">
        <v>31669.4832628</v>
      </c>
      <c r="J138" s="6">
        <v>3.7339075844531302</v>
      </c>
      <c r="K138" s="6">
        <v>4.8774612496227503</v>
      </c>
      <c r="L138" s="6">
        <v>6.0908084939142997</v>
      </c>
      <c r="M138" s="6">
        <v>15.369156454569101</v>
      </c>
      <c r="N138" s="6">
        <v>50.718756654153303</v>
      </c>
      <c r="O138" s="6">
        <v>19.2099095632874</v>
      </c>
    </row>
    <row r="139" spans="1:15" x14ac:dyDescent="0.25">
      <c r="A139" s="6" t="s">
        <v>97</v>
      </c>
      <c r="B139" s="6" t="s">
        <v>98</v>
      </c>
      <c r="C139" s="6" t="s">
        <v>15</v>
      </c>
      <c r="D139" s="6">
        <v>382.42435540000002</v>
      </c>
      <c r="E139" s="6">
        <v>104.72699969999999</v>
      </c>
      <c r="F139" s="6">
        <v>208.3649164</v>
      </c>
      <c r="G139" s="6">
        <v>557.33004870000002</v>
      </c>
      <c r="H139" s="6">
        <v>1793.5302844</v>
      </c>
      <c r="I139" s="6">
        <v>1959.4747946</v>
      </c>
      <c r="J139" s="6">
        <v>7.6395467005096602</v>
      </c>
      <c r="K139" s="6">
        <v>2.0920916613053402</v>
      </c>
      <c r="L139" s="6">
        <v>4.1624271234519599</v>
      </c>
      <c r="M139" s="6">
        <v>11.1335715796332</v>
      </c>
      <c r="N139" s="6">
        <v>35.828676110653802</v>
      </c>
      <c r="O139" s="6">
        <v>39.1436868244461</v>
      </c>
    </row>
    <row r="140" spans="1:15" x14ac:dyDescent="0.25">
      <c r="A140" s="6" t="s">
        <v>97</v>
      </c>
      <c r="B140" s="6" t="s">
        <v>98</v>
      </c>
      <c r="C140" s="6" t="s">
        <v>16</v>
      </c>
      <c r="D140" s="6">
        <v>5234.8932918999999</v>
      </c>
      <c r="E140" s="6">
        <v>5529.7692416</v>
      </c>
      <c r="F140" s="6">
        <v>6750.8860631999996</v>
      </c>
      <c r="G140" s="6">
        <v>16313.222915599999</v>
      </c>
      <c r="H140" s="6">
        <v>35004.358423500002</v>
      </c>
      <c r="I140" s="6">
        <v>9563.0186677000002</v>
      </c>
      <c r="J140" s="6">
        <v>6.6774878423890902</v>
      </c>
      <c r="K140" s="6">
        <v>7.0536236028221504</v>
      </c>
      <c r="L140" s="6">
        <v>8.6112470873328206</v>
      </c>
      <c r="M140" s="6">
        <v>20.808704516986602</v>
      </c>
      <c r="N140" s="6">
        <v>44.650609815719001</v>
      </c>
      <c r="O140" s="6">
        <v>12.1983271347504</v>
      </c>
    </row>
    <row r="141" spans="1:15" x14ac:dyDescent="0.25">
      <c r="A141" s="6" t="s">
        <v>99</v>
      </c>
      <c r="B141" s="6" t="s">
        <v>100</v>
      </c>
      <c r="C141" s="6" t="s">
        <v>15</v>
      </c>
      <c r="D141" s="6">
        <v>427.52301799999998</v>
      </c>
      <c r="E141" s="6">
        <v>40.977513600000002</v>
      </c>
      <c r="F141" s="6">
        <v>172.3632829</v>
      </c>
      <c r="G141" s="6">
        <v>434.70987459999998</v>
      </c>
      <c r="H141" s="6">
        <v>1669.3500653000001</v>
      </c>
      <c r="I141" s="6">
        <v>2336.7314505999998</v>
      </c>
      <c r="J141" s="6">
        <v>8.4130662304547297</v>
      </c>
      <c r="K141" s="6">
        <v>0.80638122711830096</v>
      </c>
      <c r="L141" s="6">
        <v>3.3918728435255998</v>
      </c>
      <c r="M141" s="6">
        <v>8.5544937045763199</v>
      </c>
      <c r="N141" s="6">
        <v>32.850518147265802</v>
      </c>
      <c r="O141" s="6">
        <v>45.983667847059301</v>
      </c>
    </row>
    <row r="142" spans="1:15" x14ac:dyDescent="0.25">
      <c r="A142" s="6" t="s">
        <v>99</v>
      </c>
      <c r="B142" s="6" t="s">
        <v>100</v>
      </c>
      <c r="C142" s="6" t="s">
        <v>16</v>
      </c>
      <c r="D142" s="6">
        <v>4007.5606917999999</v>
      </c>
      <c r="E142" s="6">
        <v>6167.6134007000001</v>
      </c>
      <c r="F142" s="6">
        <v>8241.4952685000007</v>
      </c>
      <c r="G142" s="6">
        <v>13158.610019199999</v>
      </c>
      <c r="H142" s="6">
        <v>34280.6400851</v>
      </c>
      <c r="I142" s="6">
        <v>11484.4253283</v>
      </c>
      <c r="J142" s="6">
        <v>5.1817207467784998</v>
      </c>
      <c r="K142" s="6">
        <v>7.9746391319558398</v>
      </c>
      <c r="L142" s="6">
        <v>10.656139807101001</v>
      </c>
      <c r="M142" s="6">
        <v>17.013901417580598</v>
      </c>
      <c r="N142" s="6">
        <v>44.3243952125964</v>
      </c>
      <c r="O142" s="6">
        <v>14.8492036839876</v>
      </c>
    </row>
    <row r="143" spans="1:15" x14ac:dyDescent="0.25">
      <c r="A143" s="6" t="s">
        <v>101</v>
      </c>
      <c r="B143" s="6" t="s">
        <v>102</v>
      </c>
      <c r="C143" s="6" t="s">
        <v>15</v>
      </c>
      <c r="D143" s="6">
        <v>1086.8834964</v>
      </c>
      <c r="E143" s="6">
        <v>139.727609</v>
      </c>
      <c r="F143" s="6">
        <v>551.55996849999997</v>
      </c>
      <c r="G143" s="6">
        <v>471.90992449999999</v>
      </c>
      <c r="H143" s="6">
        <v>3057.8847732999998</v>
      </c>
      <c r="I143" s="6">
        <v>6901.3435937000004</v>
      </c>
      <c r="J143" s="6">
        <v>8.9020882661891001</v>
      </c>
      <c r="K143" s="6">
        <v>1.14443499479155</v>
      </c>
      <c r="L143" s="6">
        <v>4.5175361848317799</v>
      </c>
      <c r="M143" s="6">
        <v>3.8651647720332698</v>
      </c>
      <c r="N143" s="6">
        <v>25.045517987821199</v>
      </c>
      <c r="O143" s="6">
        <v>56.5252577943331</v>
      </c>
    </row>
    <row r="144" spans="1:15" x14ac:dyDescent="0.25">
      <c r="A144" s="6" t="s">
        <v>101</v>
      </c>
      <c r="B144" s="6" t="s">
        <v>102</v>
      </c>
      <c r="C144" s="6" t="s">
        <v>16</v>
      </c>
      <c r="D144" s="6">
        <v>11955.3364769</v>
      </c>
      <c r="E144" s="6">
        <v>16376.624521600001</v>
      </c>
      <c r="F144" s="6">
        <v>21167.138489600002</v>
      </c>
      <c r="G144" s="6">
        <v>41632.974763799997</v>
      </c>
      <c r="H144" s="6">
        <v>110724.1568123</v>
      </c>
      <c r="I144" s="6">
        <v>39924.459564999997</v>
      </c>
      <c r="J144" s="6">
        <v>4.9447027576056302</v>
      </c>
      <c r="K144" s="6">
        <v>6.7733384659387603</v>
      </c>
      <c r="L144" s="6">
        <v>8.7546852622992795</v>
      </c>
      <c r="M144" s="6">
        <v>17.2193133601596</v>
      </c>
      <c r="N144" s="6">
        <v>45.795285191781097</v>
      </c>
      <c r="O144" s="6">
        <v>16.512674962215701</v>
      </c>
    </row>
    <row r="145" spans="1:15" x14ac:dyDescent="0.25">
      <c r="A145" s="6" t="s">
        <v>103</v>
      </c>
      <c r="B145" s="6" t="s">
        <v>104</v>
      </c>
      <c r="C145" s="6" t="s">
        <v>15</v>
      </c>
      <c r="D145" s="6">
        <v>70.421834500000003</v>
      </c>
      <c r="E145" s="6">
        <v>12.730385200000001</v>
      </c>
      <c r="F145" s="6">
        <v>16.109608000000001</v>
      </c>
      <c r="G145" s="6">
        <v>66.713138000000001</v>
      </c>
      <c r="H145" s="6">
        <v>231.217669</v>
      </c>
      <c r="I145" s="6">
        <v>435.96849839999999</v>
      </c>
      <c r="J145" s="6">
        <v>8.4523667394296993</v>
      </c>
      <c r="K145" s="6">
        <v>1.5279619624877601</v>
      </c>
      <c r="L145" s="6">
        <v>1.9335525098320301</v>
      </c>
      <c r="M145" s="6">
        <v>8.0072311764923292</v>
      </c>
      <c r="N145" s="6">
        <v>27.751854931073499</v>
      </c>
      <c r="O145" s="6">
        <v>52.327032680684702</v>
      </c>
    </row>
    <row r="146" spans="1:15" x14ac:dyDescent="0.25">
      <c r="A146" s="6" t="s">
        <v>103</v>
      </c>
      <c r="B146" s="6" t="s">
        <v>104</v>
      </c>
      <c r="C146" s="6" t="s">
        <v>16</v>
      </c>
      <c r="D146" s="6">
        <v>720.79088220000006</v>
      </c>
      <c r="E146" s="6">
        <v>870.13665400000002</v>
      </c>
      <c r="F146" s="6">
        <v>1509.4569366999999</v>
      </c>
      <c r="G146" s="6">
        <v>3810.7003242999999</v>
      </c>
      <c r="H146" s="6">
        <v>7433.1459354999997</v>
      </c>
      <c r="I146" s="6">
        <v>2792.6081361000001</v>
      </c>
      <c r="J146" s="6">
        <v>4.20609009466909</v>
      </c>
      <c r="K146" s="6">
        <v>5.0775797138654601</v>
      </c>
      <c r="L146" s="6">
        <v>8.8082577437789595</v>
      </c>
      <c r="M146" s="6">
        <v>22.2368918414581</v>
      </c>
      <c r="N146" s="6">
        <v>43.375245530452403</v>
      </c>
      <c r="O146" s="6">
        <v>16.295935075776001</v>
      </c>
    </row>
    <row r="147" spans="1:15" x14ac:dyDescent="0.25">
      <c r="A147" s="6" t="s">
        <v>105</v>
      </c>
      <c r="B147" s="6" t="s">
        <v>106</v>
      </c>
      <c r="C147" s="6" t="s">
        <v>15</v>
      </c>
      <c r="D147" s="6">
        <v>966.34961109999995</v>
      </c>
      <c r="E147" s="6">
        <v>618.95503810000002</v>
      </c>
      <c r="F147" s="6">
        <v>1313.4563605999999</v>
      </c>
      <c r="G147" s="6">
        <v>1664.1774856</v>
      </c>
      <c r="H147" s="6">
        <v>5854.8882663000004</v>
      </c>
      <c r="I147" s="6">
        <v>8293.7198480999996</v>
      </c>
      <c r="J147" s="6">
        <v>5.1644561043066499</v>
      </c>
      <c r="K147" s="6">
        <v>3.3078774887364402</v>
      </c>
      <c r="L147" s="6">
        <v>7.0194965065693102</v>
      </c>
      <c r="M147" s="6">
        <v>8.8938531929178009</v>
      </c>
      <c r="N147" s="6">
        <v>31.290242268020499</v>
      </c>
      <c r="O147" s="6">
        <v>44.324074439449298</v>
      </c>
    </row>
    <row r="148" spans="1:15" x14ac:dyDescent="0.25">
      <c r="A148" s="6" t="s">
        <v>105</v>
      </c>
      <c r="B148" s="6" t="s">
        <v>106</v>
      </c>
      <c r="C148" s="6" t="s">
        <v>16</v>
      </c>
      <c r="D148" s="6">
        <v>26422.305404499999</v>
      </c>
      <c r="E148" s="6">
        <v>32213.7404842</v>
      </c>
      <c r="F148" s="6">
        <v>39950.222978500002</v>
      </c>
      <c r="G148" s="6">
        <v>64207.997313599997</v>
      </c>
      <c r="H148" s="6">
        <v>157381.07225619999</v>
      </c>
      <c r="I148" s="6">
        <v>46043.114973700001</v>
      </c>
      <c r="J148" s="6">
        <v>7.2149027877818002</v>
      </c>
      <c r="K148" s="6">
        <v>8.7963182041166892</v>
      </c>
      <c r="L148" s="6">
        <v>10.9088503341194</v>
      </c>
      <c r="M148" s="6">
        <v>17.532703968249599</v>
      </c>
      <c r="N148" s="6">
        <v>42.974642809630097</v>
      </c>
      <c r="O148" s="6">
        <v>12.572581896102401</v>
      </c>
    </row>
    <row r="149" spans="1:15" x14ac:dyDescent="0.25">
      <c r="A149" s="6" t="s">
        <v>107</v>
      </c>
      <c r="B149" s="6" t="s">
        <v>108</v>
      </c>
      <c r="C149" s="6" t="s">
        <v>15</v>
      </c>
      <c r="D149" s="6">
        <v>1974.7054988</v>
      </c>
      <c r="E149" s="6">
        <v>1551.2513594</v>
      </c>
      <c r="F149" s="6">
        <v>1637.3009836000001</v>
      </c>
      <c r="G149" s="6">
        <v>2840.8779814</v>
      </c>
      <c r="H149" s="6">
        <v>12589.0701639</v>
      </c>
      <c r="I149" s="6">
        <v>13001.7122645</v>
      </c>
      <c r="J149" s="6">
        <v>5.8779887005855498</v>
      </c>
      <c r="K149" s="6">
        <v>4.6175178870278097</v>
      </c>
      <c r="L149" s="6">
        <v>4.8736566981288103</v>
      </c>
      <c r="M149" s="6">
        <v>8.4562729402227408</v>
      </c>
      <c r="N149" s="6">
        <v>37.4731382574519</v>
      </c>
      <c r="O149" s="6">
        <v>38.7014255165832</v>
      </c>
    </row>
    <row r="150" spans="1:15" x14ac:dyDescent="0.25">
      <c r="A150" s="6" t="s">
        <v>107</v>
      </c>
      <c r="B150" s="6" t="s">
        <v>108</v>
      </c>
      <c r="C150" s="6" t="s">
        <v>16</v>
      </c>
      <c r="D150" s="6">
        <v>54282.7224967</v>
      </c>
      <c r="E150" s="6">
        <v>65709.975852599993</v>
      </c>
      <c r="F150" s="6">
        <v>72202.318214300001</v>
      </c>
      <c r="G150" s="6">
        <v>119819.88847989999</v>
      </c>
      <c r="H150" s="6">
        <v>248567.78956110001</v>
      </c>
      <c r="I150" s="6">
        <v>57780.3871507</v>
      </c>
      <c r="J150" s="6">
        <v>8.7784546164385802</v>
      </c>
      <c r="K150" s="6">
        <v>10.626439027710701</v>
      </c>
      <c r="L150" s="6">
        <v>11.676363021114501</v>
      </c>
      <c r="M150" s="6">
        <v>19.376947300892599</v>
      </c>
      <c r="N150" s="6">
        <v>40.197708578511801</v>
      </c>
      <c r="O150" s="6">
        <v>9.3440874553317794</v>
      </c>
    </row>
    <row r="151" spans="1:15" x14ac:dyDescent="0.25">
      <c r="A151" s="6" t="s">
        <v>109</v>
      </c>
      <c r="B151" s="6" t="s">
        <v>110</v>
      </c>
      <c r="C151" s="6" t="s">
        <v>15</v>
      </c>
      <c r="D151" s="6">
        <v>12.632426799999999</v>
      </c>
      <c r="E151" s="6">
        <v>7.2185296000000001</v>
      </c>
      <c r="F151" s="6">
        <v>18.046323999999998</v>
      </c>
      <c r="G151" s="6">
        <v>10.8277944</v>
      </c>
      <c r="H151" s="6">
        <v>84.817722799999999</v>
      </c>
      <c r="I151" s="6">
        <v>135.34743</v>
      </c>
      <c r="J151" s="6">
        <v>4.6979865771812097</v>
      </c>
      <c r="K151" s="6">
        <v>2.6845637583892601</v>
      </c>
      <c r="L151" s="6">
        <v>6.71140939597315</v>
      </c>
      <c r="M151" s="6">
        <v>4.0268456375838904</v>
      </c>
      <c r="N151" s="6">
        <v>31.543624161073801</v>
      </c>
      <c r="O151" s="6">
        <v>50.335570469798697</v>
      </c>
    </row>
    <row r="152" spans="1:15" x14ac:dyDescent="0.25">
      <c r="A152" s="6" t="s">
        <v>109</v>
      </c>
      <c r="B152" s="6" t="s">
        <v>110</v>
      </c>
      <c r="C152" s="6" t="s">
        <v>16</v>
      </c>
      <c r="D152" s="6">
        <v>268.8902276</v>
      </c>
      <c r="E152" s="6">
        <v>362.73111239999997</v>
      </c>
      <c r="F152" s="6">
        <v>404.23765759999998</v>
      </c>
      <c r="G152" s="6">
        <v>528.75729320000005</v>
      </c>
      <c r="H152" s="6">
        <v>1328.2094463999999</v>
      </c>
      <c r="I152" s="6">
        <v>422.2839816</v>
      </c>
      <c r="J152" s="6">
        <v>8.11105062602069</v>
      </c>
      <c r="K152" s="6">
        <v>10.9417528579205</v>
      </c>
      <c r="L152" s="6">
        <v>12.1937942297224</v>
      </c>
      <c r="M152" s="6">
        <v>15.9499183451279</v>
      </c>
      <c r="N152" s="6">
        <v>40.065323897659198</v>
      </c>
      <c r="O152" s="6">
        <v>12.7381600435493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338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323</v>
      </c>
      <c r="E162" s="5" t="s">
        <v>324</v>
      </c>
      <c r="F162" s="5" t="s">
        <v>325</v>
      </c>
      <c r="G162" s="5" t="s">
        <v>326</v>
      </c>
      <c r="H162" s="5" t="s">
        <v>327</v>
      </c>
      <c r="I162" s="5" t="s">
        <v>328</v>
      </c>
      <c r="J162" s="5" t="s">
        <v>329</v>
      </c>
      <c r="K162" s="5" t="s">
        <v>330</v>
      </c>
      <c r="L162" s="5" t="s">
        <v>331</v>
      </c>
      <c r="M162" s="5" t="s">
        <v>332</v>
      </c>
      <c r="N162" s="5" t="s">
        <v>333</v>
      </c>
      <c r="O162" s="5" t="s">
        <v>334</v>
      </c>
    </row>
    <row r="163" spans="1:15" x14ac:dyDescent="0.25">
      <c r="A163" s="6" t="s">
        <v>71</v>
      </c>
      <c r="B163" s="6" t="s">
        <v>72</v>
      </c>
      <c r="C163" s="6" t="s">
        <v>15</v>
      </c>
      <c r="D163" s="6">
        <v>2170.3758355999998</v>
      </c>
      <c r="E163" s="6">
        <v>394.0729814</v>
      </c>
      <c r="F163" s="6">
        <v>496.6354844</v>
      </c>
      <c r="G163" s="6">
        <v>1177.3726231000001</v>
      </c>
      <c r="H163" s="6">
        <v>4241.7576601000001</v>
      </c>
      <c r="I163" s="6">
        <v>7270.8510603000004</v>
      </c>
      <c r="J163" s="6">
        <v>13.779231732824</v>
      </c>
      <c r="K163" s="6">
        <v>2.50188139827603</v>
      </c>
      <c r="L163" s="6">
        <v>3.15302783695022</v>
      </c>
      <c r="M163" s="6">
        <v>7.4748759839066397</v>
      </c>
      <c r="N163" s="6">
        <v>26.929972585527398</v>
      </c>
      <c r="O163" s="6">
        <v>46.161010462515698</v>
      </c>
    </row>
    <row r="164" spans="1:15" x14ac:dyDescent="0.25">
      <c r="A164" s="6" t="s">
        <v>71</v>
      </c>
      <c r="B164" s="6" t="s">
        <v>72</v>
      </c>
      <c r="C164" s="6" t="s">
        <v>16</v>
      </c>
      <c r="D164" s="6">
        <v>30385.997511599999</v>
      </c>
      <c r="E164" s="6">
        <v>35988.4679617</v>
      </c>
      <c r="F164" s="6">
        <v>43609.618731499999</v>
      </c>
      <c r="G164" s="6">
        <v>87573.563505400001</v>
      </c>
      <c r="H164" s="6">
        <v>257479.87150030001</v>
      </c>
      <c r="I164" s="6">
        <v>102432.4151478</v>
      </c>
      <c r="J164" s="6">
        <v>5.4506970939297599</v>
      </c>
      <c r="K164" s="6">
        <v>6.45567872698392</v>
      </c>
      <c r="L164" s="6">
        <v>7.8227750132747103</v>
      </c>
      <c r="M164" s="6">
        <v>15.7091096950736</v>
      </c>
      <c r="N164" s="6">
        <v>46.187221163179601</v>
      </c>
      <c r="O164" s="6">
        <v>18.3745183075585</v>
      </c>
    </row>
    <row r="165" spans="1:15" x14ac:dyDescent="0.25">
      <c r="A165" s="6" t="s">
        <v>73</v>
      </c>
      <c r="B165" s="6" t="s">
        <v>74</v>
      </c>
      <c r="C165" s="6" t="s">
        <v>15</v>
      </c>
      <c r="D165" s="6">
        <v>286.18169230000001</v>
      </c>
      <c r="E165" s="6">
        <v>116.9664695</v>
      </c>
      <c r="F165" s="6">
        <v>51.160734699999999</v>
      </c>
      <c r="G165" s="6">
        <v>250.6398087</v>
      </c>
      <c r="H165" s="6">
        <v>1627.7563365999999</v>
      </c>
      <c r="I165" s="6">
        <v>3011.5625153999999</v>
      </c>
      <c r="J165" s="6">
        <v>5.3549282336069597</v>
      </c>
      <c r="K165" s="6">
        <v>2.1886342374909402</v>
      </c>
      <c r="L165" s="6">
        <v>0.95730114842536895</v>
      </c>
      <c r="M165" s="6">
        <v>4.6898813732169602</v>
      </c>
      <c r="N165" s="6">
        <v>30.457987351457099</v>
      </c>
      <c r="O165" s="6">
        <v>56.351267655802701</v>
      </c>
    </row>
    <row r="166" spans="1:15" x14ac:dyDescent="0.25">
      <c r="A166" s="6" t="s">
        <v>73</v>
      </c>
      <c r="B166" s="6" t="s">
        <v>74</v>
      </c>
      <c r="C166" s="6" t="s">
        <v>16</v>
      </c>
      <c r="D166" s="6">
        <v>8087.9548753999998</v>
      </c>
      <c r="E166" s="6">
        <v>10824.293156199999</v>
      </c>
      <c r="F166" s="6">
        <v>10222.746185800001</v>
      </c>
      <c r="G166" s="6">
        <v>28300.448464699999</v>
      </c>
      <c r="H166" s="6">
        <v>84865.056674899999</v>
      </c>
      <c r="I166" s="6">
        <v>25717.2330626</v>
      </c>
      <c r="J166" s="6">
        <v>4.8137507624501801</v>
      </c>
      <c r="K166" s="6">
        <v>6.4423516496270103</v>
      </c>
      <c r="L166" s="6">
        <v>6.0843257664436097</v>
      </c>
      <c r="M166" s="6">
        <v>16.8437271811428</v>
      </c>
      <c r="N166" s="6">
        <v>50.5095833950203</v>
      </c>
      <c r="O166" s="6">
        <v>15.306261245316</v>
      </c>
    </row>
    <row r="167" spans="1:15" x14ac:dyDescent="0.25">
      <c r="A167" s="6" t="s">
        <v>75</v>
      </c>
      <c r="B167" s="6" t="s">
        <v>76</v>
      </c>
      <c r="C167" s="6" t="s">
        <v>15</v>
      </c>
      <c r="D167" s="6">
        <v>865.10192310000002</v>
      </c>
      <c r="E167" s="6">
        <v>78.037982200000002</v>
      </c>
      <c r="F167" s="6">
        <v>301.17832870000001</v>
      </c>
      <c r="G167" s="6">
        <v>465.68815360000002</v>
      </c>
      <c r="H167" s="6">
        <v>1650.715322</v>
      </c>
      <c r="I167" s="6">
        <v>1692.9150565</v>
      </c>
      <c r="J167" s="6">
        <v>17.118403303204101</v>
      </c>
      <c r="K167" s="6">
        <v>1.5441945239017201</v>
      </c>
      <c r="L167" s="6">
        <v>5.9596354593649599</v>
      </c>
      <c r="M167" s="6">
        <v>9.2149114618576302</v>
      </c>
      <c r="N167" s="6">
        <v>32.663909149012603</v>
      </c>
      <c r="O167" s="6">
        <v>33.498946102658998</v>
      </c>
    </row>
    <row r="168" spans="1:15" x14ac:dyDescent="0.25">
      <c r="A168" s="6" t="s">
        <v>75</v>
      </c>
      <c r="B168" s="6" t="s">
        <v>76</v>
      </c>
      <c r="C168" s="6" t="s">
        <v>16</v>
      </c>
      <c r="D168" s="6">
        <v>6362.8992840000001</v>
      </c>
      <c r="E168" s="6">
        <v>8368.7041391999992</v>
      </c>
      <c r="F168" s="6">
        <v>9996.1577457000003</v>
      </c>
      <c r="G168" s="6">
        <v>19928.2484205</v>
      </c>
      <c r="H168" s="6">
        <v>44569.675100200002</v>
      </c>
      <c r="I168" s="6">
        <v>12423.6785473</v>
      </c>
      <c r="J168" s="6">
        <v>6.25965483833959</v>
      </c>
      <c r="K168" s="6">
        <v>8.2329134907576602</v>
      </c>
      <c r="L168" s="6">
        <v>9.8339600243273004</v>
      </c>
      <c r="M168" s="6">
        <v>19.6048925304687</v>
      </c>
      <c r="N168" s="6">
        <v>43.846487258683197</v>
      </c>
      <c r="O168" s="6">
        <v>12.2220918574235</v>
      </c>
    </row>
    <row r="169" spans="1:15" x14ac:dyDescent="0.25">
      <c r="A169" s="6" t="s">
        <v>77</v>
      </c>
      <c r="B169" s="6" t="s">
        <v>78</v>
      </c>
      <c r="C169" s="6" t="s">
        <v>15</v>
      </c>
      <c r="D169" s="6">
        <v>2974.2190022</v>
      </c>
      <c r="E169" s="6">
        <v>655.03436669999996</v>
      </c>
      <c r="F169" s="6">
        <v>1003.0038459</v>
      </c>
      <c r="G169" s="6">
        <v>1721.8705804000001</v>
      </c>
      <c r="H169" s="6">
        <v>6949.2087074000001</v>
      </c>
      <c r="I169" s="6">
        <v>8578.4540988999997</v>
      </c>
      <c r="J169" s="6">
        <v>13.5922103285099</v>
      </c>
      <c r="K169" s="6">
        <v>2.99351355028092</v>
      </c>
      <c r="L169" s="6">
        <v>4.5837375202340302</v>
      </c>
      <c r="M169" s="6">
        <v>7.8689656242390198</v>
      </c>
      <c r="N169" s="6">
        <v>31.757952692060002</v>
      </c>
      <c r="O169" s="6">
        <v>39.203620284676099</v>
      </c>
    </row>
    <row r="170" spans="1:15" x14ac:dyDescent="0.25">
      <c r="A170" s="6" t="s">
        <v>77</v>
      </c>
      <c r="B170" s="6" t="s">
        <v>78</v>
      </c>
      <c r="C170" s="6" t="s">
        <v>16</v>
      </c>
      <c r="D170" s="6">
        <v>25477.987931</v>
      </c>
      <c r="E170" s="6">
        <v>35344.911846399998</v>
      </c>
      <c r="F170" s="6">
        <v>45610.259068799998</v>
      </c>
      <c r="G170" s="6">
        <v>66077.067207700005</v>
      </c>
      <c r="H170" s="6">
        <v>162508.75517220001</v>
      </c>
      <c r="I170" s="6">
        <v>45031.228170399998</v>
      </c>
      <c r="J170" s="6">
        <v>6.7038478866931097</v>
      </c>
      <c r="K170" s="6">
        <v>9.3000637738171203</v>
      </c>
      <c r="L170" s="6">
        <v>12.001114047858801</v>
      </c>
      <c r="M170" s="6">
        <v>17.386404631279401</v>
      </c>
      <c r="N170" s="6">
        <v>42.759812033850899</v>
      </c>
      <c r="O170" s="6">
        <v>11.848757626500801</v>
      </c>
    </row>
    <row r="171" spans="1:15" x14ac:dyDescent="0.25">
      <c r="A171" s="6" t="s">
        <v>79</v>
      </c>
      <c r="B171" s="6" t="s">
        <v>80</v>
      </c>
      <c r="C171" s="6" t="s">
        <v>15</v>
      </c>
      <c r="D171" s="6">
        <v>1689.9258486000001</v>
      </c>
      <c r="E171" s="6">
        <v>699.13103309999997</v>
      </c>
      <c r="F171" s="6">
        <v>1071.2877492</v>
      </c>
      <c r="G171" s="6">
        <v>2339.6357699999999</v>
      </c>
      <c r="H171" s="6">
        <v>7979.9047368000001</v>
      </c>
      <c r="I171" s="6">
        <v>6539.9419023999999</v>
      </c>
      <c r="J171" s="6">
        <v>8.3166350051357707</v>
      </c>
      <c r="K171" s="6">
        <v>3.4406347638703099</v>
      </c>
      <c r="L171" s="6">
        <v>5.2721302552717404</v>
      </c>
      <c r="M171" s="6">
        <v>11.514053566415001</v>
      </c>
      <c r="N171" s="6">
        <v>39.271518999901502</v>
      </c>
      <c r="O171" s="6">
        <v>32.185027409405599</v>
      </c>
    </row>
    <row r="172" spans="1:15" x14ac:dyDescent="0.25">
      <c r="A172" s="6" t="s">
        <v>79</v>
      </c>
      <c r="B172" s="6" t="s">
        <v>80</v>
      </c>
      <c r="C172" s="6" t="s">
        <v>16</v>
      </c>
      <c r="D172" s="6">
        <v>31383.786954700001</v>
      </c>
      <c r="E172" s="6">
        <v>37311.360974000003</v>
      </c>
      <c r="F172" s="6">
        <v>45639.220123500003</v>
      </c>
      <c r="G172" s="6">
        <v>68991.999529799999</v>
      </c>
      <c r="H172" s="6">
        <v>144418.72043039999</v>
      </c>
      <c r="I172" s="6">
        <v>38331.084962100002</v>
      </c>
      <c r="J172" s="6">
        <v>8.5730209370622195</v>
      </c>
      <c r="K172" s="6">
        <v>10.1922396835696</v>
      </c>
      <c r="L172" s="6">
        <v>12.467137577588</v>
      </c>
      <c r="M172" s="6">
        <v>18.8463507387589</v>
      </c>
      <c r="N172" s="6">
        <v>39.450456241646698</v>
      </c>
      <c r="O172" s="6">
        <v>10.470794821374501</v>
      </c>
    </row>
    <row r="173" spans="1:15" x14ac:dyDescent="0.25">
      <c r="A173" s="6" t="s">
        <v>81</v>
      </c>
      <c r="B173" s="6" t="s">
        <v>82</v>
      </c>
      <c r="C173" s="6" t="s">
        <v>15</v>
      </c>
      <c r="D173" s="6">
        <v>1462.3439573000001</v>
      </c>
      <c r="E173" s="6">
        <v>138.96441830000001</v>
      </c>
      <c r="F173" s="6">
        <v>417.18466319999999</v>
      </c>
      <c r="G173" s="6">
        <v>608.90678100000002</v>
      </c>
      <c r="H173" s="6">
        <v>3103.8442528</v>
      </c>
      <c r="I173" s="6">
        <v>3059.3955512000002</v>
      </c>
      <c r="J173" s="6">
        <v>16.6352395261525</v>
      </c>
      <c r="K173" s="6">
        <v>1.58082260503279</v>
      </c>
      <c r="L173" s="6">
        <v>4.7457827991321997</v>
      </c>
      <c r="M173" s="6">
        <v>6.9267630918622896</v>
      </c>
      <c r="N173" s="6">
        <v>35.308514347426701</v>
      </c>
      <c r="O173" s="6">
        <v>34.802877630393503</v>
      </c>
    </row>
    <row r="174" spans="1:15" x14ac:dyDescent="0.25">
      <c r="A174" s="6" t="s">
        <v>81</v>
      </c>
      <c r="B174" s="6" t="s">
        <v>82</v>
      </c>
      <c r="C174" s="6" t="s">
        <v>16</v>
      </c>
      <c r="D174" s="6">
        <v>11318.8814136</v>
      </c>
      <c r="E174" s="6">
        <v>13651.0001701</v>
      </c>
      <c r="F174" s="6">
        <v>18708.1939016</v>
      </c>
      <c r="G174" s="6">
        <v>30984.518741799999</v>
      </c>
      <c r="H174" s="6">
        <v>75029.750826000003</v>
      </c>
      <c r="I174" s="6">
        <v>22098.015335299999</v>
      </c>
      <c r="J174" s="6">
        <v>6.5887756379398699</v>
      </c>
      <c r="K174" s="6">
        <v>7.9463132501943203</v>
      </c>
      <c r="L174" s="6">
        <v>10.890130190834199</v>
      </c>
      <c r="M174" s="6">
        <v>18.036238280045101</v>
      </c>
      <c r="N174" s="6">
        <v>43.675180991742302</v>
      </c>
      <c r="O174" s="6">
        <v>12.8633616492443</v>
      </c>
    </row>
    <row r="175" spans="1:15" x14ac:dyDescent="0.25">
      <c r="A175" s="6" t="s">
        <v>83</v>
      </c>
      <c r="B175" s="6" t="s">
        <v>84</v>
      </c>
      <c r="C175" s="6" t="s">
        <v>15</v>
      </c>
      <c r="D175" s="6">
        <v>3345.3106591999999</v>
      </c>
      <c r="E175" s="6">
        <v>1967.2523062</v>
      </c>
      <c r="F175" s="6">
        <v>3767.3344619999998</v>
      </c>
      <c r="G175" s="6">
        <v>7755.7893880000001</v>
      </c>
      <c r="H175" s="6">
        <v>29681.334755899999</v>
      </c>
      <c r="I175" s="6">
        <v>17163.033455199999</v>
      </c>
      <c r="J175" s="6">
        <v>5.2533099379513297</v>
      </c>
      <c r="K175" s="6">
        <v>3.0892754495600601</v>
      </c>
      <c r="L175" s="6">
        <v>5.9160351862639704</v>
      </c>
      <c r="M175" s="6">
        <v>12.179306982025199</v>
      </c>
      <c r="N175" s="6">
        <v>46.610095961048302</v>
      </c>
      <c r="O175" s="6">
        <v>26.951976483151199</v>
      </c>
    </row>
    <row r="176" spans="1:15" x14ac:dyDescent="0.25">
      <c r="A176" s="6" t="s">
        <v>83</v>
      </c>
      <c r="B176" s="6" t="s">
        <v>84</v>
      </c>
      <c r="C176" s="6" t="s">
        <v>16</v>
      </c>
      <c r="D176" s="6">
        <v>51920.827369300001</v>
      </c>
      <c r="E176" s="6">
        <v>65289.789130099998</v>
      </c>
      <c r="F176" s="6">
        <v>80353.000099600002</v>
      </c>
      <c r="G176" s="6">
        <v>124604.18671160001</v>
      </c>
      <c r="H176" s="6">
        <v>274355.90758110001</v>
      </c>
      <c r="I176" s="6">
        <v>63887.234082700001</v>
      </c>
      <c r="J176" s="6">
        <v>7.8618968635222499</v>
      </c>
      <c r="K176" s="6">
        <v>9.8862366874660008</v>
      </c>
      <c r="L176" s="6">
        <v>12.1671212009842</v>
      </c>
      <c r="M176" s="6">
        <v>18.867674386654802</v>
      </c>
      <c r="N176" s="6">
        <v>41.543210279735</v>
      </c>
      <c r="O176" s="6">
        <v>9.6738605816377703</v>
      </c>
    </row>
    <row r="177" spans="1:15" x14ac:dyDescent="0.25">
      <c r="A177" s="6" t="s">
        <v>85</v>
      </c>
      <c r="B177" s="6" t="s">
        <v>86</v>
      </c>
      <c r="C177" s="6" t="s">
        <v>15</v>
      </c>
      <c r="D177" s="6">
        <v>3662.6471723999998</v>
      </c>
      <c r="E177" s="6">
        <v>1243.9060434999999</v>
      </c>
      <c r="F177" s="6">
        <v>2237.5391086999998</v>
      </c>
      <c r="G177" s="6">
        <v>3238.9807104000001</v>
      </c>
      <c r="H177" s="6">
        <v>14110.8252966</v>
      </c>
      <c r="I177" s="6">
        <v>17439.2464306</v>
      </c>
      <c r="J177" s="6">
        <v>8.7344919947469304</v>
      </c>
      <c r="K177" s="6">
        <v>2.9664029505874301</v>
      </c>
      <c r="L177" s="6">
        <v>5.3359678158862902</v>
      </c>
      <c r="M177" s="6">
        <v>7.7241540761324696</v>
      </c>
      <c r="N177" s="6">
        <v>33.650768089590102</v>
      </c>
      <c r="O177" s="6">
        <v>41.588215073056801</v>
      </c>
    </row>
    <row r="178" spans="1:15" x14ac:dyDescent="0.25">
      <c r="A178" s="6" t="s">
        <v>85</v>
      </c>
      <c r="B178" s="6" t="s">
        <v>86</v>
      </c>
      <c r="C178" s="6" t="s">
        <v>16</v>
      </c>
      <c r="D178" s="6">
        <v>59987.168713300001</v>
      </c>
      <c r="E178" s="6">
        <v>79702.955697800004</v>
      </c>
      <c r="F178" s="6">
        <v>104183.9209006</v>
      </c>
      <c r="G178" s="6">
        <v>179979.59270060001</v>
      </c>
      <c r="H178" s="6">
        <v>444501.53698729997</v>
      </c>
      <c r="I178" s="6">
        <v>124236.6802454</v>
      </c>
      <c r="J178" s="6">
        <v>6.04348790455201</v>
      </c>
      <c r="K178" s="6">
        <v>8.0297813523895005</v>
      </c>
      <c r="L178" s="6">
        <v>10.4961490818282</v>
      </c>
      <c r="M178" s="6">
        <v>18.132285868513002</v>
      </c>
      <c r="N178" s="6">
        <v>44.781904529892003</v>
      </c>
      <c r="O178" s="6">
        <v>12.5163912628252</v>
      </c>
    </row>
    <row r="179" spans="1:15" x14ac:dyDescent="0.25">
      <c r="A179" s="6" t="s">
        <v>87</v>
      </c>
      <c r="B179" s="6" t="s">
        <v>88</v>
      </c>
      <c r="C179" s="6" t="s">
        <v>15</v>
      </c>
      <c r="D179" s="6">
        <v>1273.7450727</v>
      </c>
      <c r="E179" s="6">
        <v>580.04113829999994</v>
      </c>
      <c r="F179" s="6">
        <v>483.54967499999998</v>
      </c>
      <c r="G179" s="6">
        <v>795.5339778</v>
      </c>
      <c r="H179" s="6">
        <v>4364.5116924000004</v>
      </c>
      <c r="I179" s="6">
        <v>5489.9360835999996</v>
      </c>
      <c r="J179" s="6">
        <v>9.8076069903501306</v>
      </c>
      <c r="K179" s="6">
        <v>4.4662119953272503</v>
      </c>
      <c r="L179" s="6">
        <v>3.72324515662994</v>
      </c>
      <c r="M179" s="6">
        <v>6.1254679362123499</v>
      </c>
      <c r="N179" s="6">
        <v>33.605951694173001</v>
      </c>
      <c r="O179" s="6">
        <v>42.271516227307302</v>
      </c>
    </row>
    <row r="180" spans="1:15" x14ac:dyDescent="0.25">
      <c r="A180" s="6" t="s">
        <v>87</v>
      </c>
      <c r="B180" s="6" t="s">
        <v>88</v>
      </c>
      <c r="C180" s="6" t="s">
        <v>16</v>
      </c>
      <c r="D180" s="6">
        <v>20504.757878100001</v>
      </c>
      <c r="E180" s="6">
        <v>26778.2162967</v>
      </c>
      <c r="F180" s="6">
        <v>35548.271357899997</v>
      </c>
      <c r="G180" s="6">
        <v>66022.552769700007</v>
      </c>
      <c r="H180" s="6">
        <v>178917.2031024</v>
      </c>
      <c r="I180" s="6">
        <v>54671.680955299998</v>
      </c>
      <c r="J180" s="6">
        <v>5.3615244385283196</v>
      </c>
      <c r="K180" s="6">
        <v>7.0018900953858996</v>
      </c>
      <c r="L180" s="6">
        <v>9.29505857937386</v>
      </c>
      <c r="M180" s="6">
        <v>17.2633850286445</v>
      </c>
      <c r="N180" s="6">
        <v>46.7827497700519</v>
      </c>
      <c r="O180" s="6">
        <v>14.2953920880155</v>
      </c>
    </row>
    <row r="181" spans="1:15" x14ac:dyDescent="0.25">
      <c r="A181" s="6" t="s">
        <v>89</v>
      </c>
      <c r="B181" s="6" t="s">
        <v>90</v>
      </c>
      <c r="C181" s="6" t="s">
        <v>15</v>
      </c>
      <c r="D181" s="6">
        <v>3059.6664878000001</v>
      </c>
      <c r="E181" s="6">
        <v>834.05570190000003</v>
      </c>
      <c r="F181" s="6">
        <v>1366.1993677999999</v>
      </c>
      <c r="G181" s="6">
        <v>1852.9043357999999</v>
      </c>
      <c r="H181" s="6">
        <v>7928.3668518000004</v>
      </c>
      <c r="I181" s="6">
        <v>14289.907518800001</v>
      </c>
      <c r="J181" s="6">
        <v>10.4314753291603</v>
      </c>
      <c r="K181" s="6">
        <v>2.84358818590428</v>
      </c>
      <c r="L181" s="6">
        <v>4.6578524348146804</v>
      </c>
      <c r="M181" s="6">
        <v>6.3172002384121599</v>
      </c>
      <c r="N181" s="6">
        <v>27.0305811253799</v>
      </c>
      <c r="O181" s="6">
        <v>48.719302686328703</v>
      </c>
    </row>
    <row r="182" spans="1:15" x14ac:dyDescent="0.25">
      <c r="A182" s="6" t="s">
        <v>89</v>
      </c>
      <c r="B182" s="6" t="s">
        <v>90</v>
      </c>
      <c r="C182" s="6" t="s">
        <v>16</v>
      </c>
      <c r="D182" s="6">
        <v>40659.656204400002</v>
      </c>
      <c r="E182" s="6">
        <v>52627.808571900001</v>
      </c>
      <c r="F182" s="6">
        <v>72626.141109100005</v>
      </c>
      <c r="G182" s="6">
        <v>135911.7278426</v>
      </c>
      <c r="H182" s="6">
        <v>364227.96642519999</v>
      </c>
      <c r="I182" s="6">
        <v>119082.59957619999</v>
      </c>
      <c r="J182" s="6">
        <v>5.17867750263534</v>
      </c>
      <c r="K182" s="6">
        <v>6.7030190047402503</v>
      </c>
      <c r="L182" s="6">
        <v>9.2501363310645797</v>
      </c>
      <c r="M182" s="6">
        <v>17.310599080928899</v>
      </c>
      <c r="N182" s="6">
        <v>46.390435916983598</v>
      </c>
      <c r="O182" s="6">
        <v>15.1671321636474</v>
      </c>
    </row>
    <row r="183" spans="1:15" x14ac:dyDescent="0.25">
      <c r="A183" s="6" t="s">
        <v>91</v>
      </c>
      <c r="B183" s="6" t="s">
        <v>92</v>
      </c>
      <c r="C183" s="6" t="s">
        <v>15</v>
      </c>
      <c r="D183" s="6">
        <v>2289.9044140999999</v>
      </c>
      <c r="E183" s="6">
        <v>920.18365819999997</v>
      </c>
      <c r="F183" s="6">
        <v>1360.183661</v>
      </c>
      <c r="G183" s="6">
        <v>3970.7859454999998</v>
      </c>
      <c r="H183" s="6">
        <v>13083.5731521</v>
      </c>
      <c r="I183" s="6">
        <v>21877.200915599999</v>
      </c>
      <c r="J183" s="6">
        <v>5.2639264191081701</v>
      </c>
      <c r="K183" s="6">
        <v>2.1152756591083901</v>
      </c>
      <c r="L183" s="6">
        <v>3.1267273270841902</v>
      </c>
      <c r="M183" s="6">
        <v>9.1278591868018903</v>
      </c>
      <c r="N183" s="6">
        <v>30.075913189914498</v>
      </c>
      <c r="O183" s="6">
        <v>50.290298217982901</v>
      </c>
    </row>
    <row r="184" spans="1:15" x14ac:dyDescent="0.25">
      <c r="A184" s="6" t="s">
        <v>91</v>
      </c>
      <c r="B184" s="6" t="s">
        <v>92</v>
      </c>
      <c r="C184" s="6" t="s">
        <v>16</v>
      </c>
      <c r="D184" s="6">
        <v>76297.436756499999</v>
      </c>
      <c r="E184" s="6">
        <v>91443.982863800004</v>
      </c>
      <c r="F184" s="6">
        <v>116957.4739539</v>
      </c>
      <c r="G184" s="6">
        <v>201556.98506189999</v>
      </c>
      <c r="H184" s="6">
        <v>553803.74683620001</v>
      </c>
      <c r="I184" s="6">
        <v>172555.54276919999</v>
      </c>
      <c r="J184" s="6">
        <v>6.2919744659919097</v>
      </c>
      <c r="K184" s="6">
        <v>7.5410555020855803</v>
      </c>
      <c r="L184" s="6">
        <v>9.6450611057016893</v>
      </c>
      <c r="M184" s="6">
        <v>16.621677704575699</v>
      </c>
      <c r="N184" s="6">
        <v>45.670197878137301</v>
      </c>
      <c r="O184" s="6">
        <v>14.2300333435079</v>
      </c>
    </row>
    <row r="185" spans="1:15" x14ac:dyDescent="0.25">
      <c r="A185" s="6" t="s">
        <v>93</v>
      </c>
      <c r="B185" s="6" t="s">
        <v>94</v>
      </c>
      <c r="C185" s="6" t="s">
        <v>15</v>
      </c>
      <c r="D185" s="6">
        <v>344.83661699999999</v>
      </c>
      <c r="E185" s="6">
        <v>166.5094805</v>
      </c>
      <c r="F185" s="6">
        <v>134.3546345</v>
      </c>
      <c r="G185" s="6">
        <v>304.29245079999998</v>
      </c>
      <c r="H185" s="6">
        <v>1188.0965997000001</v>
      </c>
      <c r="I185" s="6">
        <v>2467.6583489999998</v>
      </c>
      <c r="J185" s="6">
        <v>7.4870923714122801</v>
      </c>
      <c r="K185" s="6">
        <v>3.61525371657202</v>
      </c>
      <c r="L185" s="6">
        <v>2.9171077241743002</v>
      </c>
      <c r="M185" s="6">
        <v>6.6067974650819199</v>
      </c>
      <c r="N185" s="6">
        <v>25.795952487594299</v>
      </c>
      <c r="O185" s="6">
        <v>53.577796235165202</v>
      </c>
    </row>
    <row r="186" spans="1:15" x14ac:dyDescent="0.25">
      <c r="A186" s="6" t="s">
        <v>93</v>
      </c>
      <c r="B186" s="6" t="s">
        <v>94</v>
      </c>
      <c r="C186" s="6" t="s">
        <v>16</v>
      </c>
      <c r="D186" s="6">
        <v>7258.0246816999997</v>
      </c>
      <c r="E186" s="6">
        <v>8486.3051761999996</v>
      </c>
      <c r="F186" s="6">
        <v>12114.277929100001</v>
      </c>
      <c r="G186" s="6">
        <v>23282.015484</v>
      </c>
      <c r="H186" s="6">
        <v>67395.152716500001</v>
      </c>
      <c r="I186" s="6">
        <v>24851.4758072</v>
      </c>
      <c r="J186" s="6">
        <v>5.0618340130348196</v>
      </c>
      <c r="K186" s="6">
        <v>5.9184516545101102</v>
      </c>
      <c r="L186" s="6">
        <v>8.4486436398439793</v>
      </c>
      <c r="M186" s="6">
        <v>16.2371585985446</v>
      </c>
      <c r="N186" s="6">
        <v>47.002192923674599</v>
      </c>
      <c r="O186" s="6">
        <v>17.3317191703918</v>
      </c>
    </row>
    <row r="187" spans="1:15" x14ac:dyDescent="0.25">
      <c r="A187" s="6" t="s">
        <v>95</v>
      </c>
      <c r="B187" s="6" t="s">
        <v>96</v>
      </c>
      <c r="C187" s="6" t="s">
        <v>15</v>
      </c>
      <c r="D187" s="6">
        <v>365.50296159999999</v>
      </c>
      <c r="E187" s="6">
        <v>52.656702799999998</v>
      </c>
      <c r="F187" s="6">
        <v>42.169579599999999</v>
      </c>
      <c r="G187" s="6">
        <v>224.2204528</v>
      </c>
      <c r="H187" s="6">
        <v>744.86330320000002</v>
      </c>
      <c r="I187" s="6">
        <v>2110.4497941</v>
      </c>
      <c r="J187" s="6">
        <v>10.325342615233399</v>
      </c>
      <c r="K187" s="6">
        <v>1.48753513519689</v>
      </c>
      <c r="L187" s="6">
        <v>1.1912772345381699</v>
      </c>
      <c r="M187" s="6">
        <v>6.3341565999031202</v>
      </c>
      <c r="N187" s="6">
        <v>21.0421518156435</v>
      </c>
      <c r="O187" s="6">
        <v>59.619536599484903</v>
      </c>
    </row>
    <row r="188" spans="1:15" x14ac:dyDescent="0.25">
      <c r="A188" s="6" t="s">
        <v>95</v>
      </c>
      <c r="B188" s="6" t="s">
        <v>96</v>
      </c>
      <c r="C188" s="6" t="s">
        <v>16</v>
      </c>
      <c r="D188" s="6">
        <v>6155.7251667999999</v>
      </c>
      <c r="E188" s="6">
        <v>8040.9893081999999</v>
      </c>
      <c r="F188" s="6">
        <v>10041.315239899999</v>
      </c>
      <c r="G188" s="6">
        <v>25337.612418100001</v>
      </c>
      <c r="H188" s="6">
        <v>83615.011808199997</v>
      </c>
      <c r="I188" s="6">
        <v>31669.4832628</v>
      </c>
      <c r="J188" s="6">
        <v>3.7339075844531302</v>
      </c>
      <c r="K188" s="6">
        <v>4.8774612496227503</v>
      </c>
      <c r="L188" s="6">
        <v>6.0908084939142997</v>
      </c>
      <c r="M188" s="6">
        <v>15.369156454569101</v>
      </c>
      <c r="N188" s="6">
        <v>50.718756654153303</v>
      </c>
      <c r="O188" s="6">
        <v>19.2099095632874</v>
      </c>
    </row>
    <row r="189" spans="1:15" x14ac:dyDescent="0.25">
      <c r="A189" s="6" t="s">
        <v>97</v>
      </c>
      <c r="B189" s="6" t="s">
        <v>98</v>
      </c>
      <c r="C189" s="6" t="s">
        <v>15</v>
      </c>
      <c r="D189" s="6">
        <v>382.42435540000002</v>
      </c>
      <c r="E189" s="6">
        <v>104.72699969999999</v>
      </c>
      <c r="F189" s="6">
        <v>208.3649164</v>
      </c>
      <c r="G189" s="6">
        <v>557.33004870000002</v>
      </c>
      <c r="H189" s="6">
        <v>1793.5302844</v>
      </c>
      <c r="I189" s="6">
        <v>1959.4747946</v>
      </c>
      <c r="J189" s="6">
        <v>7.6395467005096602</v>
      </c>
      <c r="K189" s="6">
        <v>2.0920916613053402</v>
      </c>
      <c r="L189" s="6">
        <v>4.1624271234519599</v>
      </c>
      <c r="M189" s="6">
        <v>11.1335715796332</v>
      </c>
      <c r="N189" s="6">
        <v>35.828676110653802</v>
      </c>
      <c r="O189" s="6">
        <v>39.1436868244461</v>
      </c>
    </row>
    <row r="190" spans="1:15" x14ac:dyDescent="0.25">
      <c r="A190" s="6" t="s">
        <v>97</v>
      </c>
      <c r="B190" s="6" t="s">
        <v>98</v>
      </c>
      <c r="C190" s="6" t="s">
        <v>16</v>
      </c>
      <c r="D190" s="6">
        <v>5234.8932918999999</v>
      </c>
      <c r="E190" s="6">
        <v>5529.7692416</v>
      </c>
      <c r="F190" s="6">
        <v>6750.8860631999996</v>
      </c>
      <c r="G190" s="6">
        <v>16313.222915599999</v>
      </c>
      <c r="H190" s="6">
        <v>35004.358423500002</v>
      </c>
      <c r="I190" s="6">
        <v>9563.0186677000002</v>
      </c>
      <c r="J190" s="6">
        <v>6.6774878423890902</v>
      </c>
      <c r="K190" s="6">
        <v>7.0536236028221504</v>
      </c>
      <c r="L190" s="6">
        <v>8.6112470873328206</v>
      </c>
      <c r="M190" s="6">
        <v>20.808704516986602</v>
      </c>
      <c r="N190" s="6">
        <v>44.650609815719001</v>
      </c>
      <c r="O190" s="6">
        <v>12.1983271347504</v>
      </c>
    </row>
    <row r="191" spans="1:15" x14ac:dyDescent="0.25">
      <c r="A191" s="6" t="s">
        <v>99</v>
      </c>
      <c r="B191" s="6" t="s">
        <v>100</v>
      </c>
      <c r="C191" s="6" t="s">
        <v>15</v>
      </c>
      <c r="D191" s="6">
        <v>427.52301799999998</v>
      </c>
      <c r="E191" s="6">
        <v>40.977513600000002</v>
      </c>
      <c r="F191" s="6">
        <v>172.3632829</v>
      </c>
      <c r="G191" s="6">
        <v>434.70987459999998</v>
      </c>
      <c r="H191" s="6">
        <v>1669.3500653000001</v>
      </c>
      <c r="I191" s="6">
        <v>2336.7314505999998</v>
      </c>
      <c r="J191" s="6">
        <v>8.4130662304547297</v>
      </c>
      <c r="K191" s="6">
        <v>0.80638122711830096</v>
      </c>
      <c r="L191" s="6">
        <v>3.3918728435255998</v>
      </c>
      <c r="M191" s="6">
        <v>8.5544937045763199</v>
      </c>
      <c r="N191" s="6">
        <v>32.850518147265802</v>
      </c>
      <c r="O191" s="6">
        <v>45.983667847059301</v>
      </c>
    </row>
    <row r="192" spans="1:15" x14ac:dyDescent="0.25">
      <c r="A192" s="6" t="s">
        <v>99</v>
      </c>
      <c r="B192" s="6" t="s">
        <v>100</v>
      </c>
      <c r="C192" s="6" t="s">
        <v>16</v>
      </c>
      <c r="D192" s="6">
        <v>4007.5606917999999</v>
      </c>
      <c r="E192" s="6">
        <v>6167.6134007000001</v>
      </c>
      <c r="F192" s="6">
        <v>8241.4952685000007</v>
      </c>
      <c r="G192" s="6">
        <v>13158.610019199999</v>
      </c>
      <c r="H192" s="6">
        <v>34280.6400851</v>
      </c>
      <c r="I192" s="6">
        <v>11484.4253283</v>
      </c>
      <c r="J192" s="6">
        <v>5.1817207467784998</v>
      </c>
      <c r="K192" s="6">
        <v>7.9746391319558398</v>
      </c>
      <c r="L192" s="6">
        <v>10.656139807101001</v>
      </c>
      <c r="M192" s="6">
        <v>17.013901417580598</v>
      </c>
      <c r="N192" s="6">
        <v>44.3243952125964</v>
      </c>
      <c r="O192" s="6">
        <v>14.8492036839876</v>
      </c>
    </row>
    <row r="193" spans="1:15" x14ac:dyDescent="0.25">
      <c r="A193" s="6" t="s">
        <v>101</v>
      </c>
      <c r="B193" s="6" t="s">
        <v>102</v>
      </c>
      <c r="C193" s="6" t="s">
        <v>15</v>
      </c>
      <c r="D193" s="6">
        <v>1086.8834964</v>
      </c>
      <c r="E193" s="6">
        <v>139.727609</v>
      </c>
      <c r="F193" s="6">
        <v>551.55996849999997</v>
      </c>
      <c r="G193" s="6">
        <v>471.90992449999999</v>
      </c>
      <c r="H193" s="6">
        <v>3057.8847732999998</v>
      </c>
      <c r="I193" s="6">
        <v>6901.3435937000004</v>
      </c>
      <c r="J193" s="6">
        <v>8.9020882661891001</v>
      </c>
      <c r="K193" s="6">
        <v>1.14443499479155</v>
      </c>
      <c r="L193" s="6">
        <v>4.5175361848317799</v>
      </c>
      <c r="M193" s="6">
        <v>3.8651647720332698</v>
      </c>
      <c r="N193" s="6">
        <v>25.045517987821199</v>
      </c>
      <c r="O193" s="6">
        <v>56.5252577943331</v>
      </c>
    </row>
    <row r="194" spans="1:15" x14ac:dyDescent="0.25">
      <c r="A194" s="6" t="s">
        <v>101</v>
      </c>
      <c r="B194" s="6" t="s">
        <v>102</v>
      </c>
      <c r="C194" s="6" t="s">
        <v>16</v>
      </c>
      <c r="D194" s="6">
        <v>11955.3364769</v>
      </c>
      <c r="E194" s="6">
        <v>16376.624521600001</v>
      </c>
      <c r="F194" s="6">
        <v>21167.138489600002</v>
      </c>
      <c r="G194" s="6">
        <v>41632.974763799997</v>
      </c>
      <c r="H194" s="6">
        <v>110724.1568123</v>
      </c>
      <c r="I194" s="6">
        <v>39924.459564999997</v>
      </c>
      <c r="J194" s="6">
        <v>4.9447027576056302</v>
      </c>
      <c r="K194" s="6">
        <v>6.7733384659387603</v>
      </c>
      <c r="L194" s="6">
        <v>8.7546852622992795</v>
      </c>
      <c r="M194" s="6">
        <v>17.2193133601596</v>
      </c>
      <c r="N194" s="6">
        <v>45.795285191781097</v>
      </c>
      <c r="O194" s="6">
        <v>16.512674962215701</v>
      </c>
    </row>
    <row r="195" spans="1:15" x14ac:dyDescent="0.25">
      <c r="A195" s="6" t="s">
        <v>103</v>
      </c>
      <c r="B195" s="6" t="s">
        <v>104</v>
      </c>
      <c r="C195" s="6" t="s">
        <v>15</v>
      </c>
      <c r="D195" s="6">
        <v>70.421834500000003</v>
      </c>
      <c r="E195" s="6">
        <v>12.730385200000001</v>
      </c>
      <c r="F195" s="6">
        <v>16.109608000000001</v>
      </c>
      <c r="G195" s="6">
        <v>66.713138000000001</v>
      </c>
      <c r="H195" s="6">
        <v>231.217669</v>
      </c>
      <c r="I195" s="6">
        <v>435.96849839999999</v>
      </c>
      <c r="J195" s="6">
        <v>8.4523667394296993</v>
      </c>
      <c r="K195" s="6">
        <v>1.5279619624877601</v>
      </c>
      <c r="L195" s="6">
        <v>1.9335525098320301</v>
      </c>
      <c r="M195" s="6">
        <v>8.0072311764923292</v>
      </c>
      <c r="N195" s="6">
        <v>27.751854931073499</v>
      </c>
      <c r="O195" s="6">
        <v>52.327032680684702</v>
      </c>
    </row>
    <row r="196" spans="1:15" x14ac:dyDescent="0.25">
      <c r="A196" s="6" t="s">
        <v>103</v>
      </c>
      <c r="B196" s="6" t="s">
        <v>104</v>
      </c>
      <c r="C196" s="6" t="s">
        <v>16</v>
      </c>
      <c r="D196" s="6">
        <v>720.79088220000006</v>
      </c>
      <c r="E196" s="6">
        <v>870.13665400000002</v>
      </c>
      <c r="F196" s="6">
        <v>1509.4569366999999</v>
      </c>
      <c r="G196" s="6">
        <v>3810.7003242999999</v>
      </c>
      <c r="H196" s="6">
        <v>7433.1459354999997</v>
      </c>
      <c r="I196" s="6">
        <v>2792.6081361000001</v>
      </c>
      <c r="J196" s="6">
        <v>4.20609009466909</v>
      </c>
      <c r="K196" s="6">
        <v>5.0775797138654601</v>
      </c>
      <c r="L196" s="6">
        <v>8.8082577437789595</v>
      </c>
      <c r="M196" s="6">
        <v>22.2368918414581</v>
      </c>
      <c r="N196" s="6">
        <v>43.375245530452403</v>
      </c>
      <c r="O196" s="6">
        <v>16.295935075776001</v>
      </c>
    </row>
    <row r="197" spans="1:15" x14ac:dyDescent="0.25">
      <c r="A197" s="6" t="s">
        <v>105</v>
      </c>
      <c r="B197" s="6" t="s">
        <v>106</v>
      </c>
      <c r="C197" s="6" t="s">
        <v>15</v>
      </c>
      <c r="D197" s="6">
        <v>966.34961109999995</v>
      </c>
      <c r="E197" s="6">
        <v>618.95503810000002</v>
      </c>
      <c r="F197" s="6">
        <v>1313.4563605999999</v>
      </c>
      <c r="G197" s="6">
        <v>1664.1774856</v>
      </c>
      <c r="H197" s="6">
        <v>5854.8882663000004</v>
      </c>
      <c r="I197" s="6">
        <v>8293.7198480999996</v>
      </c>
      <c r="J197" s="6">
        <v>5.1644561043066499</v>
      </c>
      <c r="K197" s="6">
        <v>3.3078774887364402</v>
      </c>
      <c r="L197" s="6">
        <v>7.0194965065693102</v>
      </c>
      <c r="M197" s="6">
        <v>8.8938531929178009</v>
      </c>
      <c r="N197" s="6">
        <v>31.290242268020499</v>
      </c>
      <c r="O197" s="6">
        <v>44.324074439449298</v>
      </c>
    </row>
    <row r="198" spans="1:15" x14ac:dyDescent="0.25">
      <c r="A198" s="6" t="s">
        <v>105</v>
      </c>
      <c r="B198" s="6" t="s">
        <v>106</v>
      </c>
      <c r="C198" s="6" t="s">
        <v>16</v>
      </c>
      <c r="D198" s="6">
        <v>26422.305404499999</v>
      </c>
      <c r="E198" s="6">
        <v>32213.7404842</v>
      </c>
      <c r="F198" s="6">
        <v>39950.222978500002</v>
      </c>
      <c r="G198" s="6">
        <v>64207.997313599997</v>
      </c>
      <c r="H198" s="6">
        <v>157381.07225619999</v>
      </c>
      <c r="I198" s="6">
        <v>46043.114973700001</v>
      </c>
      <c r="J198" s="6">
        <v>7.2149027877818002</v>
      </c>
      <c r="K198" s="6">
        <v>8.7963182041166892</v>
      </c>
      <c r="L198" s="6">
        <v>10.9088503341194</v>
      </c>
      <c r="M198" s="6">
        <v>17.532703968249599</v>
      </c>
      <c r="N198" s="6">
        <v>42.974642809630097</v>
      </c>
      <c r="O198" s="6">
        <v>12.572581896102401</v>
      </c>
    </row>
    <row r="199" spans="1:15" x14ac:dyDescent="0.25">
      <c r="A199" s="6" t="s">
        <v>107</v>
      </c>
      <c r="B199" s="6" t="s">
        <v>108</v>
      </c>
      <c r="C199" s="6" t="s">
        <v>15</v>
      </c>
      <c r="D199" s="6">
        <v>1886.6417644000001</v>
      </c>
      <c r="E199" s="6">
        <v>1528.5014080999999</v>
      </c>
      <c r="F199" s="6">
        <v>1578.4742067</v>
      </c>
      <c r="G199" s="6">
        <v>2785.0014633999999</v>
      </c>
      <c r="H199" s="6">
        <v>12442.2914936</v>
      </c>
      <c r="I199" s="6">
        <v>12830.293436800001</v>
      </c>
      <c r="J199" s="6">
        <v>5.7082391835338404</v>
      </c>
      <c r="K199" s="6">
        <v>4.6246467105947104</v>
      </c>
      <c r="L199" s="6">
        <v>4.7758448301646403</v>
      </c>
      <c r="M199" s="6">
        <v>8.4263238414181707</v>
      </c>
      <c r="N199" s="6">
        <v>37.645501746487902</v>
      </c>
      <c r="O199" s="6">
        <v>38.8194436878007</v>
      </c>
    </row>
    <row r="200" spans="1:15" x14ac:dyDescent="0.25">
      <c r="A200" s="6" t="s">
        <v>107</v>
      </c>
      <c r="B200" s="6" t="s">
        <v>108</v>
      </c>
      <c r="C200" s="6" t="s">
        <v>16</v>
      </c>
      <c r="D200" s="6">
        <v>53297.958960299999</v>
      </c>
      <c r="E200" s="6">
        <v>64367.558746499999</v>
      </c>
      <c r="F200" s="6">
        <v>71019.504060299994</v>
      </c>
      <c r="G200" s="6">
        <v>118318.1586007</v>
      </c>
      <c r="H200" s="6">
        <v>245028.2602209</v>
      </c>
      <c r="I200" s="6">
        <v>56933.355650400001</v>
      </c>
      <c r="J200" s="6">
        <v>8.7522233287477995</v>
      </c>
      <c r="K200" s="6">
        <v>10.5699966802723</v>
      </c>
      <c r="L200" s="6">
        <v>11.662333274256399</v>
      </c>
      <c r="M200" s="6">
        <v>19.429392196629401</v>
      </c>
      <c r="N200" s="6">
        <v>40.236851413114103</v>
      </c>
      <c r="O200" s="6">
        <v>9.3492031069799406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339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323</v>
      </c>
      <c r="E210" s="5" t="s">
        <v>324</v>
      </c>
      <c r="F210" s="5" t="s">
        <v>325</v>
      </c>
      <c r="G210" s="5" t="s">
        <v>326</v>
      </c>
      <c r="H210" s="5" t="s">
        <v>327</v>
      </c>
      <c r="I210" s="5" t="s">
        <v>328</v>
      </c>
      <c r="J210" s="5" t="s">
        <v>329</v>
      </c>
      <c r="K210" s="5" t="s">
        <v>330</v>
      </c>
      <c r="L210" s="5" t="s">
        <v>331</v>
      </c>
      <c r="M210" s="5" t="s">
        <v>332</v>
      </c>
      <c r="N210" s="5" t="s">
        <v>333</v>
      </c>
      <c r="O210" s="5" t="s">
        <v>334</v>
      </c>
    </row>
    <row r="211" spans="1:15" x14ac:dyDescent="0.25">
      <c r="A211" s="6" t="s">
        <v>87</v>
      </c>
      <c r="B211" s="6" t="s">
        <v>114</v>
      </c>
      <c r="C211" s="6" t="s">
        <v>15</v>
      </c>
      <c r="D211" s="6">
        <v>810.62487239999996</v>
      </c>
      <c r="E211" s="6">
        <v>71.2912386</v>
      </c>
      <c r="F211" s="6">
        <v>144.35669920000001</v>
      </c>
      <c r="G211" s="6">
        <v>283.58660020000002</v>
      </c>
      <c r="H211" s="6">
        <v>1158.9822451</v>
      </c>
      <c r="I211" s="6">
        <v>1104.9939056999999</v>
      </c>
      <c r="J211" s="6">
        <v>22.6822095901864</v>
      </c>
      <c r="K211" s="6">
        <v>1.9948102641874801</v>
      </c>
      <c r="L211" s="6">
        <v>4.0392652859363496</v>
      </c>
      <c r="M211" s="6">
        <v>7.9350769038959097</v>
      </c>
      <c r="N211" s="6">
        <v>32.429646671008101</v>
      </c>
      <c r="O211" s="6">
        <v>30.918991284785701</v>
      </c>
    </row>
    <row r="212" spans="1:15" x14ac:dyDescent="0.25">
      <c r="A212" s="6" t="s">
        <v>87</v>
      </c>
      <c r="B212" s="6" t="s">
        <v>114</v>
      </c>
      <c r="C212" s="6" t="s">
        <v>16</v>
      </c>
      <c r="D212" s="6">
        <v>9316.3307898000003</v>
      </c>
      <c r="E212" s="6">
        <v>10333.784255799999</v>
      </c>
      <c r="F212" s="6">
        <v>12947.022141900001</v>
      </c>
      <c r="G212" s="6">
        <v>22681.961150300001</v>
      </c>
      <c r="H212" s="6">
        <v>57138.286275899998</v>
      </c>
      <c r="I212" s="6">
        <v>12732.7798226</v>
      </c>
      <c r="J212" s="6">
        <v>7.4441218928976403</v>
      </c>
      <c r="K212" s="6">
        <v>8.2571080128782199</v>
      </c>
      <c r="L212" s="6">
        <v>10.34518987667</v>
      </c>
      <c r="M212" s="6">
        <v>18.123796522732398</v>
      </c>
      <c r="N212" s="6">
        <v>45.65578202255</v>
      </c>
      <c r="O212" s="6">
        <v>10.1740016722717</v>
      </c>
    </row>
    <row r="213" spans="1:15" x14ac:dyDescent="0.25">
      <c r="A213" s="6" t="s">
        <v>91</v>
      </c>
      <c r="B213" s="6" t="s">
        <v>115</v>
      </c>
      <c r="C213" s="6" t="s">
        <v>15</v>
      </c>
      <c r="D213" s="6">
        <v>151.02534650000001</v>
      </c>
      <c r="E213" s="6">
        <v>35.989630200000001</v>
      </c>
      <c r="F213" s="6">
        <v>108.88881120000001</v>
      </c>
      <c r="G213" s="6">
        <v>177.0383018</v>
      </c>
      <c r="H213" s="6">
        <v>619.00734520000003</v>
      </c>
      <c r="I213" s="6">
        <v>534.217625</v>
      </c>
      <c r="J213" s="6">
        <v>9.2871974979795304</v>
      </c>
      <c r="K213" s="6">
        <v>2.2131570050504599</v>
      </c>
      <c r="L213" s="6">
        <v>6.6960408856575899</v>
      </c>
      <c r="M213" s="6">
        <v>10.8868458945963</v>
      </c>
      <c r="N213" s="6">
        <v>38.065421472629403</v>
      </c>
      <c r="O213" s="6">
        <v>32.8513372440868</v>
      </c>
    </row>
    <row r="214" spans="1:15" x14ac:dyDescent="0.25">
      <c r="A214" s="6" t="s">
        <v>91</v>
      </c>
      <c r="B214" s="6" t="s">
        <v>115</v>
      </c>
      <c r="C214" s="6" t="s">
        <v>16</v>
      </c>
      <c r="D214" s="6">
        <v>4914.6315774000004</v>
      </c>
      <c r="E214" s="6">
        <v>6078.9679411999996</v>
      </c>
      <c r="F214" s="6">
        <v>6458.6797765000001</v>
      </c>
      <c r="G214" s="6">
        <v>13436.722389799999</v>
      </c>
      <c r="H214" s="6">
        <v>29925.813612900001</v>
      </c>
      <c r="I214" s="6">
        <v>9221.0176475999997</v>
      </c>
      <c r="J214" s="6">
        <v>7.0173100978629801</v>
      </c>
      <c r="K214" s="6">
        <v>8.6797967348216893</v>
      </c>
      <c r="L214" s="6">
        <v>9.2219646784742206</v>
      </c>
      <c r="M214" s="6">
        <v>19.1854966589393</v>
      </c>
      <c r="N214" s="6">
        <v>42.729289214322897</v>
      </c>
      <c r="O214" s="6">
        <v>13.166142615579</v>
      </c>
    </row>
    <row r="215" spans="1:15" x14ac:dyDescent="0.25">
      <c r="A215" s="6" t="s">
        <v>93</v>
      </c>
      <c r="B215" s="6" t="s">
        <v>116</v>
      </c>
      <c r="C215" s="6" t="s">
        <v>15</v>
      </c>
      <c r="D215" s="6">
        <v>28.748745499999998</v>
      </c>
      <c r="E215" s="6">
        <v>50.960668699999999</v>
      </c>
      <c r="F215" s="6">
        <v>0</v>
      </c>
      <c r="G215" s="6">
        <v>72.782116900000005</v>
      </c>
      <c r="H215" s="6">
        <v>501.87303600000001</v>
      </c>
      <c r="I215" s="6">
        <v>860.9445829</v>
      </c>
      <c r="J215" s="6">
        <v>1.8972198181473401</v>
      </c>
      <c r="K215" s="6">
        <v>3.3630542453993599</v>
      </c>
      <c r="L215" s="6">
        <v>0</v>
      </c>
      <c r="M215" s="6">
        <v>4.8031200035979502</v>
      </c>
      <c r="N215" s="6">
        <v>33.120174586156203</v>
      </c>
      <c r="O215" s="6">
        <v>56.816431346699098</v>
      </c>
    </row>
    <row r="216" spans="1:15" x14ac:dyDescent="0.25">
      <c r="A216" s="6" t="s">
        <v>93</v>
      </c>
      <c r="B216" s="6" t="s">
        <v>116</v>
      </c>
      <c r="C216" s="6" t="s">
        <v>16</v>
      </c>
      <c r="D216" s="6">
        <v>3093.8801131999999</v>
      </c>
      <c r="E216" s="6">
        <v>3987.3338895000002</v>
      </c>
      <c r="F216" s="6">
        <v>4730.9783058000003</v>
      </c>
      <c r="G216" s="6">
        <v>10047.4402149</v>
      </c>
      <c r="H216" s="6">
        <v>28028.020958000001</v>
      </c>
      <c r="I216" s="6">
        <v>10569.037373499999</v>
      </c>
      <c r="J216" s="6">
        <v>5.1175148183771997</v>
      </c>
      <c r="K216" s="6">
        <v>6.5953558375695103</v>
      </c>
      <c r="L216" s="6">
        <v>7.8254006941178096</v>
      </c>
      <c r="M216" s="6">
        <v>16.6192361388329</v>
      </c>
      <c r="N216" s="6">
        <v>46.360494697384397</v>
      </c>
      <c r="O216" s="6">
        <v>17.481997813718198</v>
      </c>
    </row>
    <row r="217" spans="1:15" x14ac:dyDescent="0.25">
      <c r="A217" s="6" t="s">
        <v>95</v>
      </c>
      <c r="B217" s="6" t="s">
        <v>117</v>
      </c>
      <c r="C217" s="6" t="s">
        <v>15</v>
      </c>
      <c r="D217" s="6">
        <v>158.64981420000001</v>
      </c>
      <c r="E217" s="6">
        <v>77.1783748</v>
      </c>
      <c r="F217" s="6">
        <v>0</v>
      </c>
      <c r="G217" s="6">
        <v>185.6145295</v>
      </c>
      <c r="H217" s="6">
        <v>726.62491299999999</v>
      </c>
      <c r="I217" s="6">
        <v>1990.5169762999999</v>
      </c>
      <c r="J217" s="6">
        <v>5.0548203736717499</v>
      </c>
      <c r="K217" s="6">
        <v>2.4590184571795999</v>
      </c>
      <c r="L217" s="6">
        <v>0</v>
      </c>
      <c r="M217" s="6">
        <v>5.9139565343789497</v>
      </c>
      <c r="N217" s="6">
        <v>23.151356544418</v>
      </c>
      <c r="O217" s="6">
        <v>63.420848090351697</v>
      </c>
    </row>
    <row r="218" spans="1:15" x14ac:dyDescent="0.25">
      <c r="A218" s="6" t="s">
        <v>95</v>
      </c>
      <c r="B218" s="6" t="s">
        <v>117</v>
      </c>
      <c r="C218" s="6" t="s">
        <v>16</v>
      </c>
      <c r="D218" s="6">
        <v>5355.4237647999998</v>
      </c>
      <c r="E218" s="6">
        <v>5834.4166882999998</v>
      </c>
      <c r="F218" s="6">
        <v>7209.9313613000004</v>
      </c>
      <c r="G218" s="6">
        <v>18388.2196028</v>
      </c>
      <c r="H218" s="6">
        <v>60435.769407799999</v>
      </c>
      <c r="I218" s="6">
        <v>31603.654559999999</v>
      </c>
      <c r="J218" s="6">
        <v>4.15705286704336</v>
      </c>
      <c r="K218" s="6">
        <v>4.52886264221313</v>
      </c>
      <c r="L218" s="6">
        <v>5.5965815504045899</v>
      </c>
      <c r="M218" s="6">
        <v>14.2735298599657</v>
      </c>
      <c r="N218" s="6">
        <v>46.912195845261699</v>
      </c>
      <c r="O218" s="6">
        <v>24.531777235111502</v>
      </c>
    </row>
    <row r="219" spans="1:15" x14ac:dyDescent="0.25">
      <c r="A219" s="6" t="s">
        <v>97</v>
      </c>
      <c r="B219" s="6" t="s">
        <v>118</v>
      </c>
      <c r="C219" s="6" t="s">
        <v>15</v>
      </c>
      <c r="D219" s="6">
        <v>287.70538140000002</v>
      </c>
      <c r="E219" s="6">
        <v>29.2493287</v>
      </c>
      <c r="F219" s="6">
        <v>86.345161700000006</v>
      </c>
      <c r="G219" s="6">
        <v>359.10556889999998</v>
      </c>
      <c r="H219" s="6">
        <v>752.23040960000003</v>
      </c>
      <c r="I219" s="6">
        <v>541.61867889999996</v>
      </c>
      <c r="J219" s="6">
        <v>13.9917202522556</v>
      </c>
      <c r="K219" s="6">
        <v>1.42245662123257</v>
      </c>
      <c r="L219" s="6">
        <v>4.1991475507457299</v>
      </c>
      <c r="M219" s="6">
        <v>17.464062147973099</v>
      </c>
      <c r="N219" s="6">
        <v>36.582553322941997</v>
      </c>
      <c r="O219" s="6">
        <v>26.340060104850998</v>
      </c>
    </row>
    <row r="220" spans="1:15" x14ac:dyDescent="0.25">
      <c r="A220" s="6" t="s">
        <v>97</v>
      </c>
      <c r="B220" s="6" t="s">
        <v>118</v>
      </c>
      <c r="C220" s="6" t="s">
        <v>16</v>
      </c>
      <c r="D220" s="6">
        <v>2065.4144910999999</v>
      </c>
      <c r="E220" s="6">
        <v>2275.7429312999998</v>
      </c>
      <c r="F220" s="6">
        <v>3506.3155760999998</v>
      </c>
      <c r="G220" s="6">
        <v>5293.5121839000003</v>
      </c>
      <c r="H220" s="6">
        <v>19042.375584000001</v>
      </c>
      <c r="I220" s="6">
        <v>8080.3847108</v>
      </c>
      <c r="J220" s="6">
        <v>5.1297127642275004</v>
      </c>
      <c r="K220" s="6">
        <v>5.6520895021767803</v>
      </c>
      <c r="L220" s="6">
        <v>8.7083691160463594</v>
      </c>
      <c r="M220" s="6">
        <v>13.147093299846</v>
      </c>
      <c r="N220" s="6">
        <v>47.294098843295799</v>
      </c>
      <c r="O220" s="6">
        <v>20.068636474407601</v>
      </c>
    </row>
    <row r="221" spans="1:15" x14ac:dyDescent="0.25">
      <c r="A221" s="6" t="s">
        <v>105</v>
      </c>
      <c r="B221" s="6" t="s">
        <v>119</v>
      </c>
      <c r="C221" s="6" t="s">
        <v>15</v>
      </c>
      <c r="D221" s="6">
        <v>192.02480410000001</v>
      </c>
      <c r="E221" s="6">
        <v>207.94227280000001</v>
      </c>
      <c r="F221" s="6">
        <v>256.81882280000002</v>
      </c>
      <c r="G221" s="6">
        <v>402.46051440000002</v>
      </c>
      <c r="H221" s="6">
        <v>837.44251980000001</v>
      </c>
      <c r="I221" s="6">
        <v>1276.9560403</v>
      </c>
      <c r="J221" s="6">
        <v>6.0506076029630496</v>
      </c>
      <c r="K221" s="6">
        <v>6.5521592519156098</v>
      </c>
      <c r="L221" s="6">
        <v>8.0922354229221192</v>
      </c>
      <c r="M221" s="6">
        <v>12.681333850250599</v>
      </c>
      <c r="N221" s="6">
        <v>26.387403966352601</v>
      </c>
      <c r="O221" s="6">
        <v>40.2362599055961</v>
      </c>
    </row>
    <row r="222" spans="1:15" x14ac:dyDescent="0.25">
      <c r="A222" s="6" t="s">
        <v>105</v>
      </c>
      <c r="B222" s="6" t="s">
        <v>119</v>
      </c>
      <c r="C222" s="6" t="s">
        <v>16</v>
      </c>
      <c r="D222" s="6">
        <v>5659.7103753000001</v>
      </c>
      <c r="E222" s="6">
        <v>5625.6600762999997</v>
      </c>
      <c r="F222" s="6">
        <v>6829.6444050999999</v>
      </c>
      <c r="G222" s="6">
        <v>14937.8123829</v>
      </c>
      <c r="H222" s="6">
        <v>44189.596014700001</v>
      </c>
      <c r="I222" s="6">
        <v>13682.9317746</v>
      </c>
      <c r="J222" s="6">
        <v>6.2245678045481396</v>
      </c>
      <c r="K222" s="6">
        <v>6.18711917540704</v>
      </c>
      <c r="L222" s="6">
        <v>7.5112650403501204</v>
      </c>
      <c r="M222" s="6">
        <v>16.428654447543401</v>
      </c>
      <c r="N222" s="6">
        <v>48.599860842616103</v>
      </c>
      <c r="O222" s="6">
        <v>15.0485326895353</v>
      </c>
    </row>
    <row r="223" spans="1:15" x14ac:dyDescent="0.25">
      <c r="A223" s="6" t="s">
        <v>107</v>
      </c>
      <c r="B223" s="6" t="s">
        <v>120</v>
      </c>
      <c r="C223" s="6" t="s">
        <v>15</v>
      </c>
      <c r="D223" s="6">
        <v>100.7363788</v>
      </c>
      <c r="E223" s="6">
        <v>53.544861900000001</v>
      </c>
      <c r="F223" s="6">
        <v>124.5541233</v>
      </c>
      <c r="G223" s="6">
        <v>218.73520110000001</v>
      </c>
      <c r="H223" s="6">
        <v>928.00922370000001</v>
      </c>
      <c r="I223" s="6">
        <v>2264.4548241000002</v>
      </c>
      <c r="J223" s="6">
        <v>2.72995755779188</v>
      </c>
      <c r="K223" s="6">
        <v>1.45106665701217</v>
      </c>
      <c r="L223" s="6">
        <v>3.3754188338659699</v>
      </c>
      <c r="M223" s="6">
        <v>5.9277276244326602</v>
      </c>
      <c r="N223" s="6">
        <v>25.149065552278799</v>
      </c>
      <c r="O223" s="6">
        <v>61.366763774618498</v>
      </c>
    </row>
    <row r="224" spans="1:15" x14ac:dyDescent="0.25">
      <c r="A224" s="6" t="s">
        <v>107</v>
      </c>
      <c r="B224" s="6" t="s">
        <v>120</v>
      </c>
      <c r="C224" s="6" t="s">
        <v>16</v>
      </c>
      <c r="D224" s="6">
        <v>4579.4039320000002</v>
      </c>
      <c r="E224" s="6">
        <v>6138.6376862999996</v>
      </c>
      <c r="F224" s="6">
        <v>7947.5367053</v>
      </c>
      <c r="G224" s="6">
        <v>13756.134454700001</v>
      </c>
      <c r="H224" s="6">
        <v>48928.154709199996</v>
      </c>
      <c r="I224" s="6">
        <v>19623.097905099999</v>
      </c>
      <c r="J224" s="6">
        <v>4.5352772538614703</v>
      </c>
      <c r="K224" s="6">
        <v>6.0794863876998502</v>
      </c>
      <c r="L224" s="6">
        <v>7.8709550367255501</v>
      </c>
      <c r="M224" s="6">
        <v>13.623581719338301</v>
      </c>
      <c r="N224" s="6">
        <v>48.456687905479498</v>
      </c>
      <c r="O224" s="6">
        <v>19.4340116968954</v>
      </c>
    </row>
    <row r="225" spans="1:15" x14ac:dyDescent="0.25">
      <c r="A225" s="6" t="s">
        <v>109</v>
      </c>
      <c r="B225" s="6" t="s">
        <v>121</v>
      </c>
      <c r="C225" s="6" t="s">
        <v>15</v>
      </c>
      <c r="D225" s="6">
        <v>106.28453639999999</v>
      </c>
      <c r="E225" s="6">
        <v>0</v>
      </c>
      <c r="F225" s="6">
        <v>0</v>
      </c>
      <c r="G225" s="6">
        <v>19.583116799999999</v>
      </c>
      <c r="H225" s="6">
        <v>267.70995049999999</v>
      </c>
      <c r="I225" s="6">
        <v>1053.9011269</v>
      </c>
      <c r="J225" s="6">
        <v>7.34273562389021</v>
      </c>
      <c r="K225" s="6">
        <v>0</v>
      </c>
      <c r="L225" s="6">
        <v>0</v>
      </c>
      <c r="M225" s="6">
        <v>1.35291223186972</v>
      </c>
      <c r="N225" s="6">
        <v>18.4949142837512</v>
      </c>
      <c r="O225" s="6">
        <v>72.809437860488899</v>
      </c>
    </row>
    <row r="226" spans="1:15" x14ac:dyDescent="0.25">
      <c r="A226" s="6" t="s">
        <v>109</v>
      </c>
      <c r="B226" s="6" t="s">
        <v>121</v>
      </c>
      <c r="C226" s="6" t="s">
        <v>16</v>
      </c>
      <c r="D226" s="6">
        <v>1445.7073278</v>
      </c>
      <c r="E226" s="6">
        <v>1572.6984047000001</v>
      </c>
      <c r="F226" s="6">
        <v>2108.778272</v>
      </c>
      <c r="G226" s="6">
        <v>5087.0205470000001</v>
      </c>
      <c r="H226" s="6">
        <v>20566.2516861</v>
      </c>
      <c r="I226" s="6">
        <v>10366.0650305</v>
      </c>
      <c r="J226" s="6">
        <v>3.5135590646415702</v>
      </c>
      <c r="K226" s="6">
        <v>3.8221904458282299</v>
      </c>
      <c r="L226" s="6">
        <v>5.1250463149964798</v>
      </c>
      <c r="M226" s="6">
        <v>12.363185003792401</v>
      </c>
      <c r="N226" s="6">
        <v>49.982965879656398</v>
      </c>
      <c r="O226" s="6">
        <v>25.193053291084901</v>
      </c>
    </row>
    <row r="227" spans="1:15" x14ac:dyDescent="0.25">
      <c r="A227" s="6" t="s">
        <v>122</v>
      </c>
      <c r="B227" s="6" t="s">
        <v>123</v>
      </c>
      <c r="C227" s="6" t="s">
        <v>15</v>
      </c>
      <c r="D227" s="6">
        <v>97.442158300000003</v>
      </c>
      <c r="E227" s="6">
        <v>28.403722599999998</v>
      </c>
      <c r="F227" s="6">
        <v>43.602388400000002</v>
      </c>
      <c r="G227" s="6">
        <v>94.865220600000001</v>
      </c>
      <c r="H227" s="6">
        <v>210.8829164</v>
      </c>
      <c r="I227" s="6">
        <v>682.27393759999995</v>
      </c>
      <c r="J227" s="6">
        <v>8.4185447008237606</v>
      </c>
      <c r="K227" s="6">
        <v>2.4539481939810202</v>
      </c>
      <c r="L227" s="6">
        <v>3.76704151685523</v>
      </c>
      <c r="M227" s="6">
        <v>8.1959093898129201</v>
      </c>
      <c r="N227" s="6">
        <v>18.219293264089</v>
      </c>
      <c r="O227" s="6">
        <v>58.945262934438098</v>
      </c>
    </row>
    <row r="228" spans="1:15" x14ac:dyDescent="0.25">
      <c r="A228" s="6" t="s">
        <v>122</v>
      </c>
      <c r="B228" s="6" t="s">
        <v>123</v>
      </c>
      <c r="C228" s="6" t="s">
        <v>16</v>
      </c>
      <c r="D228" s="6">
        <v>1085.2364637999999</v>
      </c>
      <c r="E228" s="6">
        <v>1324.24551</v>
      </c>
      <c r="F228" s="6">
        <v>2577.1341748999998</v>
      </c>
      <c r="G228" s="6">
        <v>5291.3657767000004</v>
      </c>
      <c r="H228" s="6">
        <v>13295.1751737</v>
      </c>
      <c r="I228" s="6">
        <v>5696.3724794999998</v>
      </c>
      <c r="J228" s="6">
        <v>3.7077345602214802</v>
      </c>
      <c r="K228" s="6">
        <v>4.5243142922536199</v>
      </c>
      <c r="L228" s="6">
        <v>8.8048363332229105</v>
      </c>
      <c r="M228" s="6">
        <v>18.0780690803063</v>
      </c>
      <c r="N228" s="6">
        <v>45.423262229060803</v>
      </c>
      <c r="O228" s="6">
        <v>19.4617835049348</v>
      </c>
    </row>
    <row r="229" spans="1:15" x14ac:dyDescent="0.25">
      <c r="A229" s="6" t="s">
        <v>124</v>
      </c>
      <c r="B229" s="6" t="s">
        <v>125</v>
      </c>
      <c r="C229" s="6" t="s">
        <v>15</v>
      </c>
      <c r="D229" s="6">
        <v>33.142116000000001</v>
      </c>
      <c r="E229" s="6">
        <v>28.041564099999999</v>
      </c>
      <c r="F229" s="6">
        <v>24.3045814</v>
      </c>
      <c r="G229" s="6">
        <v>0</v>
      </c>
      <c r="H229" s="6">
        <v>325.20015869999997</v>
      </c>
      <c r="I229" s="6">
        <v>841.44405800000004</v>
      </c>
      <c r="J229" s="6">
        <v>2.64685379358927</v>
      </c>
      <c r="K229" s="6">
        <v>2.2395045722566902</v>
      </c>
      <c r="L229" s="6">
        <v>1.94105510584144</v>
      </c>
      <c r="M229" s="6">
        <v>0</v>
      </c>
      <c r="N229" s="6">
        <v>25.9717054195009</v>
      </c>
      <c r="O229" s="6">
        <v>67.2008811088117</v>
      </c>
    </row>
    <row r="230" spans="1:15" x14ac:dyDescent="0.25">
      <c r="A230" s="6" t="s">
        <v>124</v>
      </c>
      <c r="B230" s="6" t="s">
        <v>125</v>
      </c>
      <c r="C230" s="6" t="s">
        <v>16</v>
      </c>
      <c r="D230" s="6">
        <v>2895.3145451</v>
      </c>
      <c r="E230" s="6">
        <v>4237.9589386999996</v>
      </c>
      <c r="F230" s="6">
        <v>5971.9672939000002</v>
      </c>
      <c r="G230" s="6">
        <v>8440.1601074999999</v>
      </c>
      <c r="H230" s="6">
        <v>28605.851188699999</v>
      </c>
      <c r="I230" s="6">
        <v>9003.6154404000008</v>
      </c>
      <c r="J230" s="6">
        <v>4.8944654375231096</v>
      </c>
      <c r="K230" s="6">
        <v>7.1641761984768602</v>
      </c>
      <c r="L230" s="6">
        <v>10.095479112443901</v>
      </c>
      <c r="M230" s="6">
        <v>14.2679046748937</v>
      </c>
      <c r="N230" s="6">
        <v>48.3575610777674</v>
      </c>
      <c r="O230" s="6">
        <v>15.2204134988951</v>
      </c>
    </row>
    <row r="231" spans="1:15" x14ac:dyDescent="0.25">
      <c r="A231" s="6" t="s">
        <v>126</v>
      </c>
      <c r="B231" s="6" t="s">
        <v>127</v>
      </c>
      <c r="C231" s="6" t="s">
        <v>15</v>
      </c>
      <c r="D231" s="6">
        <v>289.93796409999999</v>
      </c>
      <c r="E231" s="6">
        <v>81.857314599999995</v>
      </c>
      <c r="F231" s="6">
        <v>93.061764999999994</v>
      </c>
      <c r="G231" s="6">
        <v>219.9675781</v>
      </c>
      <c r="H231" s="6">
        <v>780.06023319999997</v>
      </c>
      <c r="I231" s="6">
        <v>2101.9502975999999</v>
      </c>
      <c r="J231" s="6">
        <v>8.1287178043160608</v>
      </c>
      <c r="K231" s="6">
        <v>2.2949564837705201</v>
      </c>
      <c r="L231" s="6">
        <v>2.6090851137923701</v>
      </c>
      <c r="M231" s="6">
        <v>6.1670239494992503</v>
      </c>
      <c r="N231" s="6">
        <v>21.869814550621602</v>
      </c>
      <c r="O231" s="6">
        <v>58.930402098000201</v>
      </c>
    </row>
    <row r="232" spans="1:15" x14ac:dyDescent="0.25">
      <c r="A232" s="6" t="s">
        <v>126</v>
      </c>
      <c r="B232" s="6" t="s">
        <v>127</v>
      </c>
      <c r="C232" s="6" t="s">
        <v>16</v>
      </c>
      <c r="D232" s="6">
        <v>2581.9843482000001</v>
      </c>
      <c r="E232" s="6">
        <v>5380.1815354999999</v>
      </c>
      <c r="F232" s="6">
        <v>6223.9383507000002</v>
      </c>
      <c r="G232" s="6">
        <v>10674.2916391</v>
      </c>
      <c r="H232" s="6">
        <v>35743.154477999997</v>
      </c>
      <c r="I232" s="6">
        <v>18920.614494199999</v>
      </c>
      <c r="J232" s="6">
        <v>3.2467921583455799</v>
      </c>
      <c r="K232" s="6">
        <v>6.7654675103336404</v>
      </c>
      <c r="L232" s="6">
        <v>7.8264743336522304</v>
      </c>
      <c r="M232" s="6">
        <v>13.4227019671457</v>
      </c>
      <c r="N232" s="6">
        <v>44.946280853564602</v>
      </c>
      <c r="O232" s="6">
        <v>23.7922831769582</v>
      </c>
    </row>
    <row r="233" spans="1:15" x14ac:dyDescent="0.25">
      <c r="A233" s="6" t="s">
        <v>128</v>
      </c>
      <c r="B233" s="6" t="s">
        <v>129</v>
      </c>
      <c r="C233" s="6" t="s">
        <v>15</v>
      </c>
      <c r="D233" s="6">
        <v>318.09614749999997</v>
      </c>
      <c r="E233" s="6">
        <v>22.598113099999999</v>
      </c>
      <c r="F233" s="6">
        <v>101.39071079999999</v>
      </c>
      <c r="G233" s="6">
        <v>346.80793679999999</v>
      </c>
      <c r="H233" s="6">
        <v>676.21729400000004</v>
      </c>
      <c r="I233" s="6">
        <v>1539.8998259</v>
      </c>
      <c r="J233" s="6">
        <v>10.585526987446499</v>
      </c>
      <c r="K233" s="6">
        <v>0.75201456529874799</v>
      </c>
      <c r="L233" s="6">
        <v>3.3740556554517398</v>
      </c>
      <c r="M233" s="6">
        <v>11.5409909969345</v>
      </c>
      <c r="N233" s="6">
        <v>22.502996252147501</v>
      </c>
      <c r="O233" s="6">
        <v>51.244415542721001</v>
      </c>
    </row>
    <row r="234" spans="1:15" x14ac:dyDescent="0.25">
      <c r="A234" s="6" t="s">
        <v>128</v>
      </c>
      <c r="B234" s="6" t="s">
        <v>129</v>
      </c>
      <c r="C234" s="6" t="s">
        <v>16</v>
      </c>
      <c r="D234" s="6">
        <v>1859.1384181000001</v>
      </c>
      <c r="E234" s="6">
        <v>2810.453947</v>
      </c>
      <c r="F234" s="6">
        <v>3123.0077851000001</v>
      </c>
      <c r="G234" s="6">
        <v>5516.7610961</v>
      </c>
      <c r="H234" s="6">
        <v>20406.784712000001</v>
      </c>
      <c r="I234" s="6">
        <v>8494.8440191999998</v>
      </c>
      <c r="J234" s="6">
        <v>4.4043942563085796</v>
      </c>
      <c r="K234" s="6">
        <v>6.6581095314231504</v>
      </c>
      <c r="L234" s="6">
        <v>7.3985656028552702</v>
      </c>
      <c r="M234" s="6">
        <v>13.069489957569401</v>
      </c>
      <c r="N234" s="6">
        <v>48.344719521805999</v>
      </c>
      <c r="O234" s="6">
        <v>20.124721130037599</v>
      </c>
    </row>
    <row r="235" spans="1:15" x14ac:dyDescent="0.25">
      <c r="A235" s="6" t="s">
        <v>130</v>
      </c>
      <c r="B235" s="6" t="s">
        <v>131</v>
      </c>
      <c r="C235" s="6" t="s">
        <v>15</v>
      </c>
      <c r="D235" s="6">
        <v>54.062610900000003</v>
      </c>
      <c r="E235" s="6">
        <v>44.587746299999999</v>
      </c>
      <c r="F235" s="6">
        <v>200.23743959999999</v>
      </c>
      <c r="G235" s="6">
        <v>110.9743278</v>
      </c>
      <c r="H235" s="6">
        <v>1015.2739668</v>
      </c>
      <c r="I235" s="6">
        <v>2529.7829651000002</v>
      </c>
      <c r="J235" s="6">
        <v>1.3669713621862101</v>
      </c>
      <c r="K235" s="6">
        <v>1.1273997182500901</v>
      </c>
      <c r="L235" s="6">
        <v>5.0629971622530503</v>
      </c>
      <c r="M235" s="6">
        <v>2.8059822771242602</v>
      </c>
      <c r="N235" s="6">
        <v>25.6711693032345</v>
      </c>
      <c r="O235" s="6">
        <v>63.9654801769519</v>
      </c>
    </row>
    <row r="236" spans="1:15" x14ac:dyDescent="0.25">
      <c r="A236" s="6" t="s">
        <v>130</v>
      </c>
      <c r="B236" s="6" t="s">
        <v>131</v>
      </c>
      <c r="C236" s="6" t="s">
        <v>16</v>
      </c>
      <c r="D236" s="6">
        <v>5037.4719744000004</v>
      </c>
      <c r="E236" s="6">
        <v>6636.1911658999998</v>
      </c>
      <c r="F236" s="6">
        <v>7902.2838363000001</v>
      </c>
      <c r="G236" s="6">
        <v>16517.587381199999</v>
      </c>
      <c r="H236" s="6">
        <v>45177.706206399998</v>
      </c>
      <c r="I236" s="6">
        <v>15703.840381100001</v>
      </c>
      <c r="J236" s="6">
        <v>5.1946045574753903</v>
      </c>
      <c r="K236" s="6">
        <v>6.8431921904176898</v>
      </c>
      <c r="L236" s="6">
        <v>8.1487777677209507</v>
      </c>
      <c r="M236" s="6">
        <v>17.032816286605598</v>
      </c>
      <c r="N236" s="6">
        <v>46.586922914643402</v>
      </c>
      <c r="O236" s="6">
        <v>16.193686283137001</v>
      </c>
    </row>
    <row r="237" spans="1:15" x14ac:dyDescent="0.25">
      <c r="A237" s="6" t="s">
        <v>132</v>
      </c>
      <c r="B237" s="6" t="s">
        <v>133</v>
      </c>
      <c r="C237" s="6" t="s">
        <v>15</v>
      </c>
      <c r="D237" s="6">
        <v>79.077564499999994</v>
      </c>
      <c r="E237" s="6">
        <v>77.391939899999997</v>
      </c>
      <c r="F237" s="6">
        <v>90.028583699999999</v>
      </c>
      <c r="G237" s="6">
        <v>327.40817809999999</v>
      </c>
      <c r="H237" s="6">
        <v>1786.6331981000001</v>
      </c>
      <c r="I237" s="6">
        <v>2552.1074139000002</v>
      </c>
      <c r="J237" s="6">
        <v>1.6096732873455399</v>
      </c>
      <c r="K237" s="6">
        <v>1.5753613442771299</v>
      </c>
      <c r="L237" s="6">
        <v>1.83258813287607</v>
      </c>
      <c r="M237" s="6">
        <v>6.6645982546167204</v>
      </c>
      <c r="N237" s="6">
        <v>36.368036262248602</v>
      </c>
      <c r="O237" s="6">
        <v>51.949742718635903</v>
      </c>
    </row>
    <row r="238" spans="1:15" x14ac:dyDescent="0.25">
      <c r="A238" s="6" t="s">
        <v>132</v>
      </c>
      <c r="B238" s="6" t="s">
        <v>133</v>
      </c>
      <c r="C238" s="6" t="s">
        <v>16</v>
      </c>
      <c r="D238" s="6">
        <v>9486.6915343000001</v>
      </c>
      <c r="E238" s="6">
        <v>15669.0285578</v>
      </c>
      <c r="F238" s="6">
        <v>16508.228579999999</v>
      </c>
      <c r="G238" s="6">
        <v>28230.025416299999</v>
      </c>
      <c r="H238" s="6">
        <v>84100.020342200005</v>
      </c>
      <c r="I238" s="6">
        <v>22471.358687299999</v>
      </c>
      <c r="J238" s="6">
        <v>5.3759513506097401</v>
      </c>
      <c r="K238" s="6">
        <v>8.8793795954558892</v>
      </c>
      <c r="L238" s="6">
        <v>9.3549403825296693</v>
      </c>
      <c r="M238" s="6">
        <v>15.9974889787226</v>
      </c>
      <c r="N238" s="6">
        <v>47.658092002916398</v>
      </c>
      <c r="O238" s="6">
        <v>12.734147689765701</v>
      </c>
    </row>
    <row r="239" spans="1:15" x14ac:dyDescent="0.25">
      <c r="A239" s="6" t="s">
        <v>134</v>
      </c>
      <c r="B239" s="6" t="s">
        <v>135</v>
      </c>
      <c r="C239" s="6" t="s">
        <v>15</v>
      </c>
      <c r="D239" s="6">
        <v>605.16169230000003</v>
      </c>
      <c r="E239" s="6">
        <v>448.80759180000001</v>
      </c>
      <c r="F239" s="6">
        <v>424.56406650000002</v>
      </c>
      <c r="G239" s="6">
        <v>1785.6402846999999</v>
      </c>
      <c r="H239" s="6">
        <v>4659.2959043000001</v>
      </c>
      <c r="I239" s="6">
        <v>6464.0391234999997</v>
      </c>
      <c r="J239" s="6">
        <v>4.2061604025447004</v>
      </c>
      <c r="K239" s="6">
        <v>3.1194253453418801</v>
      </c>
      <c r="L239" s="6">
        <v>2.95092136131177</v>
      </c>
      <c r="M239" s="6">
        <v>12.4110457655513</v>
      </c>
      <c r="N239" s="6">
        <v>32.384313458311297</v>
      </c>
      <c r="O239" s="6">
        <v>44.928133666938997</v>
      </c>
    </row>
    <row r="240" spans="1:15" x14ac:dyDescent="0.25">
      <c r="A240" s="6" t="s">
        <v>134</v>
      </c>
      <c r="B240" s="6" t="s">
        <v>135</v>
      </c>
      <c r="C240" s="6" t="s">
        <v>16</v>
      </c>
      <c r="D240" s="6">
        <v>21449.754175800001</v>
      </c>
      <c r="E240" s="6">
        <v>21417.0395651</v>
      </c>
      <c r="F240" s="6">
        <v>30380.728150999999</v>
      </c>
      <c r="G240" s="6">
        <v>47876.241520700001</v>
      </c>
      <c r="H240" s="6">
        <v>121334.20901570001</v>
      </c>
      <c r="I240" s="6">
        <v>32138.518904600001</v>
      </c>
      <c r="J240" s="6">
        <v>7.8113722690636802</v>
      </c>
      <c r="K240" s="6">
        <v>7.79945856596383</v>
      </c>
      <c r="L240" s="6">
        <v>11.063771428225801</v>
      </c>
      <c r="M240" s="6">
        <v>17.435125004076799</v>
      </c>
      <c r="N240" s="6">
        <v>44.186365392631203</v>
      </c>
      <c r="O240" s="6">
        <v>11.7039073400387</v>
      </c>
    </row>
    <row r="241" spans="1:15" x14ac:dyDescent="0.25">
      <c r="A241" s="6" t="s">
        <v>136</v>
      </c>
      <c r="B241" s="6" t="s">
        <v>137</v>
      </c>
      <c r="C241" s="6" t="s">
        <v>15</v>
      </c>
      <c r="D241" s="6">
        <v>81.578730199999995</v>
      </c>
      <c r="E241" s="6">
        <v>60.864700399999997</v>
      </c>
      <c r="F241" s="6">
        <v>96.167072599999997</v>
      </c>
      <c r="G241" s="6">
        <v>313.2936234</v>
      </c>
      <c r="H241" s="6">
        <v>1167.5477523</v>
      </c>
      <c r="I241" s="6">
        <v>2790.6424462</v>
      </c>
      <c r="J241" s="6">
        <v>1.80880319389309</v>
      </c>
      <c r="K241" s="6">
        <v>1.34952167322244</v>
      </c>
      <c r="L241" s="6">
        <v>2.1322630009044801</v>
      </c>
      <c r="M241" s="6">
        <v>6.9464982507445301</v>
      </c>
      <c r="N241" s="6">
        <v>25.887435342588201</v>
      </c>
      <c r="O241" s="6">
        <v>61.8754785386473</v>
      </c>
    </row>
    <row r="242" spans="1:15" x14ac:dyDescent="0.25">
      <c r="A242" s="6" t="s">
        <v>136</v>
      </c>
      <c r="B242" s="6" t="s">
        <v>137</v>
      </c>
      <c r="C242" s="6" t="s">
        <v>16</v>
      </c>
      <c r="D242" s="6">
        <v>5594.5396572</v>
      </c>
      <c r="E242" s="6">
        <v>6455.1217274000001</v>
      </c>
      <c r="F242" s="6">
        <v>9918.6730241999994</v>
      </c>
      <c r="G242" s="6">
        <v>19137.686718299999</v>
      </c>
      <c r="H242" s="6">
        <v>46698.964057099998</v>
      </c>
      <c r="I242" s="6">
        <v>18243.920488299998</v>
      </c>
      <c r="J242" s="6">
        <v>5.2754336517880196</v>
      </c>
      <c r="K242" s="6">
        <v>6.08692912620399</v>
      </c>
      <c r="L242" s="6">
        <v>9.3529235038321108</v>
      </c>
      <c r="M242" s="6">
        <v>18.046095428274299</v>
      </c>
      <c r="N242" s="6">
        <v>44.035309710140403</v>
      </c>
      <c r="O242" s="6">
        <v>17.203308579761099</v>
      </c>
    </row>
    <row r="243" spans="1:15" x14ac:dyDescent="0.25">
      <c r="A243" s="6" t="s">
        <v>138</v>
      </c>
      <c r="B243" s="6" t="s">
        <v>139</v>
      </c>
      <c r="C243" s="6" t="s">
        <v>15</v>
      </c>
      <c r="D243" s="6">
        <v>472.07499739999997</v>
      </c>
      <c r="E243" s="6">
        <v>188.67867100000001</v>
      </c>
      <c r="F243" s="6">
        <v>228.019732</v>
      </c>
      <c r="G243" s="6">
        <v>124.267658</v>
      </c>
      <c r="H243" s="6">
        <v>1675.1938035999999</v>
      </c>
      <c r="I243" s="6">
        <v>2238.5839206999999</v>
      </c>
      <c r="J243" s="6">
        <v>9.5817406367297497</v>
      </c>
      <c r="K243" s="6">
        <v>3.8296247400559</v>
      </c>
      <c r="L243" s="6">
        <v>4.6281331231558003</v>
      </c>
      <c r="M243" s="6">
        <v>2.5222697136000298</v>
      </c>
      <c r="N243" s="6">
        <v>34.001530754130101</v>
      </c>
      <c r="O243" s="6">
        <v>45.436701032328401</v>
      </c>
    </row>
    <row r="244" spans="1:15" x14ac:dyDescent="0.25">
      <c r="A244" s="6" t="s">
        <v>138</v>
      </c>
      <c r="B244" s="6" t="s">
        <v>139</v>
      </c>
      <c r="C244" s="6" t="s">
        <v>16</v>
      </c>
      <c r="D244" s="6">
        <v>6352.6424851000002</v>
      </c>
      <c r="E244" s="6">
        <v>8373.8463496000004</v>
      </c>
      <c r="F244" s="6">
        <v>11114.1961142</v>
      </c>
      <c r="G244" s="6">
        <v>20769.634123700002</v>
      </c>
      <c r="H244" s="6">
        <v>57783.844095300003</v>
      </c>
      <c r="I244" s="6">
        <v>18757.0180439</v>
      </c>
      <c r="J244" s="6">
        <v>5.1584097063385004</v>
      </c>
      <c r="K244" s="6">
        <v>6.7996476097118004</v>
      </c>
      <c r="L244" s="6">
        <v>9.0248392299911409</v>
      </c>
      <c r="M244" s="6">
        <v>16.8651521807002</v>
      </c>
      <c r="N244" s="6">
        <v>46.921063628225497</v>
      </c>
      <c r="O244" s="6">
        <v>15.2308876450328</v>
      </c>
    </row>
    <row r="245" spans="1:15" x14ac:dyDescent="0.25">
      <c r="A245" s="6" t="s">
        <v>140</v>
      </c>
      <c r="B245" s="6" t="s">
        <v>141</v>
      </c>
      <c r="C245" s="6" t="s">
        <v>15</v>
      </c>
      <c r="D245" s="6">
        <v>537.46924460000002</v>
      </c>
      <c r="E245" s="6">
        <v>144.98852930000001</v>
      </c>
      <c r="F245" s="6">
        <v>302.59224799999998</v>
      </c>
      <c r="G245" s="6">
        <v>599.60338030000003</v>
      </c>
      <c r="H245" s="6">
        <v>2174.6581864999998</v>
      </c>
      <c r="I245" s="6">
        <v>2936.8131701000002</v>
      </c>
      <c r="J245" s="6">
        <v>8.0265715463807901</v>
      </c>
      <c r="K245" s="6">
        <v>2.16526027400336</v>
      </c>
      <c r="L245" s="6">
        <v>4.5189159237562802</v>
      </c>
      <c r="M245" s="6">
        <v>8.9544834049276893</v>
      </c>
      <c r="N245" s="6">
        <v>32.4763690169016</v>
      </c>
      <c r="O245" s="6">
        <v>43.858399834030301</v>
      </c>
    </row>
    <row r="246" spans="1:15" x14ac:dyDescent="0.25">
      <c r="A246" s="6" t="s">
        <v>140</v>
      </c>
      <c r="B246" s="6" t="s">
        <v>141</v>
      </c>
      <c r="C246" s="6" t="s">
        <v>16</v>
      </c>
      <c r="D246" s="6">
        <v>7550.7666720999996</v>
      </c>
      <c r="E246" s="6">
        <v>8902.0970861999995</v>
      </c>
      <c r="F246" s="6">
        <v>11741.125709100001</v>
      </c>
      <c r="G246" s="6">
        <v>17358.857433599998</v>
      </c>
      <c r="H246" s="6">
        <v>40403.817010600003</v>
      </c>
      <c r="I246" s="6">
        <v>10895.211325300001</v>
      </c>
      <c r="J246" s="6">
        <v>7.7962008000679397</v>
      </c>
      <c r="K246" s="6">
        <v>9.1914555752538991</v>
      </c>
      <c r="L246" s="6">
        <v>12.122765491510799</v>
      </c>
      <c r="M246" s="6">
        <v>17.9230989499586</v>
      </c>
      <c r="N246" s="6">
        <v>41.717124125652802</v>
      </c>
      <c r="O246" s="6">
        <v>11.249355057556</v>
      </c>
    </row>
    <row r="247" spans="1:15" x14ac:dyDescent="0.25">
      <c r="A247" s="6" t="s">
        <v>142</v>
      </c>
      <c r="B247" s="6" t="s">
        <v>143</v>
      </c>
      <c r="C247" s="6" t="s">
        <v>15</v>
      </c>
      <c r="D247" s="6">
        <v>356.96436540000002</v>
      </c>
      <c r="E247" s="6">
        <v>172.60601790000001</v>
      </c>
      <c r="F247" s="6">
        <v>54.476189499999997</v>
      </c>
      <c r="G247" s="6">
        <v>186.83894950000001</v>
      </c>
      <c r="H247" s="6">
        <v>669.39754760000005</v>
      </c>
      <c r="I247" s="6">
        <v>1032.2268151999999</v>
      </c>
      <c r="J247" s="6">
        <v>14.437328139764499</v>
      </c>
      <c r="K247" s="6">
        <v>6.9810041585746401</v>
      </c>
      <c r="L247" s="6">
        <v>2.2032748919746701</v>
      </c>
      <c r="M247" s="6">
        <v>7.5566512646093402</v>
      </c>
      <c r="N247" s="6">
        <v>27.073604503422501</v>
      </c>
      <c r="O247" s="6">
        <v>41.748137041654402</v>
      </c>
    </row>
    <row r="248" spans="1:15" x14ac:dyDescent="0.25">
      <c r="A248" s="6" t="s">
        <v>142</v>
      </c>
      <c r="B248" s="6" t="s">
        <v>143</v>
      </c>
      <c r="C248" s="6" t="s">
        <v>16</v>
      </c>
      <c r="D248" s="6">
        <v>1818.9522198</v>
      </c>
      <c r="E248" s="6">
        <v>3049.9632225</v>
      </c>
      <c r="F248" s="6">
        <v>4474.8661017000004</v>
      </c>
      <c r="G248" s="6">
        <v>7274.1237553000001</v>
      </c>
      <c r="H248" s="6">
        <v>19039.390856499998</v>
      </c>
      <c r="I248" s="6">
        <v>5898.1939610999998</v>
      </c>
      <c r="J248" s="6">
        <v>4.3771646410211904</v>
      </c>
      <c r="K248" s="6">
        <v>7.3394952482093903</v>
      </c>
      <c r="L248" s="6">
        <v>10.7684113196878</v>
      </c>
      <c r="M248" s="6">
        <v>17.504603446709702</v>
      </c>
      <c r="N248" s="6">
        <v>45.8167881137731</v>
      </c>
      <c r="O248" s="6">
        <v>14.1935372305988</v>
      </c>
    </row>
    <row r="249" spans="1:15" x14ac:dyDescent="0.25">
      <c r="A249" s="6" t="s">
        <v>144</v>
      </c>
      <c r="B249" s="6" t="s">
        <v>145</v>
      </c>
      <c r="C249" s="6" t="s">
        <v>15</v>
      </c>
      <c r="D249" s="6">
        <v>581.59799750000002</v>
      </c>
      <c r="E249" s="6">
        <v>73.180050699999995</v>
      </c>
      <c r="F249" s="6">
        <v>138.1525374</v>
      </c>
      <c r="G249" s="6">
        <v>203.51715960000001</v>
      </c>
      <c r="H249" s="6">
        <v>1322.1882152999999</v>
      </c>
      <c r="I249" s="6">
        <v>1389.3094705999999</v>
      </c>
      <c r="J249" s="6">
        <v>15.6851822203722</v>
      </c>
      <c r="K249" s="6">
        <v>1.97360106991355</v>
      </c>
      <c r="L249" s="6">
        <v>3.7258514173714699</v>
      </c>
      <c r="M249" s="6">
        <v>5.4886773115111502</v>
      </c>
      <c r="N249" s="6">
        <v>35.6582436249004</v>
      </c>
      <c r="O249" s="6">
        <v>37.468444355931297</v>
      </c>
    </row>
    <row r="250" spans="1:15" x14ac:dyDescent="0.25">
      <c r="A250" s="6" t="s">
        <v>144</v>
      </c>
      <c r="B250" s="6" t="s">
        <v>145</v>
      </c>
      <c r="C250" s="6" t="s">
        <v>16</v>
      </c>
      <c r="D250" s="6">
        <v>4457.2345807000002</v>
      </c>
      <c r="E250" s="6">
        <v>6360.8722111999996</v>
      </c>
      <c r="F250" s="6">
        <v>8680.9024559000009</v>
      </c>
      <c r="G250" s="6">
        <v>12531.1151931</v>
      </c>
      <c r="H250" s="6">
        <v>34616.4734838</v>
      </c>
      <c r="I250" s="6">
        <v>10111.4566445</v>
      </c>
      <c r="J250" s="6">
        <v>5.80686236215334</v>
      </c>
      <c r="K250" s="6">
        <v>8.28691170835428</v>
      </c>
      <c r="L250" s="6">
        <v>11.3094352177384</v>
      </c>
      <c r="M250" s="6">
        <v>16.325472634018801</v>
      </c>
      <c r="N250" s="6">
        <v>45.098164196686398</v>
      </c>
      <c r="O250" s="6">
        <v>13.1731538810486</v>
      </c>
    </row>
    <row r="251" spans="1:15" x14ac:dyDescent="0.25">
      <c r="A251" s="6" t="s">
        <v>146</v>
      </c>
      <c r="B251" s="6" t="s">
        <v>147</v>
      </c>
      <c r="C251" s="6" t="s">
        <v>15</v>
      </c>
      <c r="D251" s="6">
        <v>154.14870980000001</v>
      </c>
      <c r="E251" s="6">
        <v>11.917923500000001</v>
      </c>
      <c r="F251" s="6">
        <v>30.3853483</v>
      </c>
      <c r="G251" s="6">
        <v>116.3532787</v>
      </c>
      <c r="H251" s="6">
        <v>445.3676845</v>
      </c>
      <c r="I251" s="6">
        <v>624.25429380000003</v>
      </c>
      <c r="J251" s="6">
        <v>11.1505839508854</v>
      </c>
      <c r="K251" s="6">
        <v>0.86210132202468903</v>
      </c>
      <c r="L251" s="6">
        <v>2.19797089145694</v>
      </c>
      <c r="M251" s="6">
        <v>8.4165933259411396</v>
      </c>
      <c r="N251" s="6">
        <v>32.216356280062101</v>
      </c>
      <c r="O251" s="6">
        <v>45.156394229629697</v>
      </c>
    </row>
    <row r="252" spans="1:15" x14ac:dyDescent="0.25">
      <c r="A252" s="6" t="s">
        <v>146</v>
      </c>
      <c r="B252" s="6" t="s">
        <v>147</v>
      </c>
      <c r="C252" s="6" t="s">
        <v>16</v>
      </c>
      <c r="D252" s="6">
        <v>1350.5474025000001</v>
      </c>
      <c r="E252" s="6">
        <v>1890.3561228999999</v>
      </c>
      <c r="F252" s="6">
        <v>2660.7379117</v>
      </c>
      <c r="G252" s="6">
        <v>4212.9784387999998</v>
      </c>
      <c r="H252" s="6">
        <v>11317.3603747</v>
      </c>
      <c r="I252" s="6">
        <v>3550.5925115999999</v>
      </c>
      <c r="J252" s="6">
        <v>5.4059580466566404</v>
      </c>
      <c r="K252" s="6">
        <v>7.5666991582236598</v>
      </c>
      <c r="L252" s="6">
        <v>10.650375912147201</v>
      </c>
      <c r="M252" s="6">
        <v>16.863669242162601</v>
      </c>
      <c r="N252" s="6">
        <v>45.301020364979301</v>
      </c>
      <c r="O252" s="6">
        <v>14.2122772758306</v>
      </c>
    </row>
    <row r="253" spans="1:15" x14ac:dyDescent="0.25">
      <c r="A253" s="6" t="s">
        <v>148</v>
      </c>
      <c r="B253" s="6" t="s">
        <v>149</v>
      </c>
      <c r="C253" s="6" t="s">
        <v>15</v>
      </c>
      <c r="D253" s="6">
        <v>73.343771099999998</v>
      </c>
      <c r="E253" s="6">
        <v>133.0382908</v>
      </c>
      <c r="F253" s="6">
        <v>19.1927366</v>
      </c>
      <c r="G253" s="6">
        <v>251.3986003</v>
      </c>
      <c r="H253" s="6">
        <v>872.39739999999995</v>
      </c>
      <c r="I253" s="6">
        <v>1071.0123403</v>
      </c>
      <c r="J253" s="6">
        <v>3.0302545871837601</v>
      </c>
      <c r="K253" s="6">
        <v>5.4965798038681299</v>
      </c>
      <c r="L253" s="6">
        <v>0.79296274585422299</v>
      </c>
      <c r="M253" s="6">
        <v>10.386727466358099</v>
      </c>
      <c r="N253" s="6">
        <v>36.043772818727902</v>
      </c>
      <c r="O253" s="6">
        <v>44.249702578007899</v>
      </c>
    </row>
    <row r="254" spans="1:15" x14ac:dyDescent="0.25">
      <c r="A254" s="6" t="s">
        <v>148</v>
      </c>
      <c r="B254" s="6" t="s">
        <v>149</v>
      </c>
      <c r="C254" s="6" t="s">
        <v>16</v>
      </c>
      <c r="D254" s="6">
        <v>3019.0228031000001</v>
      </c>
      <c r="E254" s="6">
        <v>3337.0162071</v>
      </c>
      <c r="F254" s="6">
        <v>4518.4320854999996</v>
      </c>
      <c r="G254" s="6">
        <v>7596.6540434999997</v>
      </c>
      <c r="H254" s="6">
        <v>20590.786690299999</v>
      </c>
      <c r="I254" s="6">
        <v>7240.7050374999999</v>
      </c>
      <c r="J254" s="6">
        <v>6.5201990889021797</v>
      </c>
      <c r="K254" s="6">
        <v>7.2069710804580902</v>
      </c>
      <c r="L254" s="6">
        <v>9.7584810346222604</v>
      </c>
      <c r="M254" s="6">
        <v>16.4065328431019</v>
      </c>
      <c r="N254" s="6">
        <v>44.4700280103933</v>
      </c>
      <c r="O254" s="6">
        <v>15.6377879425223</v>
      </c>
    </row>
    <row r="255" spans="1:15" x14ac:dyDescent="0.25">
      <c r="A255" s="6" t="s">
        <v>150</v>
      </c>
      <c r="B255" s="6" t="s">
        <v>151</v>
      </c>
      <c r="C255" s="6" t="s">
        <v>15</v>
      </c>
      <c r="D255" s="6">
        <v>129.41464740000001</v>
      </c>
      <c r="E255" s="6">
        <v>52.276688399999998</v>
      </c>
      <c r="F255" s="6">
        <v>102.91278749999999</v>
      </c>
      <c r="G255" s="6">
        <v>301.30423020000001</v>
      </c>
      <c r="H255" s="6">
        <v>963.88225120000004</v>
      </c>
      <c r="I255" s="6">
        <v>1102.6460176999999</v>
      </c>
      <c r="J255" s="6">
        <v>4.8790853778403198</v>
      </c>
      <c r="K255" s="6">
        <v>1.9708930256248101</v>
      </c>
      <c r="L255" s="6">
        <v>3.8799338928928502</v>
      </c>
      <c r="M255" s="6">
        <v>11.3595260921775</v>
      </c>
      <c r="N255" s="6">
        <v>36.339501689124297</v>
      </c>
      <c r="O255" s="6">
        <v>41.571059922340197</v>
      </c>
    </row>
    <row r="256" spans="1:15" x14ac:dyDescent="0.25">
      <c r="A256" s="6" t="s">
        <v>150</v>
      </c>
      <c r="B256" s="6" t="s">
        <v>151</v>
      </c>
      <c r="C256" s="6" t="s">
        <v>16</v>
      </c>
      <c r="D256" s="6">
        <v>2848.6063589</v>
      </c>
      <c r="E256" s="6">
        <v>2879.9566877000002</v>
      </c>
      <c r="F256" s="6">
        <v>3122.2176462000002</v>
      </c>
      <c r="G256" s="6">
        <v>8436.8638811000001</v>
      </c>
      <c r="H256" s="6">
        <v>18694.785241000001</v>
      </c>
      <c r="I256" s="6">
        <v>5472.1335654000004</v>
      </c>
      <c r="J256" s="6">
        <v>6.8716351750401303</v>
      </c>
      <c r="K256" s="6">
        <v>6.9472609354959696</v>
      </c>
      <c r="L256" s="6">
        <v>7.53166211776756</v>
      </c>
      <c r="M256" s="6">
        <v>20.3520751230716</v>
      </c>
      <c r="N256" s="6">
        <v>45.097050159462299</v>
      </c>
      <c r="O256" s="6">
        <v>13.2003164891624</v>
      </c>
    </row>
    <row r="257" spans="1:15" x14ac:dyDescent="0.25">
      <c r="A257" s="6" t="s">
        <v>152</v>
      </c>
      <c r="B257" s="6" t="s">
        <v>153</v>
      </c>
      <c r="C257" s="6" t="s">
        <v>15</v>
      </c>
      <c r="D257" s="6">
        <v>273.37430819999997</v>
      </c>
      <c r="E257" s="6">
        <v>29.059590100000001</v>
      </c>
      <c r="F257" s="6">
        <v>141.9779346</v>
      </c>
      <c r="G257" s="6">
        <v>318.3565959</v>
      </c>
      <c r="H257" s="6">
        <v>1223.9823808000001</v>
      </c>
      <c r="I257" s="6">
        <v>1712.4771568000001</v>
      </c>
      <c r="J257" s="6">
        <v>7.3900368045184699</v>
      </c>
      <c r="K257" s="6">
        <v>0.78555823982591999</v>
      </c>
      <c r="L257" s="6">
        <v>3.8380423128712899</v>
      </c>
      <c r="M257" s="6">
        <v>8.6060280358935799</v>
      </c>
      <c r="N257" s="6">
        <v>33.087508850965698</v>
      </c>
      <c r="O257" s="6">
        <v>46.292825755925001</v>
      </c>
    </row>
    <row r="258" spans="1:15" x14ac:dyDescent="0.25">
      <c r="A258" s="6" t="s">
        <v>152</v>
      </c>
      <c r="B258" s="6" t="s">
        <v>153</v>
      </c>
      <c r="C258" s="6" t="s">
        <v>16</v>
      </c>
      <c r="D258" s="6">
        <v>2657.0132893</v>
      </c>
      <c r="E258" s="6">
        <v>4277.2572778000003</v>
      </c>
      <c r="F258" s="6">
        <v>5580.7573567999998</v>
      </c>
      <c r="G258" s="6">
        <v>8945.6315804000005</v>
      </c>
      <c r="H258" s="6">
        <v>22963.279710399998</v>
      </c>
      <c r="I258" s="6">
        <v>7933.8328167</v>
      </c>
      <c r="J258" s="6">
        <v>5.0747256543050296</v>
      </c>
      <c r="K258" s="6">
        <v>8.1692881722217692</v>
      </c>
      <c r="L258" s="6">
        <v>10.658890056385699</v>
      </c>
      <c r="M258" s="6">
        <v>17.0855848775137</v>
      </c>
      <c r="N258" s="6">
        <v>43.858397367688703</v>
      </c>
      <c r="O258" s="6">
        <v>15.153113871884999</v>
      </c>
    </row>
    <row r="259" spans="1:15" x14ac:dyDescent="0.25">
      <c r="A259" s="6" t="s">
        <v>154</v>
      </c>
      <c r="B259" s="6" t="s">
        <v>155</v>
      </c>
      <c r="C259" s="6" t="s">
        <v>15</v>
      </c>
      <c r="D259" s="6">
        <v>170.59086909999999</v>
      </c>
      <c r="E259" s="6">
        <v>101.6234779</v>
      </c>
      <c r="F259" s="6">
        <v>342.32941870000002</v>
      </c>
      <c r="G259" s="6">
        <v>315.19567139999998</v>
      </c>
      <c r="H259" s="6">
        <v>1179.7816250999999</v>
      </c>
      <c r="I259" s="6">
        <v>1963.5972515000001</v>
      </c>
      <c r="J259" s="6">
        <v>4.1882129602328204</v>
      </c>
      <c r="K259" s="6">
        <v>2.4949797691411999</v>
      </c>
      <c r="L259" s="6">
        <v>8.4046028702031403</v>
      </c>
      <c r="M259" s="6">
        <v>7.7384364294018697</v>
      </c>
      <c r="N259" s="6">
        <v>28.965071334456098</v>
      </c>
      <c r="O259" s="6">
        <v>48.208696636564902</v>
      </c>
    </row>
    <row r="260" spans="1:15" x14ac:dyDescent="0.25">
      <c r="A260" s="6" t="s">
        <v>154</v>
      </c>
      <c r="B260" s="6" t="s">
        <v>155</v>
      </c>
      <c r="C260" s="6" t="s">
        <v>16</v>
      </c>
      <c r="D260" s="6">
        <v>6159.3127785999995</v>
      </c>
      <c r="E260" s="6">
        <v>6800.4642276000004</v>
      </c>
      <c r="F260" s="6">
        <v>8160.5554165000003</v>
      </c>
      <c r="G260" s="6">
        <v>14657.839613800001</v>
      </c>
      <c r="H260" s="6">
        <v>38846.345461600002</v>
      </c>
      <c r="I260" s="6">
        <v>13820.364186700001</v>
      </c>
      <c r="J260" s="6">
        <v>6.9640126836853797</v>
      </c>
      <c r="K260" s="6">
        <v>7.6889290799613503</v>
      </c>
      <c r="L260" s="6">
        <v>9.2267130229000696</v>
      </c>
      <c r="M260" s="6">
        <v>16.572852305956602</v>
      </c>
      <c r="N260" s="6">
        <v>43.921530247550898</v>
      </c>
      <c r="O260" s="6">
        <v>15.625962659945699</v>
      </c>
    </row>
    <row r="261" spans="1:15" x14ac:dyDescent="0.25">
      <c r="A261" s="6" t="s">
        <v>156</v>
      </c>
      <c r="B261" s="6" t="s">
        <v>157</v>
      </c>
      <c r="C261" s="6" t="s">
        <v>15</v>
      </c>
      <c r="D261" s="6">
        <v>213.42671179999999</v>
      </c>
      <c r="E261" s="6">
        <v>112.5880512</v>
      </c>
      <c r="F261" s="6">
        <v>222.4347291</v>
      </c>
      <c r="G261" s="6">
        <v>137.37063570000001</v>
      </c>
      <c r="H261" s="6">
        <v>1185.5067710999999</v>
      </c>
      <c r="I261" s="6">
        <v>2515.1650095999998</v>
      </c>
      <c r="J261" s="6">
        <v>4.8655444088801003</v>
      </c>
      <c r="K261" s="6">
        <v>2.5666991652675901</v>
      </c>
      <c r="L261" s="6">
        <v>5.0709025284869096</v>
      </c>
      <c r="M261" s="6">
        <v>3.13167420721346</v>
      </c>
      <c r="N261" s="6">
        <v>27.026307031428999</v>
      </c>
      <c r="O261" s="6">
        <v>57.338872658722899</v>
      </c>
    </row>
    <row r="262" spans="1:15" x14ac:dyDescent="0.25">
      <c r="A262" s="6" t="s">
        <v>156</v>
      </c>
      <c r="B262" s="6" t="s">
        <v>157</v>
      </c>
      <c r="C262" s="6" t="s">
        <v>16</v>
      </c>
      <c r="D262" s="6">
        <v>4932.0171512999996</v>
      </c>
      <c r="E262" s="6">
        <v>6800.8698567000001</v>
      </c>
      <c r="F262" s="6">
        <v>7380.4645234</v>
      </c>
      <c r="G262" s="6">
        <v>17817.397923199998</v>
      </c>
      <c r="H262" s="6">
        <v>44539.726562800002</v>
      </c>
      <c r="I262" s="6">
        <v>16481.032072099999</v>
      </c>
      <c r="J262" s="6">
        <v>5.0351620383358799</v>
      </c>
      <c r="K262" s="6">
        <v>6.94309867132002</v>
      </c>
      <c r="L262" s="6">
        <v>7.5348145907629496</v>
      </c>
      <c r="M262" s="6">
        <v>18.190018990743798</v>
      </c>
      <c r="N262" s="6">
        <v>45.471200425115697</v>
      </c>
      <c r="O262" s="6">
        <v>16.8257052837216</v>
      </c>
    </row>
    <row r="263" spans="1:15" x14ac:dyDescent="0.25">
      <c r="A263" s="6" t="s">
        <v>158</v>
      </c>
      <c r="B263" s="6" t="s">
        <v>159</v>
      </c>
      <c r="C263" s="6" t="s">
        <v>15</v>
      </c>
      <c r="D263" s="6">
        <v>230.3439607</v>
      </c>
      <c r="E263" s="6">
        <v>0</v>
      </c>
      <c r="F263" s="6">
        <v>135.15800179999999</v>
      </c>
      <c r="G263" s="6">
        <v>112.22668090000001</v>
      </c>
      <c r="H263" s="6">
        <v>773.67132679999997</v>
      </c>
      <c r="I263" s="6">
        <v>1697.9253633999999</v>
      </c>
      <c r="J263" s="6">
        <v>7.81005601775502</v>
      </c>
      <c r="K263" s="6">
        <v>0</v>
      </c>
      <c r="L263" s="6">
        <v>4.5826752396631596</v>
      </c>
      <c r="M263" s="6">
        <v>3.8051645107260499</v>
      </c>
      <c r="N263" s="6">
        <v>26.232145975420199</v>
      </c>
      <c r="O263" s="6">
        <v>57.569958256435598</v>
      </c>
    </row>
    <row r="264" spans="1:15" x14ac:dyDescent="0.25">
      <c r="A264" s="6" t="s">
        <v>158</v>
      </c>
      <c r="B264" s="6" t="s">
        <v>159</v>
      </c>
      <c r="C264" s="6" t="s">
        <v>16</v>
      </c>
      <c r="D264" s="6">
        <v>2853.9273440000002</v>
      </c>
      <c r="E264" s="6">
        <v>3615.2966396000002</v>
      </c>
      <c r="F264" s="6">
        <v>5431.8145328000001</v>
      </c>
      <c r="G264" s="6">
        <v>9015.5338599000006</v>
      </c>
      <c r="H264" s="6">
        <v>26267.031170499999</v>
      </c>
      <c r="I264" s="6">
        <v>9256.0711178000001</v>
      </c>
      <c r="J264" s="6">
        <v>5.0565977939451798</v>
      </c>
      <c r="K264" s="6">
        <v>6.4055943998337401</v>
      </c>
      <c r="L264" s="6">
        <v>9.6241067388840396</v>
      </c>
      <c r="M264" s="6">
        <v>15.9737523532444</v>
      </c>
      <c r="N264" s="6">
        <v>46.5400116612918</v>
      </c>
      <c r="O264" s="6">
        <v>16.399937052800901</v>
      </c>
    </row>
    <row r="265" spans="1:15" x14ac:dyDescent="0.25">
      <c r="A265" s="6" t="s">
        <v>160</v>
      </c>
      <c r="B265" s="6" t="s">
        <v>161</v>
      </c>
      <c r="C265" s="6" t="s">
        <v>15</v>
      </c>
      <c r="D265" s="6">
        <v>1268.1949664000001</v>
      </c>
      <c r="E265" s="6">
        <v>115.47549720000001</v>
      </c>
      <c r="F265" s="6">
        <v>301.40514719999999</v>
      </c>
      <c r="G265" s="6">
        <v>457.74457089999999</v>
      </c>
      <c r="H265" s="6">
        <v>2335.1589355999999</v>
      </c>
      <c r="I265" s="6">
        <v>2102.1662040000001</v>
      </c>
      <c r="J265" s="6">
        <v>19.2730540812653</v>
      </c>
      <c r="K265" s="6">
        <v>1.7549080082806801</v>
      </c>
      <c r="L265" s="6">
        <v>4.5805241751173504</v>
      </c>
      <c r="M265" s="6">
        <v>6.9564507856426196</v>
      </c>
      <c r="N265" s="6">
        <v>35.487953860852699</v>
      </c>
      <c r="O265" s="6">
        <v>31.947109088841302</v>
      </c>
    </row>
    <row r="266" spans="1:15" x14ac:dyDescent="0.25">
      <c r="A266" s="6" t="s">
        <v>160</v>
      </c>
      <c r="B266" s="6" t="s">
        <v>161</v>
      </c>
      <c r="C266" s="6" t="s">
        <v>16</v>
      </c>
      <c r="D266" s="6">
        <v>8336.3372906000004</v>
      </c>
      <c r="E266" s="6">
        <v>10243.129965100001</v>
      </c>
      <c r="F266" s="6">
        <v>14282.672667700001</v>
      </c>
      <c r="G266" s="6">
        <v>24087.361949800001</v>
      </c>
      <c r="H266" s="6">
        <v>58822.685157799999</v>
      </c>
      <c r="I266" s="6">
        <v>17137.667654100002</v>
      </c>
      <c r="J266" s="6">
        <v>6.2721739560629803</v>
      </c>
      <c r="K266" s="6">
        <v>7.70682504270943</v>
      </c>
      <c r="L266" s="6">
        <v>10.7461351918107</v>
      </c>
      <c r="M266" s="6">
        <v>18.1230819993518</v>
      </c>
      <c r="N266" s="6">
        <v>44.257579919237102</v>
      </c>
      <c r="O266" s="6">
        <v>12.894203890828001</v>
      </c>
    </row>
    <row r="267" spans="1:15" x14ac:dyDescent="0.25">
      <c r="A267" s="6" t="s">
        <v>162</v>
      </c>
      <c r="B267" s="6" t="s">
        <v>163</v>
      </c>
      <c r="C267" s="6" t="s">
        <v>15</v>
      </c>
      <c r="D267" s="6">
        <v>591.41894660000003</v>
      </c>
      <c r="E267" s="6">
        <v>27.139557799999999</v>
      </c>
      <c r="F267" s="6">
        <v>138.97329569999999</v>
      </c>
      <c r="G267" s="6">
        <v>178.1545189</v>
      </c>
      <c r="H267" s="6">
        <v>807.60891679999997</v>
      </c>
      <c r="I267" s="6">
        <v>2112.8599456000002</v>
      </c>
      <c r="J267" s="6">
        <v>15.3370110583901</v>
      </c>
      <c r="K267" s="6">
        <v>0.703798382671592</v>
      </c>
      <c r="L267" s="6">
        <v>3.6039342081027201</v>
      </c>
      <c r="M267" s="6">
        <v>4.6200038774196797</v>
      </c>
      <c r="N267" s="6">
        <v>20.943371799337001</v>
      </c>
      <c r="O267" s="6">
        <v>54.791880674078897</v>
      </c>
    </row>
    <row r="268" spans="1:15" x14ac:dyDescent="0.25">
      <c r="A268" s="6" t="s">
        <v>162</v>
      </c>
      <c r="B268" s="6" t="s">
        <v>163</v>
      </c>
      <c r="C268" s="6" t="s">
        <v>16</v>
      </c>
      <c r="D268" s="6">
        <v>3499.3771953</v>
      </c>
      <c r="E268" s="6">
        <v>4984.7676116000002</v>
      </c>
      <c r="F268" s="6">
        <v>6613.6549200999998</v>
      </c>
      <c r="G268" s="6">
        <v>11221.8928631</v>
      </c>
      <c r="H268" s="6">
        <v>32255.130095299999</v>
      </c>
      <c r="I268" s="6">
        <v>11249.022135699999</v>
      </c>
      <c r="J268" s="6">
        <v>5.0117222909537196</v>
      </c>
      <c r="K268" s="6">
        <v>7.1390620559090996</v>
      </c>
      <c r="L268" s="6">
        <v>9.4719145544695404</v>
      </c>
      <c r="M268" s="6">
        <v>16.071720043277899</v>
      </c>
      <c r="N268" s="6">
        <v>46.195007132510199</v>
      </c>
      <c r="O268" s="6">
        <v>16.1105739228795</v>
      </c>
    </row>
    <row r="269" spans="1:15" x14ac:dyDescent="0.25">
      <c r="A269" s="6" t="s">
        <v>164</v>
      </c>
      <c r="B269" s="6" t="s">
        <v>165</v>
      </c>
      <c r="C269" s="6" t="s">
        <v>15</v>
      </c>
      <c r="D269" s="6">
        <v>149.86064830000001</v>
      </c>
      <c r="E269" s="6">
        <v>82.501832399999998</v>
      </c>
      <c r="F269" s="6">
        <v>115.64495789999999</v>
      </c>
      <c r="G269" s="6">
        <v>159.73204920000001</v>
      </c>
      <c r="H269" s="6">
        <v>548.28462920000004</v>
      </c>
      <c r="I269" s="6">
        <v>949.38525440000001</v>
      </c>
      <c r="J269" s="6">
        <v>7.4728207834882303</v>
      </c>
      <c r="K269" s="6">
        <v>4.1139646386714803</v>
      </c>
      <c r="L269" s="6">
        <v>5.7666509167286302</v>
      </c>
      <c r="M269" s="6">
        <v>7.9650594775314696</v>
      </c>
      <c r="N269" s="6">
        <v>27.340284583253698</v>
      </c>
      <c r="O269" s="6">
        <v>47.341219600326397</v>
      </c>
    </row>
    <row r="270" spans="1:15" x14ac:dyDescent="0.25">
      <c r="A270" s="6" t="s">
        <v>164</v>
      </c>
      <c r="B270" s="6" t="s">
        <v>165</v>
      </c>
      <c r="C270" s="6" t="s">
        <v>16</v>
      </c>
      <c r="D270" s="6">
        <v>3096.3797295999998</v>
      </c>
      <c r="E270" s="6">
        <v>5275.6241994000002</v>
      </c>
      <c r="F270" s="6">
        <v>7552.8490857999996</v>
      </c>
      <c r="G270" s="6">
        <v>12323.2994531</v>
      </c>
      <c r="H270" s="6">
        <v>36021.377735900001</v>
      </c>
      <c r="I270" s="6">
        <v>12630.0604286</v>
      </c>
      <c r="J270" s="6">
        <v>4.0265230336550104</v>
      </c>
      <c r="K270" s="6">
        <v>6.8604060906108799</v>
      </c>
      <c r="L270" s="6">
        <v>9.8217025912460105</v>
      </c>
      <c r="M270" s="6">
        <v>16.025182126142401</v>
      </c>
      <c r="N270" s="6">
        <v>46.842092967817699</v>
      </c>
      <c r="O270" s="6">
        <v>16.424093190528101</v>
      </c>
    </row>
    <row r="271" spans="1:15" x14ac:dyDescent="0.25">
      <c r="A271" s="6" t="s">
        <v>166</v>
      </c>
      <c r="B271" s="6" t="s">
        <v>167</v>
      </c>
      <c r="C271" s="6" t="s">
        <v>15</v>
      </c>
      <c r="D271" s="6">
        <v>387.8177063</v>
      </c>
      <c r="E271" s="6">
        <v>0</v>
      </c>
      <c r="F271" s="6">
        <v>84.721144199999998</v>
      </c>
      <c r="G271" s="6">
        <v>247.51241440000001</v>
      </c>
      <c r="H271" s="6">
        <v>1391.228034</v>
      </c>
      <c r="I271" s="6">
        <v>2325.7996145000002</v>
      </c>
      <c r="J271" s="6">
        <v>8.7403833438433693</v>
      </c>
      <c r="K271" s="6">
        <v>0</v>
      </c>
      <c r="L271" s="6">
        <v>1.9093900706643201</v>
      </c>
      <c r="M271" s="6">
        <v>5.5782738876361</v>
      </c>
      <c r="N271" s="6">
        <v>31.354592991314298</v>
      </c>
      <c r="O271" s="6">
        <v>52.417359706541902</v>
      </c>
    </row>
    <row r="272" spans="1:15" x14ac:dyDescent="0.25">
      <c r="A272" s="6" t="s">
        <v>166</v>
      </c>
      <c r="B272" s="6" t="s">
        <v>167</v>
      </c>
      <c r="C272" s="6" t="s">
        <v>16</v>
      </c>
      <c r="D272" s="6">
        <v>4851.6286658999998</v>
      </c>
      <c r="E272" s="6">
        <v>6290.1295178</v>
      </c>
      <c r="F272" s="6">
        <v>8212.9185622999994</v>
      </c>
      <c r="G272" s="6">
        <v>15560.006023800001</v>
      </c>
      <c r="H272" s="6">
        <v>37928.0646652</v>
      </c>
      <c r="I272" s="6">
        <v>12199.1736501</v>
      </c>
      <c r="J272" s="6">
        <v>5.7049847933762701</v>
      </c>
      <c r="K272" s="6">
        <v>7.3965044974766903</v>
      </c>
      <c r="L272" s="6">
        <v>9.6574941599466797</v>
      </c>
      <c r="M272" s="6">
        <v>18.296865622578501</v>
      </c>
      <c r="N272" s="6">
        <v>44.599256673947899</v>
      </c>
      <c r="O272" s="6">
        <v>14.3448942526739</v>
      </c>
    </row>
    <row r="273" spans="1:15" x14ac:dyDescent="0.25">
      <c r="A273" s="6" t="s">
        <v>168</v>
      </c>
      <c r="B273" s="6" t="s">
        <v>169</v>
      </c>
      <c r="C273" s="6" t="s">
        <v>15</v>
      </c>
      <c r="D273" s="6">
        <v>373.07965259999997</v>
      </c>
      <c r="E273" s="6">
        <v>42.376816099999999</v>
      </c>
      <c r="F273" s="6">
        <v>81.438412</v>
      </c>
      <c r="G273" s="6">
        <v>39.361917300000002</v>
      </c>
      <c r="H273" s="6">
        <v>902.84028660000001</v>
      </c>
      <c r="I273" s="6">
        <v>1676.1540511000001</v>
      </c>
      <c r="J273" s="6">
        <v>11.9759093680956</v>
      </c>
      <c r="K273" s="6">
        <v>1.36030176233217</v>
      </c>
      <c r="L273" s="6">
        <v>2.6141844895500101</v>
      </c>
      <c r="M273" s="6">
        <v>1.26352308643506</v>
      </c>
      <c r="N273" s="6">
        <v>28.981300295622301</v>
      </c>
      <c r="O273" s="6">
        <v>53.804780997964897</v>
      </c>
    </row>
    <row r="274" spans="1:15" x14ac:dyDescent="0.25">
      <c r="A274" s="6" t="s">
        <v>168</v>
      </c>
      <c r="B274" s="6" t="s">
        <v>169</v>
      </c>
      <c r="C274" s="6" t="s">
        <v>16</v>
      </c>
      <c r="D274" s="6">
        <v>4100.3002925000001</v>
      </c>
      <c r="E274" s="6">
        <v>6709.7058163000002</v>
      </c>
      <c r="F274" s="6">
        <v>8101.1063801999999</v>
      </c>
      <c r="G274" s="6">
        <v>15438.307276</v>
      </c>
      <c r="H274" s="6">
        <v>38545.820403799997</v>
      </c>
      <c r="I274" s="6">
        <v>17564.5086997</v>
      </c>
      <c r="J274" s="6">
        <v>4.5327345518729496</v>
      </c>
      <c r="K274" s="6">
        <v>7.4173385403200696</v>
      </c>
      <c r="L274" s="6">
        <v>8.9554818375368903</v>
      </c>
      <c r="M274" s="6">
        <v>17.066493627394902</v>
      </c>
      <c r="N274" s="6">
        <v>42.611018586657202</v>
      </c>
      <c r="O274" s="6">
        <v>19.416932856217901</v>
      </c>
    </row>
    <row r="275" spans="1:15" x14ac:dyDescent="0.25">
      <c r="A275" s="6" t="s">
        <v>170</v>
      </c>
      <c r="B275" s="6" t="s">
        <v>171</v>
      </c>
      <c r="C275" s="6" t="s">
        <v>15</v>
      </c>
      <c r="D275" s="6">
        <v>260.84603540000001</v>
      </c>
      <c r="E275" s="6">
        <v>147.0152774</v>
      </c>
      <c r="F275" s="6">
        <v>136.18134509999999</v>
      </c>
      <c r="G275" s="6">
        <v>219.98416950000001</v>
      </c>
      <c r="H275" s="6">
        <v>1328.8723907000001</v>
      </c>
      <c r="I275" s="6">
        <v>3087.707433</v>
      </c>
      <c r="J275" s="6">
        <v>5.0350480738508603</v>
      </c>
      <c r="K275" s="6">
        <v>2.8378004218634199</v>
      </c>
      <c r="L275" s="6">
        <v>2.6286756411256298</v>
      </c>
      <c r="M275" s="6">
        <v>4.24630133718588</v>
      </c>
      <c r="N275" s="6">
        <v>25.650903073636002</v>
      </c>
      <c r="O275" s="6">
        <v>59.601271452338203</v>
      </c>
    </row>
    <row r="276" spans="1:15" x14ac:dyDescent="0.25">
      <c r="A276" s="6" t="s">
        <v>170</v>
      </c>
      <c r="B276" s="6" t="s">
        <v>171</v>
      </c>
      <c r="C276" s="6" t="s">
        <v>16</v>
      </c>
      <c r="D276" s="6">
        <v>7250.5686126999999</v>
      </c>
      <c r="E276" s="6">
        <v>10273.1037848</v>
      </c>
      <c r="F276" s="6">
        <v>15058.271108299999</v>
      </c>
      <c r="G276" s="6">
        <v>22218.5321472</v>
      </c>
      <c r="H276" s="6">
        <v>59788.444594200002</v>
      </c>
      <c r="I276" s="6">
        <v>20636.4731039</v>
      </c>
      <c r="J276" s="6">
        <v>5.3618395428694203</v>
      </c>
      <c r="K276" s="6">
        <v>7.5970226672788099</v>
      </c>
      <c r="L276" s="6">
        <v>11.135682977236799</v>
      </c>
      <c r="M276" s="6">
        <v>16.430739520580801</v>
      </c>
      <c r="N276" s="6">
        <v>44.213918046416701</v>
      </c>
      <c r="O276" s="6">
        <v>15.2607972456174</v>
      </c>
    </row>
    <row r="277" spans="1:15" x14ac:dyDescent="0.25">
      <c r="A277" s="6" t="s">
        <v>172</v>
      </c>
      <c r="B277" s="6" t="s">
        <v>173</v>
      </c>
      <c r="C277" s="6" t="s">
        <v>15</v>
      </c>
      <c r="D277" s="6">
        <v>210.82760759999999</v>
      </c>
      <c r="E277" s="6">
        <v>22.8646484</v>
      </c>
      <c r="F277" s="6">
        <v>62.563365699999999</v>
      </c>
      <c r="G277" s="6">
        <v>86.203342300000003</v>
      </c>
      <c r="H277" s="6">
        <v>709.68581019999999</v>
      </c>
      <c r="I277" s="6">
        <v>878.53654529999994</v>
      </c>
      <c r="J277" s="6">
        <v>10.698209066775499</v>
      </c>
      <c r="K277" s="6">
        <v>1.1602407844309</v>
      </c>
      <c r="L277" s="6">
        <v>3.1747074009852398</v>
      </c>
      <c r="M277" s="6">
        <v>4.3742913401072601</v>
      </c>
      <c r="N277" s="6">
        <v>36.012205686308597</v>
      </c>
      <c r="O277" s="6">
        <v>44.580345721392497</v>
      </c>
    </row>
    <row r="278" spans="1:15" x14ac:dyDescent="0.25">
      <c r="A278" s="6" t="s">
        <v>172</v>
      </c>
      <c r="B278" s="6" t="s">
        <v>173</v>
      </c>
      <c r="C278" s="6" t="s">
        <v>16</v>
      </c>
      <c r="D278" s="6">
        <v>1870.0822722</v>
      </c>
      <c r="E278" s="6">
        <v>2977.5307539</v>
      </c>
      <c r="F278" s="6">
        <v>2918.4119062</v>
      </c>
      <c r="G278" s="6">
        <v>5904.2528462999999</v>
      </c>
      <c r="H278" s="6">
        <v>14773.378205999999</v>
      </c>
      <c r="I278" s="6">
        <v>5862.6626932999998</v>
      </c>
      <c r="J278" s="6">
        <v>5.4511307078969704</v>
      </c>
      <c r="K278" s="6">
        <v>8.6792488050258605</v>
      </c>
      <c r="L278" s="6">
        <v>8.5069223940953798</v>
      </c>
      <c r="M278" s="6">
        <v>17.2103946848238</v>
      </c>
      <c r="N278" s="6">
        <v>43.063140480639703</v>
      </c>
      <c r="O278" s="6">
        <v>17.089162927518402</v>
      </c>
    </row>
    <row r="279" spans="1:15" x14ac:dyDescent="0.25">
      <c r="A279" s="6" t="s">
        <v>174</v>
      </c>
      <c r="B279" s="6" t="s">
        <v>175</v>
      </c>
      <c r="C279" s="6" t="s">
        <v>15</v>
      </c>
      <c r="D279" s="6">
        <v>1210.5712596999999</v>
      </c>
      <c r="E279" s="6">
        <v>144.85120950000001</v>
      </c>
      <c r="F279" s="6">
        <v>262.57243510000001</v>
      </c>
      <c r="G279" s="6">
        <v>270.50619169999999</v>
      </c>
      <c r="H279" s="6">
        <v>1300.0055027000001</v>
      </c>
      <c r="I279" s="6">
        <v>1785.9819004000001</v>
      </c>
      <c r="J279" s="6">
        <v>24.335592692977801</v>
      </c>
      <c r="K279" s="6">
        <v>2.9118814834169799</v>
      </c>
      <c r="L279" s="6">
        <v>5.2783805842048999</v>
      </c>
      <c r="M279" s="6">
        <v>5.4378694764082898</v>
      </c>
      <c r="N279" s="6">
        <v>26.133450764539901</v>
      </c>
      <c r="O279" s="6">
        <v>35.902824998452097</v>
      </c>
    </row>
    <row r="280" spans="1:15" x14ac:dyDescent="0.25">
      <c r="A280" s="6" t="s">
        <v>174</v>
      </c>
      <c r="B280" s="6" t="s">
        <v>175</v>
      </c>
      <c r="C280" s="6" t="s">
        <v>16</v>
      </c>
      <c r="D280" s="6">
        <v>5871.3693552000004</v>
      </c>
      <c r="E280" s="6">
        <v>9055.0042749999993</v>
      </c>
      <c r="F280" s="6">
        <v>11268.575688499999</v>
      </c>
      <c r="G280" s="6">
        <v>16149.874725</v>
      </c>
      <c r="H280" s="6">
        <v>37882.343928499999</v>
      </c>
      <c r="I280" s="6">
        <v>10954.343532000001</v>
      </c>
      <c r="J280" s="6">
        <v>6.4392103819528703</v>
      </c>
      <c r="K280" s="6">
        <v>9.9307459655161701</v>
      </c>
      <c r="L280" s="6">
        <v>12.358399748594801</v>
      </c>
      <c r="M280" s="6">
        <v>17.7117865876309</v>
      </c>
      <c r="N280" s="6">
        <v>41.546080234428999</v>
      </c>
      <c r="O280" s="6">
        <v>12.013777081876301</v>
      </c>
    </row>
    <row r="281" spans="1:15" x14ac:dyDescent="0.25">
      <c r="A281" s="6" t="s">
        <v>176</v>
      </c>
      <c r="B281" s="6" t="s">
        <v>177</v>
      </c>
      <c r="C281" s="6" t="s">
        <v>15</v>
      </c>
      <c r="D281" s="6">
        <v>287.61613499999999</v>
      </c>
      <c r="E281" s="6">
        <v>119.40855929999999</v>
      </c>
      <c r="F281" s="6">
        <v>245.21043589999999</v>
      </c>
      <c r="G281" s="6">
        <v>461.40489930000001</v>
      </c>
      <c r="H281" s="6">
        <v>1482.9592553</v>
      </c>
      <c r="I281" s="6">
        <v>1434.1227426</v>
      </c>
      <c r="J281" s="6">
        <v>7.1355983628949398</v>
      </c>
      <c r="K281" s="6">
        <v>2.96246078216969</v>
      </c>
      <c r="L281" s="6">
        <v>6.0835362556165098</v>
      </c>
      <c r="M281" s="6">
        <v>11.4472021678366</v>
      </c>
      <c r="N281" s="6">
        <v>36.791404746324702</v>
      </c>
      <c r="O281" s="6">
        <v>35.579797685157502</v>
      </c>
    </row>
    <row r="282" spans="1:15" x14ac:dyDescent="0.25">
      <c r="A282" s="6" t="s">
        <v>176</v>
      </c>
      <c r="B282" s="6" t="s">
        <v>177</v>
      </c>
      <c r="C282" s="6" t="s">
        <v>16</v>
      </c>
      <c r="D282" s="6">
        <v>5779.6651032</v>
      </c>
      <c r="E282" s="6">
        <v>7976.9750514999996</v>
      </c>
      <c r="F282" s="6">
        <v>9444.7891135999998</v>
      </c>
      <c r="G282" s="6">
        <v>12763.096100700001</v>
      </c>
      <c r="H282" s="6">
        <v>30566.729892799998</v>
      </c>
      <c r="I282" s="6">
        <v>7172.0227075000003</v>
      </c>
      <c r="J282" s="6">
        <v>7.8418019692522103</v>
      </c>
      <c r="K282" s="6">
        <v>10.823093994303299</v>
      </c>
      <c r="L282" s="6">
        <v>12.8146120143179</v>
      </c>
      <c r="M282" s="6">
        <v>17.316863581042199</v>
      </c>
      <c r="N282" s="6">
        <v>41.472687151760198</v>
      </c>
      <c r="O282" s="6">
        <v>9.7309412893241998</v>
      </c>
    </row>
    <row r="283" spans="1:15" x14ac:dyDescent="0.25">
      <c r="A283" s="6" t="s">
        <v>178</v>
      </c>
      <c r="B283" s="6" t="s">
        <v>179</v>
      </c>
      <c r="C283" s="6" t="s">
        <v>15</v>
      </c>
      <c r="D283" s="6">
        <v>16.8168972</v>
      </c>
      <c r="E283" s="6">
        <v>50.581147399999999</v>
      </c>
      <c r="F283" s="6">
        <v>45.4607648</v>
      </c>
      <c r="G283" s="6">
        <v>139.33035430000001</v>
      </c>
      <c r="H283" s="6">
        <v>560.01271550000001</v>
      </c>
      <c r="I283" s="6">
        <v>376.09185739999998</v>
      </c>
      <c r="J283" s="6">
        <v>1.41521382146785</v>
      </c>
      <c r="K283" s="6">
        <v>4.2566198779036801</v>
      </c>
      <c r="L283" s="6">
        <v>3.8257177833886802</v>
      </c>
      <c r="M283" s="6">
        <v>11.7252451989403</v>
      </c>
      <c r="N283" s="6">
        <v>47.127465057783901</v>
      </c>
      <c r="O283" s="6">
        <v>31.649738260515502</v>
      </c>
    </row>
    <row r="284" spans="1:15" x14ac:dyDescent="0.25">
      <c r="A284" s="6" t="s">
        <v>178</v>
      </c>
      <c r="B284" s="6" t="s">
        <v>179</v>
      </c>
      <c r="C284" s="6" t="s">
        <v>16</v>
      </c>
      <c r="D284" s="6">
        <v>1754.1081942000001</v>
      </c>
      <c r="E284" s="6">
        <v>2079.7531097000001</v>
      </c>
      <c r="F284" s="6">
        <v>2638.3056089000002</v>
      </c>
      <c r="G284" s="6">
        <v>3432.5679654</v>
      </c>
      <c r="H284" s="6">
        <v>7003.2080606</v>
      </c>
      <c r="I284" s="6">
        <v>1532.7633321000001</v>
      </c>
      <c r="J284" s="6">
        <v>9.5121529969165906</v>
      </c>
      <c r="K284" s="6">
        <v>11.2780556186284</v>
      </c>
      <c r="L284" s="6">
        <v>14.3069661765793</v>
      </c>
      <c r="M284" s="6">
        <v>18.6140808002386</v>
      </c>
      <c r="N284" s="6">
        <v>37.976897184525299</v>
      </c>
      <c r="O284" s="6">
        <v>8.3118472231117693</v>
      </c>
    </row>
    <row r="285" spans="1:15" x14ac:dyDescent="0.25">
      <c r="A285" s="6" t="s">
        <v>180</v>
      </c>
      <c r="B285" s="6" t="s">
        <v>181</v>
      </c>
      <c r="C285" s="6" t="s">
        <v>15</v>
      </c>
      <c r="D285" s="6">
        <v>81.211192499999996</v>
      </c>
      <c r="E285" s="6">
        <v>20.085061799999998</v>
      </c>
      <c r="F285" s="6">
        <v>58.848734299999997</v>
      </c>
      <c r="G285" s="6">
        <v>300.30562750000001</v>
      </c>
      <c r="H285" s="6">
        <v>910.98184560000004</v>
      </c>
      <c r="I285" s="6">
        <v>1274.247085</v>
      </c>
      <c r="J285" s="6">
        <v>3.0695778179672599</v>
      </c>
      <c r="K285" s="6">
        <v>0.75916457172798701</v>
      </c>
      <c r="L285" s="6">
        <v>2.2243334183613799</v>
      </c>
      <c r="M285" s="6">
        <v>11.3507937072189</v>
      </c>
      <c r="N285" s="6">
        <v>34.432811287983903</v>
      </c>
      <c r="O285" s="6">
        <v>48.163319196740602</v>
      </c>
    </row>
    <row r="286" spans="1:15" x14ac:dyDescent="0.25">
      <c r="A286" s="6" t="s">
        <v>180</v>
      </c>
      <c r="B286" s="6" t="s">
        <v>181</v>
      </c>
      <c r="C286" s="6" t="s">
        <v>16</v>
      </c>
      <c r="D286" s="6">
        <v>3525.8412515999999</v>
      </c>
      <c r="E286" s="6">
        <v>4656.8017713999998</v>
      </c>
      <c r="F286" s="6">
        <v>4263.8115828999998</v>
      </c>
      <c r="G286" s="6">
        <v>8836.7977802999994</v>
      </c>
      <c r="H286" s="6">
        <v>18463.159577999999</v>
      </c>
      <c r="I286" s="6">
        <v>5050.9084866000003</v>
      </c>
      <c r="J286" s="6">
        <v>7.8706521196337196</v>
      </c>
      <c r="K286" s="6">
        <v>10.3952685663743</v>
      </c>
      <c r="L286" s="6">
        <v>9.5180058539056098</v>
      </c>
      <c r="M286" s="6">
        <v>19.7261748947803</v>
      </c>
      <c r="N286" s="6">
        <v>41.2148748902911</v>
      </c>
      <c r="O286" s="6">
        <v>11.2750236750149</v>
      </c>
    </row>
    <row r="287" spans="1:15" x14ac:dyDescent="0.25">
      <c r="A287" s="6" t="s">
        <v>182</v>
      </c>
      <c r="B287" s="6" t="s">
        <v>183</v>
      </c>
      <c r="C287" s="6" t="s">
        <v>15</v>
      </c>
      <c r="D287" s="6">
        <v>150.52909349999999</v>
      </c>
      <c r="E287" s="6">
        <v>259.09555269999998</v>
      </c>
      <c r="F287" s="6">
        <v>725.93005049999999</v>
      </c>
      <c r="G287" s="6">
        <v>609.54686100000004</v>
      </c>
      <c r="H287" s="6">
        <v>2017.3227331999999</v>
      </c>
      <c r="I287" s="6">
        <v>2087.6684724000002</v>
      </c>
      <c r="J287" s="6">
        <v>2.5731060957585101</v>
      </c>
      <c r="K287" s="6">
        <v>4.4289135776685704</v>
      </c>
      <c r="L287" s="6">
        <v>12.4088639252706</v>
      </c>
      <c r="M287" s="6">
        <v>10.419439240757599</v>
      </c>
      <c r="N287" s="6">
        <v>34.483602479869802</v>
      </c>
      <c r="O287" s="6">
        <v>35.686074680674999</v>
      </c>
    </row>
    <row r="288" spans="1:15" x14ac:dyDescent="0.25">
      <c r="A288" s="6" t="s">
        <v>182</v>
      </c>
      <c r="B288" s="6" t="s">
        <v>183</v>
      </c>
      <c r="C288" s="6" t="s">
        <v>16</v>
      </c>
      <c r="D288" s="6">
        <v>8283.0248912000006</v>
      </c>
      <c r="E288" s="6">
        <v>9934.4995660999994</v>
      </c>
      <c r="F288" s="6">
        <v>14081.490877099999</v>
      </c>
      <c r="G288" s="6">
        <v>20319.841121900001</v>
      </c>
      <c r="H288" s="6">
        <v>50374.803475000001</v>
      </c>
      <c r="I288" s="6">
        <v>12008.2473231</v>
      </c>
      <c r="J288" s="6">
        <v>7.2025108878210302</v>
      </c>
      <c r="K288" s="6">
        <v>8.6385520060319703</v>
      </c>
      <c r="L288" s="6">
        <v>12.244571601712501</v>
      </c>
      <c r="M288" s="6">
        <v>17.669134023099001</v>
      </c>
      <c r="N288" s="6">
        <v>43.803450462403198</v>
      </c>
      <c r="O288" s="6">
        <v>10.4417810189322</v>
      </c>
    </row>
    <row r="289" spans="1:15" x14ac:dyDescent="0.25">
      <c r="A289" s="6" t="s">
        <v>184</v>
      </c>
      <c r="B289" s="6" t="s">
        <v>185</v>
      </c>
      <c r="C289" s="6" t="s">
        <v>15</v>
      </c>
      <c r="D289" s="6">
        <v>490.67468489999999</v>
      </c>
      <c r="E289" s="6">
        <v>105.1126549</v>
      </c>
      <c r="F289" s="6">
        <v>167.15542049999999</v>
      </c>
      <c r="G289" s="6">
        <v>187.73072540000001</v>
      </c>
      <c r="H289" s="6">
        <v>874.40466240000001</v>
      </c>
      <c r="I289" s="6">
        <v>1897.1946989</v>
      </c>
      <c r="J289" s="6">
        <v>13.182125681503001</v>
      </c>
      <c r="K289" s="6">
        <v>2.8238836651836698</v>
      </c>
      <c r="L289" s="6">
        <v>4.4906815639460804</v>
      </c>
      <c r="M289" s="6">
        <v>5.0434434313783099</v>
      </c>
      <c r="N289" s="6">
        <v>23.4911490463343</v>
      </c>
      <c r="O289" s="6">
        <v>50.968716611654699</v>
      </c>
    </row>
    <row r="290" spans="1:15" x14ac:dyDescent="0.25">
      <c r="A290" s="6" t="s">
        <v>184</v>
      </c>
      <c r="B290" s="6" t="s">
        <v>185</v>
      </c>
      <c r="C290" s="6" t="s">
        <v>16</v>
      </c>
      <c r="D290" s="6">
        <v>5435.1036800000002</v>
      </c>
      <c r="E290" s="6">
        <v>7484.9587119999997</v>
      </c>
      <c r="F290" s="6">
        <v>8925.9330164999992</v>
      </c>
      <c r="G290" s="6">
        <v>12796.864754099999</v>
      </c>
      <c r="H290" s="6">
        <v>29105.9770513</v>
      </c>
      <c r="I290" s="6">
        <v>7922.8899398000003</v>
      </c>
      <c r="J290" s="6">
        <v>7.5833301300866101</v>
      </c>
      <c r="K290" s="6">
        <v>10.4433910123981</v>
      </c>
      <c r="L290" s="6">
        <v>12.453910866914599</v>
      </c>
      <c r="M290" s="6">
        <v>17.854829599204599</v>
      </c>
      <c r="N290" s="6">
        <v>40.6101236947761</v>
      </c>
      <c r="O290" s="6">
        <v>11.05441469662</v>
      </c>
    </row>
    <row r="291" spans="1:15" x14ac:dyDescent="0.25">
      <c r="A291" s="6" t="s">
        <v>186</v>
      </c>
      <c r="B291" s="6" t="s">
        <v>187</v>
      </c>
      <c r="C291" s="6" t="s">
        <v>15</v>
      </c>
      <c r="D291" s="6">
        <v>1111.7139354000001</v>
      </c>
      <c r="E291" s="6">
        <v>121.94749950000001</v>
      </c>
      <c r="F291" s="6">
        <v>239.2773626</v>
      </c>
      <c r="G291" s="6">
        <v>875.81352630000004</v>
      </c>
      <c r="H291" s="6">
        <v>2122.1091099999999</v>
      </c>
      <c r="I291" s="6">
        <v>2129.7507830999998</v>
      </c>
      <c r="J291" s="6">
        <v>16.842588215584001</v>
      </c>
      <c r="K291" s="6">
        <v>1.84751801034106</v>
      </c>
      <c r="L291" s="6">
        <v>3.6250783220890002</v>
      </c>
      <c r="M291" s="6">
        <v>13.2686711098948</v>
      </c>
      <c r="N291" s="6">
        <v>32.150186077688701</v>
      </c>
      <c r="O291" s="6">
        <v>32.2659582644024</v>
      </c>
    </row>
    <row r="292" spans="1:15" x14ac:dyDescent="0.25">
      <c r="A292" s="6" t="s">
        <v>186</v>
      </c>
      <c r="B292" s="6" t="s">
        <v>187</v>
      </c>
      <c r="C292" s="6" t="s">
        <v>16</v>
      </c>
      <c r="D292" s="6">
        <v>9655.2199555999996</v>
      </c>
      <c r="E292" s="6">
        <v>12884.540629499999</v>
      </c>
      <c r="F292" s="6">
        <v>13937.6994956</v>
      </c>
      <c r="G292" s="6">
        <v>22792.8718678</v>
      </c>
      <c r="H292" s="6">
        <v>49207.188407299996</v>
      </c>
      <c r="I292" s="6">
        <v>16251.867425599999</v>
      </c>
      <c r="J292" s="6">
        <v>7.7409342957103897</v>
      </c>
      <c r="K292" s="6">
        <v>10.329995888444</v>
      </c>
      <c r="L292" s="6">
        <v>11.174350923638899</v>
      </c>
      <c r="M292" s="6">
        <v>18.273858529432299</v>
      </c>
      <c r="N292" s="6">
        <v>39.451158449955898</v>
      </c>
      <c r="O292" s="6">
        <v>13.0297019128186</v>
      </c>
    </row>
    <row r="293" spans="1:15" x14ac:dyDescent="0.25">
      <c r="A293" s="6" t="s">
        <v>188</v>
      </c>
      <c r="B293" s="6" t="s">
        <v>189</v>
      </c>
      <c r="C293" s="6" t="s">
        <v>15</v>
      </c>
      <c r="D293" s="6">
        <v>89.808237800000001</v>
      </c>
      <c r="E293" s="6">
        <v>299.48932430000002</v>
      </c>
      <c r="F293" s="6">
        <v>295.22841820000002</v>
      </c>
      <c r="G293" s="6">
        <v>530.18258370000001</v>
      </c>
      <c r="H293" s="6">
        <v>1566.3440261000001</v>
      </c>
      <c r="I293" s="6">
        <v>1364.5799784000001</v>
      </c>
      <c r="J293" s="6">
        <v>2.1663337576609001</v>
      </c>
      <c r="K293" s="6">
        <v>7.2242129361783496</v>
      </c>
      <c r="L293" s="6">
        <v>7.1214323344343402</v>
      </c>
      <c r="M293" s="6">
        <v>12.788942940301</v>
      </c>
      <c r="N293" s="6">
        <v>37.782992105997103</v>
      </c>
      <c r="O293" s="6">
        <v>32.916085925428298</v>
      </c>
    </row>
    <row r="294" spans="1:15" x14ac:dyDescent="0.25">
      <c r="A294" s="6" t="s">
        <v>188</v>
      </c>
      <c r="B294" s="6" t="s">
        <v>189</v>
      </c>
      <c r="C294" s="6" t="s">
        <v>16</v>
      </c>
      <c r="D294" s="6">
        <v>8334.9168398000002</v>
      </c>
      <c r="E294" s="6">
        <v>8963.7740838000009</v>
      </c>
      <c r="F294" s="6">
        <v>11176.125228999999</v>
      </c>
      <c r="G294" s="6">
        <v>18937.031427599999</v>
      </c>
      <c r="H294" s="6">
        <v>36477.223014399999</v>
      </c>
      <c r="I294" s="6">
        <v>10755.2968366</v>
      </c>
      <c r="J294" s="6">
        <v>8.8065640523815798</v>
      </c>
      <c r="K294" s="6">
        <v>9.4710063864244791</v>
      </c>
      <c r="L294" s="6">
        <v>11.8085476530067</v>
      </c>
      <c r="M294" s="6">
        <v>20.008619574076501</v>
      </c>
      <c r="N294" s="6">
        <v>38.541356453057197</v>
      </c>
      <c r="O294" s="6">
        <v>11.363905881053499</v>
      </c>
    </row>
    <row r="295" spans="1:15" x14ac:dyDescent="0.25">
      <c r="A295" s="6" t="s">
        <v>190</v>
      </c>
      <c r="B295" s="6" t="s">
        <v>191</v>
      </c>
      <c r="C295" s="6" t="s">
        <v>15</v>
      </c>
      <c r="D295" s="6">
        <v>194.1489909</v>
      </c>
      <c r="E295" s="6">
        <v>23.488921099999999</v>
      </c>
      <c r="F295" s="6">
        <v>115.779516</v>
      </c>
      <c r="G295" s="6">
        <v>151.16221010000001</v>
      </c>
      <c r="H295" s="6">
        <v>768.68531719999999</v>
      </c>
      <c r="I295" s="6">
        <v>957.22934720000001</v>
      </c>
      <c r="J295" s="6">
        <v>8.7830577387339801</v>
      </c>
      <c r="K295" s="6">
        <v>1.0626094386868501</v>
      </c>
      <c r="L295" s="6">
        <v>5.2377206251586799</v>
      </c>
      <c r="M295" s="6">
        <v>6.8383894918453398</v>
      </c>
      <c r="N295" s="6">
        <v>34.774363196984503</v>
      </c>
      <c r="O295" s="6">
        <v>43.303859508590598</v>
      </c>
    </row>
    <row r="296" spans="1:15" x14ac:dyDescent="0.25">
      <c r="A296" s="6" t="s">
        <v>190</v>
      </c>
      <c r="B296" s="6" t="s">
        <v>191</v>
      </c>
      <c r="C296" s="6" t="s">
        <v>16</v>
      </c>
      <c r="D296" s="6">
        <v>2982.5441230000001</v>
      </c>
      <c r="E296" s="6">
        <v>3407.8702050000002</v>
      </c>
      <c r="F296" s="6">
        <v>4425.5212339</v>
      </c>
      <c r="G296" s="6">
        <v>6897.1567919999998</v>
      </c>
      <c r="H296" s="6">
        <v>16207.065668200001</v>
      </c>
      <c r="I296" s="6">
        <v>4960.3476811999999</v>
      </c>
      <c r="J296" s="6">
        <v>7.67105280409677</v>
      </c>
      <c r="K296" s="6">
        <v>8.7649842597359893</v>
      </c>
      <c r="L296" s="6">
        <v>11.3823654138438</v>
      </c>
      <c r="M296" s="6">
        <v>17.739370070525101</v>
      </c>
      <c r="N296" s="6">
        <v>41.684297503425803</v>
      </c>
      <c r="O296" s="6">
        <v>12.757929948372499</v>
      </c>
    </row>
    <row r="297" spans="1:15" x14ac:dyDescent="0.25">
      <c r="A297" s="6" t="s">
        <v>192</v>
      </c>
      <c r="B297" s="6" t="s">
        <v>193</v>
      </c>
      <c r="C297" s="6" t="s">
        <v>15</v>
      </c>
      <c r="D297" s="6">
        <v>340.93761230000001</v>
      </c>
      <c r="E297" s="6">
        <v>134.517425</v>
      </c>
      <c r="F297" s="6">
        <v>94.280834499999997</v>
      </c>
      <c r="G297" s="6">
        <v>192.00110340000001</v>
      </c>
      <c r="H297" s="6">
        <v>1121.6751829</v>
      </c>
      <c r="I297" s="6">
        <v>1521.0957648000001</v>
      </c>
      <c r="J297" s="6">
        <v>10.0142992767538</v>
      </c>
      <c r="K297" s="6">
        <v>3.95115617429424</v>
      </c>
      <c r="L297" s="6">
        <v>2.76929402530779</v>
      </c>
      <c r="M297" s="6">
        <v>5.639613939757</v>
      </c>
      <c r="N297" s="6">
        <v>32.946763770329099</v>
      </c>
      <c r="O297" s="6">
        <v>44.678872813558101</v>
      </c>
    </row>
    <row r="298" spans="1:15" x14ac:dyDescent="0.25">
      <c r="A298" s="6" t="s">
        <v>192</v>
      </c>
      <c r="B298" s="6" t="s">
        <v>193</v>
      </c>
      <c r="C298" s="6" t="s">
        <v>16</v>
      </c>
      <c r="D298" s="6">
        <v>5555.7594787999997</v>
      </c>
      <c r="E298" s="6">
        <v>6822.9383884999997</v>
      </c>
      <c r="F298" s="6">
        <v>8489.6085086000003</v>
      </c>
      <c r="G298" s="6">
        <v>13314.234202400001</v>
      </c>
      <c r="H298" s="6">
        <v>37160.680585299997</v>
      </c>
      <c r="I298" s="6">
        <v>8527.2709111000004</v>
      </c>
      <c r="J298" s="6">
        <v>6.9559599978473896</v>
      </c>
      <c r="K298" s="6">
        <v>8.5425020070225095</v>
      </c>
      <c r="L298" s="6">
        <v>10.6292177349552</v>
      </c>
      <c r="M298" s="6">
        <v>16.669778608535001</v>
      </c>
      <c r="N298" s="6">
        <v>46.5261695778022</v>
      </c>
      <c r="O298" s="6">
        <v>10.676372073837699</v>
      </c>
    </row>
    <row r="299" spans="1:15" x14ac:dyDescent="0.25">
      <c r="A299" s="6" t="s">
        <v>194</v>
      </c>
      <c r="B299" s="6" t="s">
        <v>195</v>
      </c>
      <c r="C299" s="6" t="s">
        <v>15</v>
      </c>
      <c r="D299" s="6">
        <v>431.01967189999999</v>
      </c>
      <c r="E299" s="6">
        <v>221.64211130000001</v>
      </c>
      <c r="F299" s="6">
        <v>250.43041539999999</v>
      </c>
      <c r="G299" s="6">
        <v>444.82919170000002</v>
      </c>
      <c r="H299" s="6">
        <v>1726.8937014000001</v>
      </c>
      <c r="I299" s="6">
        <v>1817.865943</v>
      </c>
      <c r="J299" s="6">
        <v>8.8094782562589096</v>
      </c>
      <c r="K299" s="6">
        <v>4.5300748143617797</v>
      </c>
      <c r="L299" s="6">
        <v>5.1184700908130099</v>
      </c>
      <c r="M299" s="6">
        <v>9.0917267760798399</v>
      </c>
      <c r="N299" s="6">
        <v>35.295448224653903</v>
      </c>
      <c r="O299" s="6">
        <v>37.154801837832501</v>
      </c>
    </row>
    <row r="300" spans="1:15" x14ac:dyDescent="0.25">
      <c r="A300" s="6" t="s">
        <v>194</v>
      </c>
      <c r="B300" s="6" t="s">
        <v>195</v>
      </c>
      <c r="C300" s="6" t="s">
        <v>16</v>
      </c>
      <c r="D300" s="6">
        <v>5026.4682908000004</v>
      </c>
      <c r="E300" s="6">
        <v>6143.6573165</v>
      </c>
      <c r="F300" s="6">
        <v>8027.2362005000005</v>
      </c>
      <c r="G300" s="6">
        <v>12146.704947</v>
      </c>
      <c r="H300" s="6">
        <v>27990.215231900002</v>
      </c>
      <c r="I300" s="6">
        <v>7079.0369749000001</v>
      </c>
      <c r="J300" s="6">
        <v>7.5684642318603101</v>
      </c>
      <c r="K300" s="6">
        <v>9.2506404024955398</v>
      </c>
      <c r="L300" s="6">
        <v>12.086786695815199</v>
      </c>
      <c r="M300" s="6">
        <v>18.289561697741998</v>
      </c>
      <c r="N300" s="6">
        <v>42.145484775552099</v>
      </c>
      <c r="O300" s="6">
        <v>10.6590621965348</v>
      </c>
    </row>
    <row r="301" spans="1:15" x14ac:dyDescent="0.25">
      <c r="A301" s="6" t="s">
        <v>196</v>
      </c>
      <c r="B301" s="6" t="s">
        <v>197</v>
      </c>
      <c r="C301" s="6" t="s">
        <v>15</v>
      </c>
      <c r="D301" s="6">
        <v>469.49760170000002</v>
      </c>
      <c r="E301" s="6">
        <v>436.91306959999997</v>
      </c>
      <c r="F301" s="6">
        <v>197.93260079999999</v>
      </c>
      <c r="G301" s="6">
        <v>915.21259299999997</v>
      </c>
      <c r="H301" s="6">
        <v>3361.1657491000001</v>
      </c>
      <c r="I301" s="6">
        <v>3690.7454011999998</v>
      </c>
      <c r="J301" s="6">
        <v>5.1755421797044097</v>
      </c>
      <c r="K301" s="6">
        <v>4.8163441354996204</v>
      </c>
      <c r="L301" s="6">
        <v>2.1819249352280501</v>
      </c>
      <c r="M301" s="6">
        <v>10.088914962114799</v>
      </c>
      <c r="N301" s="6">
        <v>37.052063832608098</v>
      </c>
      <c r="O301" s="6">
        <v>40.685209954845</v>
      </c>
    </row>
    <row r="302" spans="1:15" x14ac:dyDescent="0.25">
      <c r="A302" s="6" t="s">
        <v>196</v>
      </c>
      <c r="B302" s="6" t="s">
        <v>197</v>
      </c>
      <c r="C302" s="6" t="s">
        <v>16</v>
      </c>
      <c r="D302" s="6">
        <v>15230.1777922</v>
      </c>
      <c r="E302" s="6">
        <v>17947.069051999999</v>
      </c>
      <c r="F302" s="6">
        <v>17889.9578062</v>
      </c>
      <c r="G302" s="6">
        <v>29827.737689000001</v>
      </c>
      <c r="H302" s="6">
        <v>56949.355867999999</v>
      </c>
      <c r="I302" s="6">
        <v>14915.23479</v>
      </c>
      <c r="J302" s="6">
        <v>9.9700342710914303</v>
      </c>
      <c r="K302" s="6">
        <v>11.7485754897571</v>
      </c>
      <c r="L302" s="6">
        <v>11.7111891187207</v>
      </c>
      <c r="M302" s="6">
        <v>19.5259419191257</v>
      </c>
      <c r="N302" s="6">
        <v>37.280394061540697</v>
      </c>
      <c r="O302" s="6">
        <v>9.7638651397643805</v>
      </c>
    </row>
    <row r="303" spans="1:15" x14ac:dyDescent="0.25">
      <c r="A303" s="6" t="s">
        <v>198</v>
      </c>
      <c r="B303" s="6" t="s">
        <v>199</v>
      </c>
      <c r="C303" s="6" t="s">
        <v>15</v>
      </c>
      <c r="D303" s="6">
        <v>435.64028500000001</v>
      </c>
      <c r="E303" s="6">
        <v>261.76470139999998</v>
      </c>
      <c r="F303" s="6">
        <v>738.60724430000005</v>
      </c>
      <c r="G303" s="6">
        <v>595.3673086</v>
      </c>
      <c r="H303" s="6">
        <v>2702.2288933999998</v>
      </c>
      <c r="I303" s="6">
        <v>1940.5020451</v>
      </c>
      <c r="J303" s="6">
        <v>6.5273160588075996</v>
      </c>
      <c r="K303" s="6">
        <v>3.9220912250509499</v>
      </c>
      <c r="L303" s="6">
        <v>11.0667518429133</v>
      </c>
      <c r="M303" s="6">
        <v>8.9205491964863608</v>
      </c>
      <c r="N303" s="6">
        <v>40.4882253955547</v>
      </c>
      <c r="O303" s="6">
        <v>29.075066281187102</v>
      </c>
    </row>
    <row r="304" spans="1:15" x14ac:dyDescent="0.25">
      <c r="A304" s="6" t="s">
        <v>198</v>
      </c>
      <c r="B304" s="6" t="s">
        <v>199</v>
      </c>
      <c r="C304" s="6" t="s">
        <v>16</v>
      </c>
      <c r="D304" s="6">
        <v>12674.170329500001</v>
      </c>
      <c r="E304" s="6">
        <v>16006.8799936</v>
      </c>
      <c r="F304" s="6">
        <v>17372.839667100001</v>
      </c>
      <c r="G304" s="6">
        <v>33078.121648799999</v>
      </c>
      <c r="H304" s="6">
        <v>64591.201068900002</v>
      </c>
      <c r="I304" s="6">
        <v>14122.6768163</v>
      </c>
      <c r="J304" s="6">
        <v>8.0294585862857506</v>
      </c>
      <c r="K304" s="6">
        <v>10.140827893491601</v>
      </c>
      <c r="L304" s="6">
        <v>11.0062034047687</v>
      </c>
      <c r="M304" s="6">
        <v>20.955960113062499</v>
      </c>
      <c r="N304" s="6">
        <v>40.920420077836297</v>
      </c>
      <c r="O304" s="6">
        <v>8.9471299245551705</v>
      </c>
    </row>
    <row r="305" spans="1:15" x14ac:dyDescent="0.25">
      <c r="A305" s="6" t="s">
        <v>200</v>
      </c>
      <c r="B305" s="6" t="s">
        <v>201</v>
      </c>
      <c r="C305" s="6" t="s">
        <v>15</v>
      </c>
      <c r="D305" s="6">
        <v>175.96419270000001</v>
      </c>
      <c r="E305" s="6">
        <v>385.20790670000002</v>
      </c>
      <c r="F305" s="6">
        <v>143.08649410000001</v>
      </c>
      <c r="G305" s="6">
        <v>452.35481670000001</v>
      </c>
      <c r="H305" s="6">
        <v>2429.6934996999998</v>
      </c>
      <c r="I305" s="6">
        <v>2739.5363929999999</v>
      </c>
      <c r="J305" s="6">
        <v>2.7816716961568</v>
      </c>
      <c r="K305" s="6">
        <v>6.0894316892643596</v>
      </c>
      <c r="L305" s="6">
        <v>2.2619354803556999</v>
      </c>
      <c r="M305" s="6">
        <v>7.1509013903746901</v>
      </c>
      <c r="N305" s="6">
        <v>38.409005461550699</v>
      </c>
      <c r="O305" s="6">
        <v>43.307054282297699</v>
      </c>
    </row>
    <row r="306" spans="1:15" x14ac:dyDescent="0.25">
      <c r="A306" s="6" t="s">
        <v>200</v>
      </c>
      <c r="B306" s="6" t="s">
        <v>201</v>
      </c>
      <c r="C306" s="6" t="s">
        <v>16</v>
      </c>
      <c r="D306" s="6">
        <v>9600.4089769999991</v>
      </c>
      <c r="E306" s="6">
        <v>10410.776963</v>
      </c>
      <c r="F306" s="6">
        <v>11535.809170299999</v>
      </c>
      <c r="G306" s="6">
        <v>19008.367656400002</v>
      </c>
      <c r="H306" s="6">
        <v>36403.387692600001</v>
      </c>
      <c r="I306" s="6">
        <v>8042.4062384999997</v>
      </c>
      <c r="J306" s="6">
        <v>10.105570616933701</v>
      </c>
      <c r="K306" s="6">
        <v>10.9585791635325</v>
      </c>
      <c r="L306" s="6">
        <v>12.142809173361499</v>
      </c>
      <c r="M306" s="6">
        <v>20.0085644397635</v>
      </c>
      <c r="N306" s="6">
        <v>38.318888904057999</v>
      </c>
      <c r="O306" s="6">
        <v>8.4655877023508292</v>
      </c>
    </row>
    <row r="307" spans="1:15" x14ac:dyDescent="0.25">
      <c r="A307" s="6" t="s">
        <v>202</v>
      </c>
      <c r="B307" s="6" t="s">
        <v>203</v>
      </c>
      <c r="C307" s="6" t="s">
        <v>15</v>
      </c>
      <c r="D307" s="6">
        <v>545.65484519999995</v>
      </c>
      <c r="E307" s="6">
        <v>0</v>
      </c>
      <c r="F307" s="6">
        <v>200.44300680000001</v>
      </c>
      <c r="G307" s="6">
        <v>459.4211813</v>
      </c>
      <c r="H307" s="6">
        <v>2608.8595203</v>
      </c>
      <c r="I307" s="6">
        <v>2950.6588339</v>
      </c>
      <c r="J307" s="6">
        <v>8.0658067937396201</v>
      </c>
      <c r="K307" s="6">
        <v>0</v>
      </c>
      <c r="L307" s="6">
        <v>2.9629253368261601</v>
      </c>
      <c r="M307" s="6">
        <v>6.7911107505316801</v>
      </c>
      <c r="N307" s="6">
        <v>38.563859604390103</v>
      </c>
      <c r="O307" s="6">
        <v>43.616297514512397</v>
      </c>
    </row>
    <row r="308" spans="1:15" x14ac:dyDescent="0.25">
      <c r="A308" s="6" t="s">
        <v>202</v>
      </c>
      <c r="B308" s="6" t="s">
        <v>203</v>
      </c>
      <c r="C308" s="6" t="s">
        <v>16</v>
      </c>
      <c r="D308" s="6">
        <v>23894.351122600001</v>
      </c>
      <c r="E308" s="6">
        <v>24851.864994700001</v>
      </c>
      <c r="F308" s="6">
        <v>33012.702781200001</v>
      </c>
      <c r="G308" s="6">
        <v>57362.2001428</v>
      </c>
      <c r="H308" s="6">
        <v>123721.7144714</v>
      </c>
      <c r="I308" s="6">
        <v>27494.1290959</v>
      </c>
      <c r="J308" s="6">
        <v>8.2298688075798694</v>
      </c>
      <c r="K308" s="6">
        <v>8.55966280400974</v>
      </c>
      <c r="L308" s="6">
        <v>11.3704787997331</v>
      </c>
      <c r="M308" s="6">
        <v>19.757112434950098</v>
      </c>
      <c r="N308" s="6">
        <v>42.613146242143401</v>
      </c>
      <c r="O308" s="6">
        <v>9.4697309115837704</v>
      </c>
    </row>
    <row r="309" spans="1:15" x14ac:dyDescent="0.25">
      <c r="A309" s="6" t="s">
        <v>204</v>
      </c>
      <c r="B309" s="6" t="s">
        <v>205</v>
      </c>
      <c r="C309" s="6" t="s">
        <v>15</v>
      </c>
      <c r="D309" s="6">
        <v>288.3972981</v>
      </c>
      <c r="E309" s="6">
        <v>119.2368043</v>
      </c>
      <c r="F309" s="6">
        <v>114.56718100000001</v>
      </c>
      <c r="G309" s="6">
        <v>102.70983649999999</v>
      </c>
      <c r="H309" s="6">
        <v>692.73015020000003</v>
      </c>
      <c r="I309" s="6">
        <v>1487.5417192</v>
      </c>
      <c r="J309" s="6">
        <v>10.2808729127495</v>
      </c>
      <c r="K309" s="6">
        <v>4.2505891685074699</v>
      </c>
      <c r="L309" s="6">
        <v>4.0841250441415502</v>
      </c>
      <c r="M309" s="6">
        <v>3.6614308903117201</v>
      </c>
      <c r="N309" s="6">
        <v>24.694651038535699</v>
      </c>
      <c r="O309" s="6">
        <v>53.028330945754</v>
      </c>
    </row>
    <row r="310" spans="1:15" x14ac:dyDescent="0.25">
      <c r="A310" s="6" t="s">
        <v>204</v>
      </c>
      <c r="B310" s="6" t="s">
        <v>205</v>
      </c>
      <c r="C310" s="6" t="s">
        <v>16</v>
      </c>
      <c r="D310" s="6">
        <v>2900.5074377000001</v>
      </c>
      <c r="E310" s="6">
        <v>4538.6135639000004</v>
      </c>
      <c r="F310" s="6">
        <v>6776.1751032000002</v>
      </c>
      <c r="G310" s="6">
        <v>12931.1009746</v>
      </c>
      <c r="H310" s="6">
        <v>38943.7875595</v>
      </c>
      <c r="I310" s="6">
        <v>14674.632364900001</v>
      </c>
      <c r="J310" s="6">
        <v>3.5913006991194298</v>
      </c>
      <c r="K310" s="6">
        <v>5.6195429300439796</v>
      </c>
      <c r="L310" s="6">
        <v>8.3900086133807292</v>
      </c>
      <c r="M310" s="6">
        <v>16.010809476596201</v>
      </c>
      <c r="N310" s="6">
        <v>48.218752922659</v>
      </c>
      <c r="O310" s="6">
        <v>18.169585358200699</v>
      </c>
    </row>
    <row r="311" spans="1:15" x14ac:dyDescent="0.25">
      <c r="A311" s="6" t="s">
        <v>206</v>
      </c>
      <c r="B311" s="6" t="s">
        <v>207</v>
      </c>
      <c r="C311" s="6" t="s">
        <v>15</v>
      </c>
      <c r="D311" s="6">
        <v>835.40288829999997</v>
      </c>
      <c r="E311" s="6">
        <v>278.04368840000001</v>
      </c>
      <c r="F311" s="6">
        <v>132.91756899999999</v>
      </c>
      <c r="G311" s="6">
        <v>399.27626450000002</v>
      </c>
      <c r="H311" s="6">
        <v>1787.2360467000001</v>
      </c>
      <c r="I311" s="6">
        <v>1920.6929402000001</v>
      </c>
      <c r="J311" s="6">
        <v>15.6045962298076</v>
      </c>
      <c r="K311" s="6">
        <v>5.1936132284119596</v>
      </c>
      <c r="L311" s="6">
        <v>2.4827840855486198</v>
      </c>
      <c r="M311" s="6">
        <v>7.4581318534188803</v>
      </c>
      <c r="N311" s="6">
        <v>33.384008203351897</v>
      </c>
      <c r="O311" s="6">
        <v>35.8768663994611</v>
      </c>
    </row>
    <row r="312" spans="1:15" x14ac:dyDescent="0.25">
      <c r="A312" s="6" t="s">
        <v>206</v>
      </c>
      <c r="B312" s="6" t="s">
        <v>207</v>
      </c>
      <c r="C312" s="6" t="s">
        <v>16</v>
      </c>
      <c r="D312" s="6">
        <v>7195.4168516999998</v>
      </c>
      <c r="E312" s="6">
        <v>10671.1096846</v>
      </c>
      <c r="F312" s="6">
        <v>16793.899207800001</v>
      </c>
      <c r="G312" s="6">
        <v>26158.1166376</v>
      </c>
      <c r="H312" s="6">
        <v>76370.59302</v>
      </c>
      <c r="I312" s="6">
        <v>24963.2952023</v>
      </c>
      <c r="J312" s="6">
        <v>4.4374400216499099</v>
      </c>
      <c r="K312" s="6">
        <v>6.58091256779272</v>
      </c>
      <c r="L312" s="6">
        <v>10.356859373149399</v>
      </c>
      <c r="M312" s="6">
        <v>16.131806683479201</v>
      </c>
      <c r="N312" s="6">
        <v>47.098025441572403</v>
      </c>
      <c r="O312" s="6">
        <v>15.3949559123563</v>
      </c>
    </row>
    <row r="313" spans="1:15" x14ac:dyDescent="0.25">
      <c r="A313" s="6" t="s">
        <v>208</v>
      </c>
      <c r="B313" s="6" t="s">
        <v>209</v>
      </c>
      <c r="C313" s="6" t="s">
        <v>15</v>
      </c>
      <c r="D313" s="6">
        <v>1116.458361</v>
      </c>
      <c r="E313" s="6">
        <v>119.7993239</v>
      </c>
      <c r="F313" s="6">
        <v>359.60482630000001</v>
      </c>
      <c r="G313" s="6">
        <v>568.04903139999999</v>
      </c>
      <c r="H313" s="6">
        <v>930.64700779999998</v>
      </c>
      <c r="I313" s="6">
        <v>1736.2892509000001</v>
      </c>
      <c r="J313" s="6">
        <v>23.111023301118198</v>
      </c>
      <c r="K313" s="6">
        <v>2.47988197574267</v>
      </c>
      <c r="L313" s="6">
        <v>7.4439278795583004</v>
      </c>
      <c r="M313" s="6">
        <v>11.758785512703099</v>
      </c>
      <c r="N313" s="6">
        <v>19.264672498056299</v>
      </c>
      <c r="O313" s="6">
        <v>35.941708832821398</v>
      </c>
    </row>
    <row r="314" spans="1:15" x14ac:dyDescent="0.25">
      <c r="A314" s="6" t="s">
        <v>208</v>
      </c>
      <c r="B314" s="6" t="s">
        <v>209</v>
      </c>
      <c r="C314" s="6" t="s">
        <v>16</v>
      </c>
      <c r="D314" s="6">
        <v>9726.6073969000008</v>
      </c>
      <c r="E314" s="6">
        <v>11614.5961986</v>
      </c>
      <c r="F314" s="6">
        <v>13894.353000200001</v>
      </c>
      <c r="G314" s="6">
        <v>27292.121634200001</v>
      </c>
      <c r="H314" s="6">
        <v>61344.418783300003</v>
      </c>
      <c r="I314" s="6">
        <v>12920.0551879</v>
      </c>
      <c r="J314" s="6">
        <v>7.1105010341534696</v>
      </c>
      <c r="K314" s="6">
        <v>8.4906889845005296</v>
      </c>
      <c r="L314" s="6">
        <v>10.157273481430201</v>
      </c>
      <c r="M314" s="6">
        <v>19.951525869757099</v>
      </c>
      <c r="N314" s="6">
        <v>44.8449840113026</v>
      </c>
      <c r="O314" s="6">
        <v>9.4450266188560601</v>
      </c>
    </row>
    <row r="315" spans="1:15" x14ac:dyDescent="0.25">
      <c r="A315" s="6" t="s">
        <v>210</v>
      </c>
      <c r="B315" s="6" t="s">
        <v>211</v>
      </c>
      <c r="C315" s="6" t="s">
        <v>15</v>
      </c>
      <c r="D315" s="6">
        <v>250.63404460000001</v>
      </c>
      <c r="E315" s="6">
        <v>315.41662550000001</v>
      </c>
      <c r="F315" s="6">
        <v>0</v>
      </c>
      <c r="G315" s="6">
        <v>389.57352689999999</v>
      </c>
      <c r="H315" s="6">
        <v>1757.1147466</v>
      </c>
      <c r="I315" s="6">
        <v>2855.9446091</v>
      </c>
      <c r="J315" s="6">
        <v>4.5007772883499397</v>
      </c>
      <c r="K315" s="6">
        <v>5.6641147322345002</v>
      </c>
      <c r="L315" s="6">
        <v>0</v>
      </c>
      <c r="M315" s="6">
        <v>6.9957921511110799</v>
      </c>
      <c r="N315" s="6">
        <v>31.553503264663998</v>
      </c>
      <c r="O315" s="6">
        <v>51.285812563640498</v>
      </c>
    </row>
    <row r="316" spans="1:15" x14ac:dyDescent="0.25">
      <c r="A316" s="6" t="s">
        <v>210</v>
      </c>
      <c r="B316" s="6" t="s">
        <v>211</v>
      </c>
      <c r="C316" s="6" t="s">
        <v>16</v>
      </c>
      <c r="D316" s="6">
        <v>7774.9267007999997</v>
      </c>
      <c r="E316" s="6">
        <v>9435.2222204999998</v>
      </c>
      <c r="F316" s="6">
        <v>12200.107292500001</v>
      </c>
      <c r="G316" s="6">
        <v>24700.327497400001</v>
      </c>
      <c r="H316" s="6">
        <v>57721.654305199998</v>
      </c>
      <c r="I316" s="6">
        <v>19688.0784337</v>
      </c>
      <c r="J316" s="6">
        <v>5.9115784622901799</v>
      </c>
      <c r="K316" s="6">
        <v>7.1739655706195098</v>
      </c>
      <c r="L316" s="6">
        <v>9.2762149771201496</v>
      </c>
      <c r="M316" s="6">
        <v>18.7806174468653</v>
      </c>
      <c r="N316" s="6">
        <v>43.888013550438899</v>
      </c>
      <c r="O316" s="6">
        <v>14.9696099926659</v>
      </c>
    </row>
    <row r="317" spans="1:15" x14ac:dyDescent="0.25">
      <c r="A317" s="6" t="s">
        <v>212</v>
      </c>
      <c r="B317" s="6" t="s">
        <v>213</v>
      </c>
      <c r="C317" s="6" t="s">
        <v>15</v>
      </c>
      <c r="D317" s="6">
        <v>773.94405559999996</v>
      </c>
      <c r="E317" s="6">
        <v>130.32731129999999</v>
      </c>
      <c r="F317" s="6">
        <v>140.94873530000001</v>
      </c>
      <c r="G317" s="6">
        <v>99.739952299999999</v>
      </c>
      <c r="H317" s="6">
        <v>581.26709519999997</v>
      </c>
      <c r="I317" s="6">
        <v>412.63490059999998</v>
      </c>
      <c r="J317" s="6">
        <v>36.184851448995801</v>
      </c>
      <c r="K317" s="6">
        <v>6.0933014021039904</v>
      </c>
      <c r="L317" s="6">
        <v>6.5898936904430201</v>
      </c>
      <c r="M317" s="6">
        <v>4.6632251147758801</v>
      </c>
      <c r="N317" s="6">
        <v>27.176464939310598</v>
      </c>
      <c r="O317" s="6">
        <v>19.292263404370701</v>
      </c>
    </row>
    <row r="318" spans="1:15" x14ac:dyDescent="0.25">
      <c r="A318" s="6" t="s">
        <v>212</v>
      </c>
      <c r="B318" s="6" t="s">
        <v>213</v>
      </c>
      <c r="C318" s="6" t="s">
        <v>16</v>
      </c>
      <c r="D318" s="6">
        <v>2078.5675740000001</v>
      </c>
      <c r="E318" s="6">
        <v>2592.9944572999998</v>
      </c>
      <c r="F318" s="6">
        <v>3322.9778188999999</v>
      </c>
      <c r="G318" s="6">
        <v>6744.6827036000004</v>
      </c>
      <c r="H318" s="6">
        <v>14156.1769128</v>
      </c>
      <c r="I318" s="6">
        <v>3565.7384831999998</v>
      </c>
      <c r="J318" s="6">
        <v>6.4032492551999596</v>
      </c>
      <c r="K318" s="6">
        <v>7.9879961734858904</v>
      </c>
      <c r="L318" s="6">
        <v>10.236787829308</v>
      </c>
      <c r="M318" s="6">
        <v>20.777714921856401</v>
      </c>
      <c r="N318" s="6">
        <v>43.609613854856299</v>
      </c>
      <c r="O318" s="6">
        <v>10.9846379652934</v>
      </c>
    </row>
    <row r="319" spans="1:15" x14ac:dyDescent="0.25">
      <c r="A319" s="6" t="s">
        <v>214</v>
      </c>
      <c r="B319" s="6" t="s">
        <v>215</v>
      </c>
      <c r="C319" s="6" t="s">
        <v>15</v>
      </c>
      <c r="D319" s="6">
        <v>58.016226199999998</v>
      </c>
      <c r="E319" s="6">
        <v>91.977829299999996</v>
      </c>
      <c r="F319" s="6">
        <v>189.1122742</v>
      </c>
      <c r="G319" s="6">
        <v>115.1388654</v>
      </c>
      <c r="H319" s="6">
        <v>803.14668919999997</v>
      </c>
      <c r="I319" s="6">
        <v>673.485637</v>
      </c>
      <c r="J319" s="6">
        <v>3.0046559432179598</v>
      </c>
      <c r="K319" s="6">
        <v>4.7635247852527796</v>
      </c>
      <c r="L319" s="6">
        <v>9.7941103003092902</v>
      </c>
      <c r="M319" s="6">
        <v>5.9630330836562102</v>
      </c>
      <c r="N319" s="6">
        <v>41.594905960646599</v>
      </c>
      <c r="O319" s="6">
        <v>34.879769926917099</v>
      </c>
    </row>
    <row r="320" spans="1:15" x14ac:dyDescent="0.25">
      <c r="A320" s="6" t="s">
        <v>214</v>
      </c>
      <c r="B320" s="6" t="s">
        <v>215</v>
      </c>
      <c r="C320" s="6" t="s">
        <v>16</v>
      </c>
      <c r="D320" s="6">
        <v>4047.420674</v>
      </c>
      <c r="E320" s="6">
        <v>4900.0687504999996</v>
      </c>
      <c r="F320" s="6">
        <v>6702.727003</v>
      </c>
      <c r="G320" s="6">
        <v>11370.712936100001</v>
      </c>
      <c r="H320" s="6">
        <v>29203.066523699999</v>
      </c>
      <c r="I320" s="6">
        <v>5337.1265905</v>
      </c>
      <c r="J320" s="6">
        <v>6.5746375489816096</v>
      </c>
      <c r="K320" s="6">
        <v>7.95968064465856</v>
      </c>
      <c r="L320" s="6">
        <v>10.8879220085974</v>
      </c>
      <c r="M320" s="6">
        <v>18.470606899996799</v>
      </c>
      <c r="N320" s="6">
        <v>47.437514698064703</v>
      </c>
      <c r="O320" s="6">
        <v>8.6696381997008896</v>
      </c>
    </row>
    <row r="321" spans="1:15" x14ac:dyDescent="0.25">
      <c r="A321" s="6" t="s">
        <v>216</v>
      </c>
      <c r="B321" s="6" t="s">
        <v>217</v>
      </c>
      <c r="C321" s="6" t="s">
        <v>15</v>
      </c>
      <c r="D321" s="6">
        <v>16.703302300000001</v>
      </c>
      <c r="E321" s="6">
        <v>45.772210800000003</v>
      </c>
      <c r="F321" s="6">
        <v>76.881310900000003</v>
      </c>
      <c r="G321" s="6">
        <v>253.53477789999999</v>
      </c>
      <c r="H321" s="6">
        <v>549.09387400000003</v>
      </c>
      <c r="I321" s="6">
        <v>308.31985580000003</v>
      </c>
      <c r="J321" s="6">
        <v>1.3359378606575301</v>
      </c>
      <c r="K321" s="6">
        <v>3.6608826371847099</v>
      </c>
      <c r="L321" s="6">
        <v>6.1490028835970003</v>
      </c>
      <c r="M321" s="6">
        <v>20.277829060784399</v>
      </c>
      <c r="N321" s="6">
        <v>43.916782571295201</v>
      </c>
      <c r="O321" s="6">
        <v>24.659564986481101</v>
      </c>
    </row>
    <row r="322" spans="1:15" x14ac:dyDescent="0.25">
      <c r="A322" s="6" t="s">
        <v>216</v>
      </c>
      <c r="B322" s="6" t="s">
        <v>217</v>
      </c>
      <c r="C322" s="6" t="s">
        <v>16</v>
      </c>
      <c r="D322" s="6">
        <v>1864.9245145</v>
      </c>
      <c r="E322" s="6">
        <v>2446.4748227999999</v>
      </c>
      <c r="F322" s="6">
        <v>3112.1549859000002</v>
      </c>
      <c r="G322" s="6">
        <v>5006.2552046999999</v>
      </c>
      <c r="H322" s="6">
        <v>13916.119580799999</v>
      </c>
      <c r="I322" s="6">
        <v>2291.7655546000001</v>
      </c>
      <c r="J322" s="6">
        <v>6.5121321266475798</v>
      </c>
      <c r="K322" s="6">
        <v>8.5428483387499305</v>
      </c>
      <c r="L322" s="6">
        <v>10.8673376907266</v>
      </c>
      <c r="M322" s="6">
        <v>17.481348493863401</v>
      </c>
      <c r="N322" s="6">
        <v>48.593714488596397</v>
      </c>
      <c r="O322" s="6">
        <v>8.00261886141611</v>
      </c>
    </row>
    <row r="323" spans="1:15" x14ac:dyDescent="0.25">
      <c r="A323" s="6" t="s">
        <v>218</v>
      </c>
      <c r="B323" s="6" t="s">
        <v>219</v>
      </c>
      <c r="C323" s="6" t="s">
        <v>15</v>
      </c>
      <c r="D323" s="6">
        <v>550.99723170000004</v>
      </c>
      <c r="E323" s="6">
        <v>264.60269319999998</v>
      </c>
      <c r="F323" s="6">
        <v>694.90333050000004</v>
      </c>
      <c r="G323" s="6">
        <v>798.65945529999999</v>
      </c>
      <c r="H323" s="6">
        <v>3483.3321669000002</v>
      </c>
      <c r="I323" s="6">
        <v>2015.3811764</v>
      </c>
      <c r="J323" s="6">
        <v>7.0569413229571198</v>
      </c>
      <c r="K323" s="6">
        <v>3.38892025654587</v>
      </c>
      <c r="L323" s="6">
        <v>8.9000302475856898</v>
      </c>
      <c r="M323" s="6">
        <v>10.228895153770299</v>
      </c>
      <c r="N323" s="6">
        <v>44.613056647018297</v>
      </c>
      <c r="O323" s="6">
        <v>25.812156372122701</v>
      </c>
    </row>
    <row r="324" spans="1:15" x14ac:dyDescent="0.25">
      <c r="A324" s="6" t="s">
        <v>218</v>
      </c>
      <c r="B324" s="6" t="s">
        <v>219</v>
      </c>
      <c r="C324" s="6" t="s">
        <v>16</v>
      </c>
      <c r="D324" s="6">
        <v>8324.3671116000005</v>
      </c>
      <c r="E324" s="6">
        <v>10566.1445365</v>
      </c>
      <c r="F324" s="6">
        <v>13529.162005100001</v>
      </c>
      <c r="G324" s="6">
        <v>23428.992361299999</v>
      </c>
      <c r="H324" s="6">
        <v>58000.749822500002</v>
      </c>
      <c r="I324" s="6">
        <v>9758.7081123000007</v>
      </c>
      <c r="J324" s="6">
        <v>6.73448220524274</v>
      </c>
      <c r="K324" s="6">
        <v>8.5480987809780906</v>
      </c>
      <c r="L324" s="6">
        <v>10.9452045487311</v>
      </c>
      <c r="M324" s="6">
        <v>18.9542496178567</v>
      </c>
      <c r="N324" s="6">
        <v>46.923088846725001</v>
      </c>
      <c r="O324" s="6">
        <v>7.8948760004663603</v>
      </c>
    </row>
    <row r="325" spans="1:15" x14ac:dyDescent="0.25">
      <c r="A325" s="6" t="s">
        <v>220</v>
      </c>
      <c r="B325" s="6" t="s">
        <v>221</v>
      </c>
      <c r="C325" s="6" t="s">
        <v>15</v>
      </c>
      <c r="D325" s="6">
        <v>232.48616000000001</v>
      </c>
      <c r="E325" s="6">
        <v>112.38945889999999</v>
      </c>
      <c r="F325" s="6">
        <v>268.00055989999998</v>
      </c>
      <c r="G325" s="6">
        <v>366.59797400000002</v>
      </c>
      <c r="H325" s="6">
        <v>1062.2423262</v>
      </c>
      <c r="I325" s="6">
        <v>841.96916090000002</v>
      </c>
      <c r="J325" s="6">
        <v>8.0621187269241403</v>
      </c>
      <c r="K325" s="6">
        <v>3.8974240931441302</v>
      </c>
      <c r="L325" s="6">
        <v>9.2936815369824295</v>
      </c>
      <c r="M325" s="6">
        <v>12.7128272557723</v>
      </c>
      <c r="N325" s="6">
        <v>36.836273396181902</v>
      </c>
      <c r="O325" s="6">
        <v>29.1976749909951</v>
      </c>
    </row>
    <row r="326" spans="1:15" x14ac:dyDescent="0.25">
      <c r="A326" s="6" t="s">
        <v>220</v>
      </c>
      <c r="B326" s="6" t="s">
        <v>221</v>
      </c>
      <c r="C326" s="6" t="s">
        <v>16</v>
      </c>
      <c r="D326" s="6">
        <v>4731.0012678000003</v>
      </c>
      <c r="E326" s="6">
        <v>4823.0873072000004</v>
      </c>
      <c r="F326" s="6">
        <v>6401.3134614999999</v>
      </c>
      <c r="G326" s="6">
        <v>11587.708043500001</v>
      </c>
      <c r="H326" s="6">
        <v>21628.299368</v>
      </c>
      <c r="I326" s="6">
        <v>4407.9049121999997</v>
      </c>
      <c r="J326" s="6">
        <v>8.82990259262127</v>
      </c>
      <c r="K326" s="6">
        <v>9.0017712335317004</v>
      </c>
      <c r="L326" s="6">
        <v>11.947359793493501</v>
      </c>
      <c r="M326" s="6">
        <v>21.627204793250598</v>
      </c>
      <c r="N326" s="6">
        <v>40.366883425567003</v>
      </c>
      <c r="O326" s="6">
        <v>8.2268781615359696</v>
      </c>
    </row>
    <row r="327" spans="1:15" x14ac:dyDescent="0.25">
      <c r="A327" s="6" t="s">
        <v>222</v>
      </c>
      <c r="B327" s="6" t="s">
        <v>223</v>
      </c>
      <c r="C327" s="6" t="s">
        <v>15</v>
      </c>
      <c r="D327" s="6">
        <v>259.3985619</v>
      </c>
      <c r="E327" s="6">
        <v>96.7718244</v>
      </c>
      <c r="F327" s="6">
        <v>94.996277199999994</v>
      </c>
      <c r="G327" s="6">
        <v>127.9728805</v>
      </c>
      <c r="H327" s="6">
        <v>772.44186260000004</v>
      </c>
      <c r="I327" s="6">
        <v>762.06601760000001</v>
      </c>
      <c r="J327" s="6">
        <v>12.2725559111724</v>
      </c>
      <c r="K327" s="6">
        <v>4.5784279483900896</v>
      </c>
      <c r="L327" s="6">
        <v>4.4944240043230197</v>
      </c>
      <c r="M327" s="6">
        <v>6.0545992219320501</v>
      </c>
      <c r="N327" s="6">
        <v>36.545445269442901</v>
      </c>
      <c r="O327" s="6">
        <v>36.0545476447396</v>
      </c>
    </row>
    <row r="328" spans="1:15" x14ac:dyDescent="0.25">
      <c r="A328" s="6" t="s">
        <v>222</v>
      </c>
      <c r="B328" s="6" t="s">
        <v>223</v>
      </c>
      <c r="C328" s="6" t="s">
        <v>16</v>
      </c>
      <c r="D328" s="6">
        <v>3841.3454751999998</v>
      </c>
      <c r="E328" s="6">
        <v>5644.9070702999998</v>
      </c>
      <c r="F328" s="6">
        <v>6473.4074477000004</v>
      </c>
      <c r="G328" s="6">
        <v>11385.635570099999</v>
      </c>
      <c r="H328" s="6">
        <v>25322.123839200001</v>
      </c>
      <c r="I328" s="6">
        <v>7750.9331754000004</v>
      </c>
      <c r="J328" s="6">
        <v>6.35791164654347</v>
      </c>
      <c r="K328" s="6">
        <v>9.3430337462806108</v>
      </c>
      <c r="L328" s="6">
        <v>10.7143064507652</v>
      </c>
      <c r="M328" s="6">
        <v>18.844664053724401</v>
      </c>
      <c r="N328" s="6">
        <v>41.911311313149596</v>
      </c>
      <c r="O328" s="6">
        <v>12.8287727895367</v>
      </c>
    </row>
    <row r="329" spans="1:15" x14ac:dyDescent="0.25">
      <c r="A329" s="6" t="s">
        <v>224</v>
      </c>
      <c r="B329" s="6" t="s">
        <v>225</v>
      </c>
      <c r="C329" s="6" t="s">
        <v>15</v>
      </c>
      <c r="D329" s="6">
        <v>1048.3945983000001</v>
      </c>
      <c r="E329" s="6">
        <v>238.33638869999999</v>
      </c>
      <c r="F329" s="6">
        <v>206.2760451</v>
      </c>
      <c r="G329" s="6">
        <v>667.76659729999994</v>
      </c>
      <c r="H329" s="6">
        <v>1715.6387007000001</v>
      </c>
      <c r="I329" s="6">
        <v>2181.0867020000001</v>
      </c>
      <c r="J329" s="6">
        <v>17.307383670130701</v>
      </c>
      <c r="K329" s="6">
        <v>3.9345675077619302</v>
      </c>
      <c r="L329" s="6">
        <v>3.4053005044969602</v>
      </c>
      <c r="M329" s="6">
        <v>11.023800313650201</v>
      </c>
      <c r="N329" s="6">
        <v>28.322558395939598</v>
      </c>
      <c r="O329" s="6">
        <v>36.006389608020498</v>
      </c>
    </row>
    <row r="330" spans="1:15" x14ac:dyDescent="0.25">
      <c r="A330" s="6" t="s">
        <v>224</v>
      </c>
      <c r="B330" s="6" t="s">
        <v>225</v>
      </c>
      <c r="C330" s="6" t="s">
        <v>16</v>
      </c>
      <c r="D330" s="6">
        <v>10651.1831379</v>
      </c>
      <c r="E330" s="6">
        <v>12202.239140400001</v>
      </c>
      <c r="F330" s="6">
        <v>15857.751998</v>
      </c>
      <c r="G330" s="6">
        <v>26205.4890768</v>
      </c>
      <c r="H330" s="6">
        <v>55452.9983459</v>
      </c>
      <c r="I330" s="6">
        <v>12230.8392709</v>
      </c>
      <c r="J330" s="6">
        <v>8.03253612165296</v>
      </c>
      <c r="K330" s="6">
        <v>9.2022571944655596</v>
      </c>
      <c r="L330" s="6">
        <v>11.9590438060258</v>
      </c>
      <c r="M330" s="6">
        <v>19.7627376104322</v>
      </c>
      <c r="N330" s="6">
        <v>41.819599428578101</v>
      </c>
      <c r="O330" s="6">
        <v>9.2238258388453396</v>
      </c>
    </row>
    <row r="331" spans="1:15" x14ac:dyDescent="0.25">
      <c r="A331" s="6" t="s">
        <v>226</v>
      </c>
      <c r="B331" s="6" t="s">
        <v>227</v>
      </c>
      <c r="C331" s="6" t="s">
        <v>15</v>
      </c>
      <c r="D331" s="6">
        <v>210.04071329999999</v>
      </c>
      <c r="E331" s="6">
        <v>22.0923512</v>
      </c>
      <c r="F331" s="6">
        <v>55.169859700000003</v>
      </c>
      <c r="G331" s="6">
        <v>47.5835595</v>
      </c>
      <c r="H331" s="6">
        <v>330.13706200000001</v>
      </c>
      <c r="I331" s="6">
        <v>196.6647663</v>
      </c>
      <c r="J331" s="6">
        <v>24.3754859355688</v>
      </c>
      <c r="K331" s="6">
        <v>2.5638448255986099</v>
      </c>
      <c r="L331" s="6">
        <v>6.4025308144135504</v>
      </c>
      <c r="M331" s="6">
        <v>5.5221312436694596</v>
      </c>
      <c r="N331" s="6">
        <v>38.312816525704498</v>
      </c>
      <c r="O331" s="6">
        <v>22.823190655045099</v>
      </c>
    </row>
    <row r="332" spans="1:15" x14ac:dyDescent="0.25">
      <c r="A332" s="6" t="s">
        <v>226</v>
      </c>
      <c r="B332" s="6" t="s">
        <v>227</v>
      </c>
      <c r="C332" s="6" t="s">
        <v>16</v>
      </c>
      <c r="D332" s="6">
        <v>1772.3649731999999</v>
      </c>
      <c r="E332" s="6">
        <v>2479.364587</v>
      </c>
      <c r="F332" s="6">
        <v>4153.4191656000003</v>
      </c>
      <c r="G332" s="6">
        <v>6001.5046964000003</v>
      </c>
      <c r="H332" s="6">
        <v>13700.2969956</v>
      </c>
      <c r="I332" s="6">
        <v>2336.3612739</v>
      </c>
      <c r="J332" s="6">
        <v>5.8218533881884298</v>
      </c>
      <c r="K332" s="6">
        <v>8.1442013014502894</v>
      </c>
      <c r="L332" s="6">
        <v>13.643125319813301</v>
      </c>
      <c r="M332" s="6">
        <v>19.713705122416901</v>
      </c>
      <c r="N332" s="6">
        <v>45.0026499559022</v>
      </c>
      <c r="O332" s="6">
        <v>7.6744649122289204</v>
      </c>
    </row>
    <row r="333" spans="1:15" x14ac:dyDescent="0.25">
      <c r="A333" s="6" t="s">
        <v>228</v>
      </c>
      <c r="B333" s="6" t="s">
        <v>229</v>
      </c>
      <c r="C333" s="6" t="s">
        <v>15</v>
      </c>
      <c r="D333" s="6">
        <v>1089.9362578</v>
      </c>
      <c r="E333" s="6">
        <v>419.01294719999999</v>
      </c>
      <c r="F333" s="6">
        <v>463.01352029999998</v>
      </c>
      <c r="G333" s="6">
        <v>1917.4500608000001</v>
      </c>
      <c r="H333" s="6">
        <v>5979.0764287000002</v>
      </c>
      <c r="I333" s="6">
        <v>3705.7664927999999</v>
      </c>
      <c r="J333" s="6">
        <v>8.0294366135283806</v>
      </c>
      <c r="K333" s="6">
        <v>3.0868207894846198</v>
      </c>
      <c r="L333" s="6">
        <v>3.4109680138172598</v>
      </c>
      <c r="M333" s="6">
        <v>14.125636809143399</v>
      </c>
      <c r="N333" s="6">
        <v>44.047176931788698</v>
      </c>
      <c r="O333" s="6">
        <v>27.299960842237599</v>
      </c>
    </row>
    <row r="334" spans="1:15" x14ac:dyDescent="0.25">
      <c r="A334" s="6" t="s">
        <v>228</v>
      </c>
      <c r="B334" s="6" t="s">
        <v>229</v>
      </c>
      <c r="C334" s="6" t="s">
        <v>16</v>
      </c>
      <c r="D334" s="6">
        <v>14591.9861815</v>
      </c>
      <c r="E334" s="6">
        <v>17985.7073604</v>
      </c>
      <c r="F334" s="6">
        <v>22858.5049454</v>
      </c>
      <c r="G334" s="6">
        <v>35907.264708299997</v>
      </c>
      <c r="H334" s="6">
        <v>75551.216076500001</v>
      </c>
      <c r="I334" s="6">
        <v>18702.065023200001</v>
      </c>
      <c r="J334" s="6">
        <v>7.8621994350735598</v>
      </c>
      <c r="K334" s="6">
        <v>9.6907450767472696</v>
      </c>
      <c r="L334" s="6">
        <v>12.316220864860799</v>
      </c>
      <c r="M334" s="6">
        <v>19.3469259628652</v>
      </c>
      <c r="N334" s="6">
        <v>40.707188244795802</v>
      </c>
      <c r="O334" s="6">
        <v>10.0767204156574</v>
      </c>
    </row>
    <row r="335" spans="1:15" x14ac:dyDescent="0.25">
      <c r="A335" s="6" t="s">
        <v>230</v>
      </c>
      <c r="B335" s="6" t="s">
        <v>231</v>
      </c>
      <c r="C335" s="6" t="s">
        <v>15</v>
      </c>
      <c r="D335" s="6">
        <v>596.71477289999996</v>
      </c>
      <c r="E335" s="6">
        <v>923.63561110000001</v>
      </c>
      <c r="F335" s="6">
        <v>1907.4883789</v>
      </c>
      <c r="G335" s="6">
        <v>2912.449752</v>
      </c>
      <c r="H335" s="6">
        <v>14219.821188</v>
      </c>
      <c r="I335" s="6">
        <v>8338.7406002999996</v>
      </c>
      <c r="J335" s="6">
        <v>2.06483914287042</v>
      </c>
      <c r="K335" s="6">
        <v>3.1960981195079801</v>
      </c>
      <c r="L335" s="6">
        <v>6.60056839246917</v>
      </c>
      <c r="M335" s="6">
        <v>10.0780817279693</v>
      </c>
      <c r="N335" s="6">
        <v>49.205491010226901</v>
      </c>
      <c r="O335" s="6">
        <v>28.854921606956299</v>
      </c>
    </row>
    <row r="336" spans="1:15" x14ac:dyDescent="0.25">
      <c r="A336" s="6" t="s">
        <v>230</v>
      </c>
      <c r="B336" s="6" t="s">
        <v>231</v>
      </c>
      <c r="C336" s="6" t="s">
        <v>16</v>
      </c>
      <c r="D336" s="6">
        <v>17333.040609799998</v>
      </c>
      <c r="E336" s="6">
        <v>20781.794651100001</v>
      </c>
      <c r="F336" s="6">
        <v>23677.036326400001</v>
      </c>
      <c r="G336" s="6">
        <v>37649.1945633</v>
      </c>
      <c r="H336" s="6">
        <v>85271.974686300004</v>
      </c>
      <c r="I336" s="6">
        <v>23282.1088537</v>
      </c>
      <c r="J336" s="6">
        <v>8.3333869254083606</v>
      </c>
      <c r="K336" s="6">
        <v>9.9914804176989893</v>
      </c>
      <c r="L336" s="6">
        <v>11.3834559900173</v>
      </c>
      <c r="M336" s="6">
        <v>18.100996402706699</v>
      </c>
      <c r="N336" s="6">
        <v>40.997097679029999</v>
      </c>
      <c r="O336" s="6">
        <v>11.1935825851386</v>
      </c>
    </row>
    <row r="337" spans="1:15" x14ac:dyDescent="0.25">
      <c r="A337" s="6" t="s">
        <v>232</v>
      </c>
      <c r="B337" s="6" t="s">
        <v>233</v>
      </c>
      <c r="C337" s="6" t="s">
        <v>15</v>
      </c>
      <c r="D337" s="6">
        <v>1167.5146752000001</v>
      </c>
      <c r="E337" s="6">
        <v>429.53829969999998</v>
      </c>
      <c r="F337" s="6">
        <v>660.30152180000005</v>
      </c>
      <c r="G337" s="6">
        <v>2100.4221800999999</v>
      </c>
      <c r="H337" s="6">
        <v>5594.5976940999999</v>
      </c>
      <c r="I337" s="6">
        <v>2282.7557805000001</v>
      </c>
      <c r="J337" s="6">
        <v>9.5423151266307293</v>
      </c>
      <c r="K337" s="6">
        <v>3.5106966120082501</v>
      </c>
      <c r="L337" s="6">
        <v>5.3967674526489997</v>
      </c>
      <c r="M337" s="6">
        <v>17.167142107267701</v>
      </c>
      <c r="N337" s="6">
        <v>45.725690081521897</v>
      </c>
      <c r="O337" s="6">
        <v>18.657388619922401</v>
      </c>
    </row>
    <row r="338" spans="1:15" x14ac:dyDescent="0.25">
      <c r="A338" s="6" t="s">
        <v>232</v>
      </c>
      <c r="B338" s="6" t="s">
        <v>233</v>
      </c>
      <c r="C338" s="6" t="s">
        <v>16</v>
      </c>
      <c r="D338" s="6">
        <v>9767.0735433999998</v>
      </c>
      <c r="E338" s="6">
        <v>13150.196249500001</v>
      </c>
      <c r="F338" s="6">
        <v>16604.785358699999</v>
      </c>
      <c r="G338" s="6">
        <v>25927.159042700001</v>
      </c>
      <c r="H338" s="6">
        <v>54190.404718899998</v>
      </c>
      <c r="I338" s="6">
        <v>9649.2509401000007</v>
      </c>
      <c r="J338" s="6">
        <v>7.5544581327707396</v>
      </c>
      <c r="K338" s="6">
        <v>10.1711742584038</v>
      </c>
      <c r="L338" s="6">
        <v>12.843166915714299</v>
      </c>
      <c r="M338" s="6">
        <v>20.0536667016416</v>
      </c>
      <c r="N338" s="6">
        <v>41.914207139708303</v>
      </c>
      <c r="O338" s="6">
        <v>7.4633268517612503</v>
      </c>
    </row>
    <row r="339" spans="1:15" x14ac:dyDescent="0.25">
      <c r="A339" s="6" t="s">
        <v>234</v>
      </c>
      <c r="B339" s="6" t="s">
        <v>235</v>
      </c>
      <c r="C339" s="6" t="s">
        <v>15</v>
      </c>
      <c r="D339" s="6">
        <v>280.31734569999998</v>
      </c>
      <c r="E339" s="6">
        <v>172.2007998</v>
      </c>
      <c r="F339" s="6">
        <v>673.9676753</v>
      </c>
      <c r="G339" s="6">
        <v>739.26405279999994</v>
      </c>
      <c r="H339" s="6">
        <v>3178.1536348999998</v>
      </c>
      <c r="I339" s="6">
        <v>1957.2340363000001</v>
      </c>
      <c r="J339" s="6">
        <v>4.0038828534114703</v>
      </c>
      <c r="K339" s="6">
        <v>2.4596117230677699</v>
      </c>
      <c r="L339" s="6">
        <v>9.6265452719262807</v>
      </c>
      <c r="M339" s="6">
        <v>10.559199102567</v>
      </c>
      <c r="N339" s="6">
        <v>45.3948178358606</v>
      </c>
      <c r="O339" s="6">
        <v>27.955943213167</v>
      </c>
    </row>
    <row r="340" spans="1:15" x14ac:dyDescent="0.25">
      <c r="A340" s="6" t="s">
        <v>234</v>
      </c>
      <c r="B340" s="6" t="s">
        <v>235</v>
      </c>
      <c r="C340" s="6" t="s">
        <v>16</v>
      </c>
      <c r="D340" s="6">
        <v>8358.6447623999993</v>
      </c>
      <c r="E340" s="6">
        <v>10394.5601152</v>
      </c>
      <c r="F340" s="6">
        <v>14294.261562899999</v>
      </c>
      <c r="G340" s="6">
        <v>19216.315551</v>
      </c>
      <c r="H340" s="6">
        <v>44568.933893399997</v>
      </c>
      <c r="I340" s="6">
        <v>6391.1465724</v>
      </c>
      <c r="J340" s="6">
        <v>8.0975896109852208</v>
      </c>
      <c r="K340" s="6">
        <v>10.069919752809</v>
      </c>
      <c r="L340" s="6">
        <v>13.8478266774923</v>
      </c>
      <c r="M340" s="6">
        <v>18.616156277768699</v>
      </c>
      <c r="N340" s="6">
        <v>43.176967837099298</v>
      </c>
      <c r="O340" s="6">
        <v>6.1915398438454901</v>
      </c>
    </row>
    <row r="341" spans="1:15" x14ac:dyDescent="0.25">
      <c r="A341" s="6" t="s">
        <v>236</v>
      </c>
      <c r="B341" s="6" t="s">
        <v>237</v>
      </c>
      <c r="C341" s="6" t="s">
        <v>15</v>
      </c>
      <c r="D341" s="6">
        <v>0</v>
      </c>
      <c r="E341" s="6">
        <v>12.3766619</v>
      </c>
      <c r="F341" s="6">
        <v>25.0736083</v>
      </c>
      <c r="G341" s="6">
        <v>79.924149700000001</v>
      </c>
      <c r="H341" s="6">
        <v>309.27954770000002</v>
      </c>
      <c r="I341" s="6">
        <v>224.34774479999999</v>
      </c>
      <c r="J341" s="6">
        <v>0</v>
      </c>
      <c r="K341" s="6">
        <v>1.9011719422936499</v>
      </c>
      <c r="L341" s="6">
        <v>3.8515426031005302</v>
      </c>
      <c r="M341" s="6">
        <v>12.277102836696001</v>
      </c>
      <c r="N341" s="6">
        <v>47.508254096567903</v>
      </c>
      <c r="O341" s="6">
        <v>34.461928521341903</v>
      </c>
    </row>
    <row r="342" spans="1:15" x14ac:dyDescent="0.25">
      <c r="A342" s="6" t="s">
        <v>236</v>
      </c>
      <c r="B342" s="6" t="s">
        <v>237</v>
      </c>
      <c r="C342" s="6" t="s">
        <v>16</v>
      </c>
      <c r="D342" s="6">
        <v>1525.6129054</v>
      </c>
      <c r="E342" s="6">
        <v>1637.3457476999999</v>
      </c>
      <c r="F342" s="6">
        <v>1754.4317174</v>
      </c>
      <c r="G342" s="6">
        <v>3237.48279</v>
      </c>
      <c r="H342" s="6">
        <v>6917.6399135000001</v>
      </c>
      <c r="I342" s="6">
        <v>1554.4852154</v>
      </c>
      <c r="J342" s="6">
        <v>9.1755161024621295</v>
      </c>
      <c r="K342" s="6">
        <v>9.8475125768421901</v>
      </c>
      <c r="L342" s="6">
        <v>10.5517044439614</v>
      </c>
      <c r="M342" s="6">
        <v>19.4712402903412</v>
      </c>
      <c r="N342" s="6">
        <v>41.604863325872302</v>
      </c>
      <c r="O342" s="6">
        <v>9.3491632605207595</v>
      </c>
    </row>
    <row r="343" spans="1:15" x14ac:dyDescent="0.25">
      <c r="A343" s="6" t="s">
        <v>238</v>
      </c>
      <c r="B343" s="6" t="s">
        <v>239</v>
      </c>
      <c r="C343" s="6" t="s">
        <v>15</v>
      </c>
      <c r="D343" s="6">
        <v>21.497863299999999</v>
      </c>
      <c r="E343" s="6">
        <v>0</v>
      </c>
      <c r="F343" s="6">
        <v>32.695087800000003</v>
      </c>
      <c r="G343" s="6">
        <v>97.818824599999999</v>
      </c>
      <c r="H343" s="6">
        <v>154.31524690000001</v>
      </c>
      <c r="I343" s="6">
        <v>182.5005372</v>
      </c>
      <c r="J343" s="6">
        <v>4.3978419115312697</v>
      </c>
      <c r="K343" s="6">
        <v>0</v>
      </c>
      <c r="L343" s="6">
        <v>6.6884706364299404</v>
      </c>
      <c r="M343" s="6">
        <v>20.010906226322799</v>
      </c>
      <c r="N343" s="6">
        <v>31.5684424509815</v>
      </c>
      <c r="O343" s="6">
        <v>37.334338774734498</v>
      </c>
    </row>
    <row r="344" spans="1:15" x14ac:dyDescent="0.25">
      <c r="A344" s="6" t="s">
        <v>238</v>
      </c>
      <c r="B344" s="6" t="s">
        <v>239</v>
      </c>
      <c r="C344" s="6" t="s">
        <v>16</v>
      </c>
      <c r="D344" s="6">
        <v>483.84196539999999</v>
      </c>
      <c r="E344" s="6">
        <v>765.91881550000005</v>
      </c>
      <c r="F344" s="6">
        <v>1033.9201587</v>
      </c>
      <c r="G344" s="6">
        <v>2220.8690081</v>
      </c>
      <c r="H344" s="6">
        <v>5457.4998742999996</v>
      </c>
      <c r="I344" s="6">
        <v>1855.1226191000001</v>
      </c>
      <c r="J344" s="6">
        <v>4.09439709720409</v>
      </c>
      <c r="K344" s="6">
        <v>6.4814050849943001</v>
      </c>
      <c r="L344" s="6">
        <v>8.7493024566861397</v>
      </c>
      <c r="M344" s="6">
        <v>18.793573667215401</v>
      </c>
      <c r="N344" s="6">
        <v>46.182789508248803</v>
      </c>
      <c r="O344" s="6">
        <v>15.698532185651301</v>
      </c>
    </row>
    <row r="345" spans="1:15" x14ac:dyDescent="0.25">
      <c r="A345" s="6" t="s">
        <v>240</v>
      </c>
      <c r="B345" s="6" t="s">
        <v>241</v>
      </c>
      <c r="C345" s="6" t="s">
        <v>15</v>
      </c>
      <c r="D345" s="6">
        <v>70.421834500000003</v>
      </c>
      <c r="E345" s="6">
        <v>12.730385200000001</v>
      </c>
      <c r="F345" s="6">
        <v>16.109608000000001</v>
      </c>
      <c r="G345" s="6">
        <v>66.713138000000001</v>
      </c>
      <c r="H345" s="6">
        <v>231.217669</v>
      </c>
      <c r="I345" s="6">
        <v>435.96849839999999</v>
      </c>
      <c r="J345" s="6">
        <v>8.4523667394296993</v>
      </c>
      <c r="K345" s="6">
        <v>1.5279619624877601</v>
      </c>
      <c r="L345" s="6">
        <v>1.9335525098320301</v>
      </c>
      <c r="M345" s="6">
        <v>8.0072311764923292</v>
      </c>
      <c r="N345" s="6">
        <v>27.751854931073499</v>
      </c>
      <c r="O345" s="6">
        <v>52.327032680684702</v>
      </c>
    </row>
    <row r="346" spans="1:15" x14ac:dyDescent="0.25">
      <c r="A346" s="6" t="s">
        <v>240</v>
      </c>
      <c r="B346" s="6" t="s">
        <v>241</v>
      </c>
      <c r="C346" s="6" t="s">
        <v>16</v>
      </c>
      <c r="D346" s="6">
        <v>720.79088220000006</v>
      </c>
      <c r="E346" s="6">
        <v>870.13665400000002</v>
      </c>
      <c r="F346" s="6">
        <v>1509.4569366999999</v>
      </c>
      <c r="G346" s="6">
        <v>3810.7003242999999</v>
      </c>
      <c r="H346" s="6">
        <v>7433.1459354999997</v>
      </c>
      <c r="I346" s="6">
        <v>2792.6081361000001</v>
      </c>
      <c r="J346" s="6">
        <v>4.20609009466909</v>
      </c>
      <c r="K346" s="6">
        <v>5.0775797138654601</v>
      </c>
      <c r="L346" s="6">
        <v>8.8082577437789595</v>
      </c>
      <c r="M346" s="6">
        <v>22.2368918414581</v>
      </c>
      <c r="N346" s="6">
        <v>43.375245530452403</v>
      </c>
      <c r="O346" s="6">
        <v>16.295935075776001</v>
      </c>
    </row>
    <row r="347" spans="1:15" x14ac:dyDescent="0.25">
      <c r="A347" s="6" t="s">
        <v>242</v>
      </c>
      <c r="B347" s="6" t="s">
        <v>243</v>
      </c>
      <c r="C347" s="6" t="s">
        <v>15</v>
      </c>
      <c r="D347" s="6">
        <v>88.875110500000005</v>
      </c>
      <c r="E347" s="6">
        <v>43.214144099999999</v>
      </c>
      <c r="F347" s="6">
        <v>67.465363199999999</v>
      </c>
      <c r="G347" s="6">
        <v>31.330064799999999</v>
      </c>
      <c r="H347" s="6">
        <v>277.41826609999998</v>
      </c>
      <c r="I347" s="6">
        <v>280.63294339999999</v>
      </c>
      <c r="J347" s="6">
        <v>11.2651878802764</v>
      </c>
      <c r="K347" s="6">
        <v>5.4775228928895601</v>
      </c>
      <c r="L347" s="6">
        <v>8.5514379400865899</v>
      </c>
      <c r="M347" s="6">
        <v>3.9711800557844099</v>
      </c>
      <c r="N347" s="6">
        <v>35.163600601509501</v>
      </c>
      <c r="O347" s="6">
        <v>35.571070629453502</v>
      </c>
    </row>
    <row r="348" spans="1:15" x14ac:dyDescent="0.25">
      <c r="A348" s="6" t="s">
        <v>242</v>
      </c>
      <c r="B348" s="6" t="s">
        <v>243</v>
      </c>
      <c r="C348" s="6" t="s">
        <v>16</v>
      </c>
      <c r="D348" s="6">
        <v>1532.1379717</v>
      </c>
      <c r="E348" s="6">
        <v>1720.7127906000001</v>
      </c>
      <c r="F348" s="6">
        <v>2122.0252110000001</v>
      </c>
      <c r="G348" s="6">
        <v>4009.8348615999998</v>
      </c>
      <c r="H348" s="6">
        <v>8315.2114578000001</v>
      </c>
      <c r="I348" s="6">
        <v>2391.1418182000002</v>
      </c>
      <c r="J348" s="6">
        <v>7.6259672620763297</v>
      </c>
      <c r="K348" s="6">
        <v>8.5645677157859605</v>
      </c>
      <c r="L348" s="6">
        <v>10.5620349389495</v>
      </c>
      <c r="M348" s="6">
        <v>19.9583000654731</v>
      </c>
      <c r="N348" s="6">
        <v>41.387610989149898</v>
      </c>
      <c r="O348" s="6">
        <v>11.9015190285652</v>
      </c>
    </row>
    <row r="349" spans="1:15" x14ac:dyDescent="0.25">
      <c r="A349" s="6" t="s">
        <v>244</v>
      </c>
      <c r="B349" s="6" t="s">
        <v>245</v>
      </c>
      <c r="C349" s="6" t="s">
        <v>15</v>
      </c>
      <c r="D349" s="6">
        <v>528.03356480000002</v>
      </c>
      <c r="E349" s="6">
        <v>34.823838100000003</v>
      </c>
      <c r="F349" s="6">
        <v>178.6721719</v>
      </c>
      <c r="G349" s="6">
        <v>262.86937829999999</v>
      </c>
      <c r="H349" s="6">
        <v>1034.0948072000001</v>
      </c>
      <c r="I349" s="6">
        <v>775.71547129999999</v>
      </c>
      <c r="J349" s="6">
        <v>18.763123895368299</v>
      </c>
      <c r="K349" s="6">
        <v>1.23742889153274</v>
      </c>
      <c r="L349" s="6">
        <v>6.3489299194153102</v>
      </c>
      <c r="M349" s="6">
        <v>9.3407901355844594</v>
      </c>
      <c r="N349" s="6">
        <v>36.7454841519396</v>
      </c>
      <c r="O349" s="6">
        <v>27.5642430061596</v>
      </c>
    </row>
    <row r="350" spans="1:15" x14ac:dyDescent="0.25">
      <c r="A350" s="6" t="s">
        <v>244</v>
      </c>
      <c r="B350" s="6" t="s">
        <v>245</v>
      </c>
      <c r="C350" s="6" t="s">
        <v>16</v>
      </c>
      <c r="D350" s="6">
        <v>2932.8746169999999</v>
      </c>
      <c r="E350" s="6">
        <v>4653.3530287000003</v>
      </c>
      <c r="F350" s="6">
        <v>5054.9204466000001</v>
      </c>
      <c r="G350" s="6">
        <v>8110.4091288</v>
      </c>
      <c r="H350" s="6">
        <v>16909.337499500001</v>
      </c>
      <c r="I350" s="6">
        <v>4826.8960452000001</v>
      </c>
      <c r="J350" s="6">
        <v>6.9028644797431502</v>
      </c>
      <c r="K350" s="6">
        <v>10.9522122586935</v>
      </c>
      <c r="L350" s="6">
        <v>11.897348286390301</v>
      </c>
      <c r="M350" s="6">
        <v>19.088799352985799</v>
      </c>
      <c r="N350" s="6">
        <v>39.798109515053802</v>
      </c>
      <c r="O350" s="6">
        <v>11.360666107133399</v>
      </c>
    </row>
    <row r="351" spans="1:15" x14ac:dyDescent="0.25">
      <c r="A351" s="6" t="s">
        <v>246</v>
      </c>
      <c r="B351" s="6" t="s">
        <v>247</v>
      </c>
      <c r="C351" s="6" t="s">
        <v>15</v>
      </c>
      <c r="D351" s="6">
        <v>193.0686412</v>
      </c>
      <c r="E351" s="6">
        <v>67.931982099999999</v>
      </c>
      <c r="F351" s="6">
        <v>0</v>
      </c>
      <c r="G351" s="6">
        <v>95.310055899999995</v>
      </c>
      <c r="H351" s="6">
        <v>357.83111339999999</v>
      </c>
      <c r="I351" s="6">
        <v>601.49693960000002</v>
      </c>
      <c r="J351" s="6">
        <v>14.674897939280999</v>
      </c>
      <c r="K351" s="6">
        <v>5.1634221794614303</v>
      </c>
      <c r="L351" s="6">
        <v>0</v>
      </c>
      <c r="M351" s="6">
        <v>7.2443941917568297</v>
      </c>
      <c r="N351" s="6">
        <v>27.198280549375301</v>
      </c>
      <c r="O351" s="6">
        <v>45.719005140125503</v>
      </c>
    </row>
    <row r="352" spans="1:15" x14ac:dyDescent="0.25">
      <c r="A352" s="6" t="s">
        <v>246</v>
      </c>
      <c r="B352" s="6" t="s">
        <v>247</v>
      </c>
      <c r="C352" s="6" t="s">
        <v>16</v>
      </c>
      <c r="D352" s="6">
        <v>1956.9077419</v>
      </c>
      <c r="E352" s="6">
        <v>2496.5575887999998</v>
      </c>
      <c r="F352" s="6">
        <v>2996.9673244999999</v>
      </c>
      <c r="G352" s="6">
        <v>7540.5932752999997</v>
      </c>
      <c r="H352" s="6">
        <v>19431.909865199999</v>
      </c>
      <c r="I352" s="6">
        <v>7586.4254727999996</v>
      </c>
      <c r="J352" s="6">
        <v>4.6582658788657998</v>
      </c>
      <c r="K352" s="6">
        <v>5.9428601469168303</v>
      </c>
      <c r="L352" s="6">
        <v>7.1340463982422504</v>
      </c>
      <c r="M352" s="6">
        <v>17.949792730969701</v>
      </c>
      <c r="N352" s="6">
        <v>46.256142151275</v>
      </c>
      <c r="O352" s="6">
        <v>18.058892693730499</v>
      </c>
    </row>
    <row r="353" spans="1:15" x14ac:dyDescent="0.25">
      <c r="A353" s="6" t="s">
        <v>248</v>
      </c>
      <c r="B353" s="6" t="s">
        <v>249</v>
      </c>
      <c r="C353" s="6" t="s">
        <v>15</v>
      </c>
      <c r="D353" s="6">
        <v>137.1198862</v>
      </c>
      <c r="E353" s="6">
        <v>0</v>
      </c>
      <c r="F353" s="6">
        <v>18.3311587</v>
      </c>
      <c r="G353" s="6">
        <v>30.681907500000001</v>
      </c>
      <c r="H353" s="6">
        <v>298.99001129999999</v>
      </c>
      <c r="I353" s="6">
        <v>614.54218630000003</v>
      </c>
      <c r="J353" s="6">
        <v>12.469239949997499</v>
      </c>
      <c r="K353" s="6">
        <v>0</v>
      </c>
      <c r="L353" s="6">
        <v>1.66697641550248</v>
      </c>
      <c r="M353" s="6">
        <v>2.79011365414281</v>
      </c>
      <c r="N353" s="6">
        <v>27.189186753804101</v>
      </c>
      <c r="O353" s="6">
        <v>55.884483226553101</v>
      </c>
    </row>
    <row r="354" spans="1:15" x14ac:dyDescent="0.25">
      <c r="A354" s="6" t="s">
        <v>248</v>
      </c>
      <c r="B354" s="6" t="s">
        <v>249</v>
      </c>
      <c r="C354" s="6" t="s">
        <v>16</v>
      </c>
      <c r="D354" s="6">
        <v>1535.3456739999999</v>
      </c>
      <c r="E354" s="6">
        <v>1753.1646579000001</v>
      </c>
      <c r="F354" s="6">
        <v>1738.2297361999999</v>
      </c>
      <c r="G354" s="6">
        <v>6711.6896069000004</v>
      </c>
      <c r="H354" s="6">
        <v>19753.4703992</v>
      </c>
      <c r="I354" s="6">
        <v>6409.4347718999998</v>
      </c>
      <c r="J354" s="6">
        <v>4.0509013211126703</v>
      </c>
      <c r="K354" s="6">
        <v>4.6256013541971601</v>
      </c>
      <c r="L354" s="6">
        <v>4.5861966161829297</v>
      </c>
      <c r="M354" s="6">
        <v>17.708319863015699</v>
      </c>
      <c r="N354" s="6">
        <v>52.118139056077602</v>
      </c>
      <c r="O354" s="6">
        <v>16.910841789414</v>
      </c>
    </row>
    <row r="355" spans="1:15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42.571688199999997</v>
      </c>
      <c r="F355" s="6">
        <v>23.838420899999999</v>
      </c>
      <c r="G355" s="6">
        <v>36.616295899999997</v>
      </c>
      <c r="H355" s="6">
        <v>121.6083395</v>
      </c>
      <c r="I355" s="6">
        <v>369.82399559999999</v>
      </c>
      <c r="J355" s="6">
        <v>0</v>
      </c>
      <c r="K355" s="6">
        <v>7.16142018415586</v>
      </c>
      <c r="L355" s="6">
        <v>4.0101052086457498</v>
      </c>
      <c r="M355" s="6">
        <v>6.1596025813062099</v>
      </c>
      <c r="N355" s="6">
        <v>20.456985707627599</v>
      </c>
      <c r="O355" s="6">
        <v>62.211886318264597</v>
      </c>
    </row>
    <row r="356" spans="1:15" x14ac:dyDescent="0.25">
      <c r="A356" s="6" t="s">
        <v>250</v>
      </c>
      <c r="B356" s="6" t="s">
        <v>251</v>
      </c>
      <c r="C356" s="6" t="s">
        <v>16</v>
      </c>
      <c r="D356" s="6">
        <v>969.27351160000001</v>
      </c>
      <c r="E356" s="6">
        <v>1128.5175008000001</v>
      </c>
      <c r="F356" s="6">
        <v>1524.9365327</v>
      </c>
      <c r="G356" s="6">
        <v>4779.9650602000002</v>
      </c>
      <c r="H356" s="6">
        <v>15037.986197599999</v>
      </c>
      <c r="I356" s="6">
        <v>5306.8624566999997</v>
      </c>
      <c r="J356" s="6">
        <v>3.3716744776436101</v>
      </c>
      <c r="K356" s="6">
        <v>3.9256139876767402</v>
      </c>
      <c r="L356" s="6">
        <v>5.3045807254586004</v>
      </c>
      <c r="M356" s="6">
        <v>16.627387424320201</v>
      </c>
      <c r="N356" s="6">
        <v>52.310512616720501</v>
      </c>
      <c r="O356" s="6">
        <v>18.460230768180299</v>
      </c>
    </row>
    <row r="357" spans="1:15" x14ac:dyDescent="0.25">
      <c r="A357" s="6" t="s">
        <v>252</v>
      </c>
      <c r="B357" s="6" t="s">
        <v>253</v>
      </c>
      <c r="C357" s="6" t="s">
        <v>15</v>
      </c>
      <c r="D357" s="6">
        <v>253.00970799999999</v>
      </c>
      <c r="E357" s="6">
        <v>52.450311300000003</v>
      </c>
      <c r="F357" s="6">
        <v>105.45212890000001</v>
      </c>
      <c r="G357" s="6">
        <v>256.02581850000001</v>
      </c>
      <c r="H357" s="6">
        <v>829.64803319999999</v>
      </c>
      <c r="I357" s="6">
        <v>856.82877689999998</v>
      </c>
      <c r="J357" s="6">
        <v>10.750748677801001</v>
      </c>
      <c r="K357" s="6">
        <v>2.2286896392873898</v>
      </c>
      <c r="L357" s="6">
        <v>4.4808135794654103</v>
      </c>
      <c r="M357" s="6">
        <v>10.878907578209599</v>
      </c>
      <c r="N357" s="6">
        <v>35.252945693155503</v>
      </c>
      <c r="O357" s="6">
        <v>36.407894832081098</v>
      </c>
    </row>
    <row r="358" spans="1:15" x14ac:dyDescent="0.25">
      <c r="A358" s="6" t="s">
        <v>252</v>
      </c>
      <c r="B358" s="6" t="s">
        <v>253</v>
      </c>
      <c r="C358" s="6" t="s">
        <v>16</v>
      </c>
      <c r="D358" s="6">
        <v>2386.2869329999999</v>
      </c>
      <c r="E358" s="6">
        <v>2649.8125538999998</v>
      </c>
      <c r="F358" s="6">
        <v>3628.6684169999999</v>
      </c>
      <c r="G358" s="6">
        <v>7876.3590345000002</v>
      </c>
      <c r="H358" s="6">
        <v>16309.5731825</v>
      </c>
      <c r="I358" s="6">
        <v>4090.8851023000002</v>
      </c>
      <c r="J358" s="6">
        <v>6.45962245145172</v>
      </c>
      <c r="K358" s="6">
        <v>7.17298009246195</v>
      </c>
      <c r="L358" s="6">
        <v>9.8227198293621907</v>
      </c>
      <c r="M358" s="6">
        <v>21.321118156980202</v>
      </c>
      <c r="N358" s="6">
        <v>44.1496299738033</v>
      </c>
      <c r="O358" s="6">
        <v>11.0739294959407</v>
      </c>
    </row>
    <row r="359" spans="1:15" x14ac:dyDescent="0.25">
      <c r="A359" s="6" t="s">
        <v>254</v>
      </c>
      <c r="B359" s="6" t="s">
        <v>255</v>
      </c>
      <c r="C359" s="6" t="s">
        <v>15</v>
      </c>
      <c r="D359" s="6">
        <v>106.520186</v>
      </c>
      <c r="E359" s="6">
        <v>0</v>
      </c>
      <c r="F359" s="6">
        <v>0</v>
      </c>
      <c r="G359" s="6">
        <v>100.43311490000001</v>
      </c>
      <c r="H359" s="6">
        <v>124.2041842</v>
      </c>
      <c r="I359" s="6">
        <v>404.07750620000002</v>
      </c>
      <c r="J359" s="6">
        <v>14.4879102954087</v>
      </c>
      <c r="K359" s="6">
        <v>0</v>
      </c>
      <c r="L359" s="6">
        <v>0</v>
      </c>
      <c r="M359" s="6">
        <v>13.6600020521901</v>
      </c>
      <c r="N359" s="6">
        <v>16.8931274585272</v>
      </c>
      <c r="O359" s="6">
        <v>54.958960193873999</v>
      </c>
    </row>
    <row r="360" spans="1:15" x14ac:dyDescent="0.25">
      <c r="A360" s="6" t="s">
        <v>254</v>
      </c>
      <c r="B360" s="6" t="s">
        <v>255</v>
      </c>
      <c r="C360" s="6" t="s">
        <v>16</v>
      </c>
      <c r="D360" s="6">
        <v>894.64744689999998</v>
      </c>
      <c r="E360" s="6">
        <v>1284.2596257</v>
      </c>
      <c r="F360" s="6">
        <v>1736.5173963</v>
      </c>
      <c r="G360" s="6">
        <v>4652.1444049000002</v>
      </c>
      <c r="H360" s="6">
        <v>14488.8404751</v>
      </c>
      <c r="I360" s="6">
        <v>5566.3556637000002</v>
      </c>
      <c r="J360" s="6">
        <v>3.1256499730412801</v>
      </c>
      <c r="K360" s="6">
        <v>4.4868468337515903</v>
      </c>
      <c r="L360" s="6">
        <v>6.0669100121374298</v>
      </c>
      <c r="M360" s="6">
        <v>16.2533018834906</v>
      </c>
      <c r="N360" s="6">
        <v>50.619988909952902</v>
      </c>
      <c r="O360" s="6">
        <v>19.447302387626198</v>
      </c>
    </row>
    <row r="361" spans="1:15" x14ac:dyDescent="0.25">
      <c r="A361" s="6" t="s">
        <v>256</v>
      </c>
      <c r="B361" s="6" t="s">
        <v>257</v>
      </c>
      <c r="C361" s="6" t="s">
        <v>15</v>
      </c>
      <c r="D361" s="6">
        <v>42.2512939</v>
      </c>
      <c r="E361" s="6">
        <v>10.085014599999999</v>
      </c>
      <c r="F361" s="6">
        <v>0</v>
      </c>
      <c r="G361" s="6">
        <v>37.950064900000001</v>
      </c>
      <c r="H361" s="6">
        <v>58.800267599999998</v>
      </c>
      <c r="I361" s="6">
        <v>187.41983329999999</v>
      </c>
      <c r="J361" s="6">
        <v>12.555863594568599</v>
      </c>
      <c r="K361" s="6">
        <v>2.996974908426</v>
      </c>
      <c r="L361" s="6">
        <v>0</v>
      </c>
      <c r="M361" s="6">
        <v>11.277662630100499</v>
      </c>
      <c r="N361" s="6">
        <v>17.473740355907299</v>
      </c>
      <c r="O361" s="6">
        <v>55.6957585109975</v>
      </c>
    </row>
    <row r="362" spans="1:15" x14ac:dyDescent="0.25">
      <c r="A362" s="6" t="s">
        <v>256</v>
      </c>
      <c r="B362" s="6" t="s">
        <v>257</v>
      </c>
      <c r="C362" s="6" t="s">
        <v>16</v>
      </c>
      <c r="D362" s="6">
        <v>1122.3793966000001</v>
      </c>
      <c r="E362" s="6">
        <v>1602.1009096</v>
      </c>
      <c r="F362" s="6">
        <v>2048.9082896999998</v>
      </c>
      <c r="G362" s="6">
        <v>3501.4425181000001</v>
      </c>
      <c r="H362" s="6">
        <v>13201.768560799999</v>
      </c>
      <c r="I362" s="6">
        <v>3923.8938489000002</v>
      </c>
      <c r="J362" s="6">
        <v>4.4187306658146701</v>
      </c>
      <c r="K362" s="6">
        <v>6.3073613436099398</v>
      </c>
      <c r="L362" s="6">
        <v>8.0664113387728502</v>
      </c>
      <c r="M362" s="6">
        <v>13.784938921887401</v>
      </c>
      <c r="N362" s="6">
        <v>51.974456907626802</v>
      </c>
      <c r="O362" s="6">
        <v>15.448100822288399</v>
      </c>
    </row>
    <row r="363" spans="1:15" x14ac:dyDescent="0.25">
      <c r="A363" s="6" t="s">
        <v>258</v>
      </c>
      <c r="B363" s="6" t="s">
        <v>259</v>
      </c>
      <c r="C363" s="6" t="s">
        <v>15</v>
      </c>
      <c r="D363" s="6">
        <v>75.789027899999994</v>
      </c>
      <c r="E363" s="6">
        <v>0</v>
      </c>
      <c r="F363" s="6">
        <v>54.4951297</v>
      </c>
      <c r="G363" s="6">
        <v>99.378607700000003</v>
      </c>
      <c r="H363" s="6">
        <v>461.82501710000003</v>
      </c>
      <c r="I363" s="6">
        <v>533.9916389</v>
      </c>
      <c r="J363" s="6">
        <v>6.1844390515837704</v>
      </c>
      <c r="K363" s="6">
        <v>0</v>
      </c>
      <c r="L363" s="6">
        <v>4.4468416811268101</v>
      </c>
      <c r="M363" s="6">
        <v>8.1093656876407003</v>
      </c>
      <c r="N363" s="6">
        <v>37.685252732362599</v>
      </c>
      <c r="O363" s="6">
        <v>43.574100847286097</v>
      </c>
    </row>
    <row r="364" spans="1:15" x14ac:dyDescent="0.25">
      <c r="A364" s="6" t="s">
        <v>258</v>
      </c>
      <c r="B364" s="6" t="s">
        <v>259</v>
      </c>
      <c r="C364" s="6" t="s">
        <v>16</v>
      </c>
      <c r="D364" s="6">
        <v>1525.4342133</v>
      </c>
      <c r="E364" s="6">
        <v>2617.8950144</v>
      </c>
      <c r="F364" s="6">
        <v>3273.4205953000001</v>
      </c>
      <c r="G364" s="6">
        <v>7471.4096411999999</v>
      </c>
      <c r="H364" s="6">
        <v>21283.751995099999</v>
      </c>
      <c r="I364" s="6">
        <v>8425.6091171000007</v>
      </c>
      <c r="J364" s="6">
        <v>3.4204462346438702</v>
      </c>
      <c r="K364" s="6">
        <v>5.8700460935160796</v>
      </c>
      <c r="L364" s="6">
        <v>7.3399161051841499</v>
      </c>
      <c r="M364" s="6">
        <v>16.7529708930808</v>
      </c>
      <c r="N364" s="6">
        <v>47.724070127707698</v>
      </c>
      <c r="O364" s="6">
        <v>18.892550545867401</v>
      </c>
    </row>
    <row r="365" spans="1:15" x14ac:dyDescent="0.25">
      <c r="A365" s="6" t="s">
        <v>260</v>
      </c>
      <c r="B365" s="6" t="s">
        <v>261</v>
      </c>
      <c r="C365" s="6" t="s">
        <v>15</v>
      </c>
      <c r="D365" s="6">
        <v>89.667558900000003</v>
      </c>
      <c r="E365" s="6">
        <v>0</v>
      </c>
      <c r="F365" s="6">
        <v>31.327691900000001</v>
      </c>
      <c r="G365" s="6">
        <v>23.177660599999999</v>
      </c>
      <c r="H365" s="6">
        <v>389.26721659999998</v>
      </c>
      <c r="I365" s="6">
        <v>300.70706360000003</v>
      </c>
      <c r="J365" s="6">
        <v>10.7496086785362</v>
      </c>
      <c r="K365" s="6">
        <v>0</v>
      </c>
      <c r="L365" s="6">
        <v>3.7556551428183198</v>
      </c>
      <c r="M365" s="6">
        <v>2.7786056026325898</v>
      </c>
      <c r="N365" s="6">
        <v>46.666490101505502</v>
      </c>
      <c r="O365" s="6">
        <v>36.049640474507399</v>
      </c>
    </row>
    <row r="366" spans="1:15" x14ac:dyDescent="0.25">
      <c r="A366" s="6" t="s">
        <v>260</v>
      </c>
      <c r="B366" s="6" t="s">
        <v>261</v>
      </c>
      <c r="C366" s="6" t="s">
        <v>16</v>
      </c>
      <c r="D366" s="6">
        <v>2666.7740484999999</v>
      </c>
      <c r="E366" s="6">
        <v>3646.2944413999999</v>
      </c>
      <c r="F366" s="6">
        <v>4522.1417916999999</v>
      </c>
      <c r="G366" s="6">
        <v>6495.1938435000002</v>
      </c>
      <c r="H366" s="6">
        <v>26640.741856199998</v>
      </c>
      <c r="I366" s="6">
        <v>6084.7068320999997</v>
      </c>
      <c r="J366" s="6">
        <v>5.3275968715212896</v>
      </c>
      <c r="K366" s="6">
        <v>7.2844517403245304</v>
      </c>
      <c r="L366" s="6">
        <v>9.0341918827310792</v>
      </c>
      <c r="M366" s="6">
        <v>12.975892884520499</v>
      </c>
      <c r="N366" s="6">
        <v>53.222031708284597</v>
      </c>
      <c r="O366" s="6">
        <v>12.155834912618101</v>
      </c>
    </row>
    <row r="367" spans="1:15" x14ac:dyDescent="0.25">
      <c r="A367" s="6" t="s">
        <v>262</v>
      </c>
      <c r="B367" s="6" t="s">
        <v>263</v>
      </c>
      <c r="C367" s="6" t="s">
        <v>15</v>
      </c>
      <c r="D367" s="6">
        <v>25.694159500000001</v>
      </c>
      <c r="E367" s="6">
        <v>42.319372199999997</v>
      </c>
      <c r="F367" s="6">
        <v>43.285049100000002</v>
      </c>
      <c r="G367" s="6">
        <v>37.107193700000003</v>
      </c>
      <c r="H367" s="6">
        <v>206.8808421</v>
      </c>
      <c r="I367" s="6">
        <v>505.6805478</v>
      </c>
      <c r="J367" s="6">
        <v>2.9843367508569298</v>
      </c>
      <c r="K367" s="6">
        <v>4.9153294050989702</v>
      </c>
      <c r="L367" s="6">
        <v>5.0274912783886396</v>
      </c>
      <c r="M367" s="6">
        <v>4.3099429611650404</v>
      </c>
      <c r="N367" s="6">
        <v>24.028888749105</v>
      </c>
      <c r="O367" s="6">
        <v>58.734010855385399</v>
      </c>
    </row>
    <row r="368" spans="1:15" x14ac:dyDescent="0.25">
      <c r="A368" s="6" t="s">
        <v>262</v>
      </c>
      <c r="B368" s="6" t="s">
        <v>263</v>
      </c>
      <c r="C368" s="6" t="s">
        <v>16</v>
      </c>
      <c r="D368" s="6">
        <v>1462.3165775</v>
      </c>
      <c r="E368" s="6">
        <v>2503.8894325000001</v>
      </c>
      <c r="F368" s="6">
        <v>3757.5312429999999</v>
      </c>
      <c r="G368" s="6">
        <v>5892.7626276000001</v>
      </c>
      <c r="H368" s="6">
        <v>20883.077882900001</v>
      </c>
      <c r="I368" s="6">
        <v>9105.4550696000006</v>
      </c>
      <c r="J368" s="6">
        <v>3.3535499975360099</v>
      </c>
      <c r="K368" s="6">
        <v>5.7422028371902298</v>
      </c>
      <c r="L368" s="6">
        <v>8.6171962245323801</v>
      </c>
      <c r="M368" s="6">
        <v>13.5139506720584</v>
      </c>
      <c r="N368" s="6">
        <v>47.891439419001998</v>
      </c>
      <c r="O368" s="6">
        <v>20.881660849681001</v>
      </c>
    </row>
    <row r="369" spans="1:15" x14ac:dyDescent="0.25">
      <c r="A369" s="6" t="s">
        <v>264</v>
      </c>
      <c r="B369" s="6" t="s">
        <v>265</v>
      </c>
      <c r="C369" s="6" t="s">
        <v>15</v>
      </c>
      <c r="D369" s="6">
        <v>38.072453600000003</v>
      </c>
      <c r="E369" s="6">
        <v>0</v>
      </c>
      <c r="F369" s="6">
        <v>0</v>
      </c>
      <c r="G369" s="6">
        <v>23.094293799999999</v>
      </c>
      <c r="H369" s="6">
        <v>106.7950058</v>
      </c>
      <c r="I369" s="6">
        <v>120.9959863</v>
      </c>
      <c r="J369" s="6">
        <v>13.175786073727901</v>
      </c>
      <c r="K369" s="6">
        <v>0</v>
      </c>
      <c r="L369" s="6">
        <v>0</v>
      </c>
      <c r="M369" s="6">
        <v>7.9922738321393902</v>
      </c>
      <c r="N369" s="6">
        <v>36.958693677765297</v>
      </c>
      <c r="O369" s="6">
        <v>41.873246416367401</v>
      </c>
    </row>
    <row r="370" spans="1:15" x14ac:dyDescent="0.25">
      <c r="A370" s="6" t="s">
        <v>264</v>
      </c>
      <c r="B370" s="6" t="s">
        <v>265</v>
      </c>
      <c r="C370" s="6" t="s">
        <v>16</v>
      </c>
      <c r="D370" s="6">
        <v>565.44299220000005</v>
      </c>
      <c r="E370" s="6">
        <v>743.7241325</v>
      </c>
      <c r="F370" s="6">
        <v>975.30648610000003</v>
      </c>
      <c r="G370" s="6">
        <v>2277.4319962999998</v>
      </c>
      <c r="H370" s="6">
        <v>5886.0508256000003</v>
      </c>
      <c r="I370" s="6">
        <v>1327.0858309</v>
      </c>
      <c r="J370" s="6">
        <v>4.8020463922065497</v>
      </c>
      <c r="K370" s="6">
        <v>6.3161058436203001</v>
      </c>
      <c r="L370" s="6">
        <v>8.2828279021549598</v>
      </c>
      <c r="M370" s="6">
        <v>19.341178955596501</v>
      </c>
      <c r="N370" s="6">
        <v>49.987513367960098</v>
      </c>
      <c r="O370" s="6">
        <v>11.270327538461601</v>
      </c>
    </row>
    <row r="371" spans="1:15" x14ac:dyDescent="0.25">
      <c r="A371" s="6" t="s">
        <v>266</v>
      </c>
      <c r="B371" s="6" t="s">
        <v>267</v>
      </c>
      <c r="C371" s="6" t="s">
        <v>15</v>
      </c>
      <c r="D371" s="6">
        <v>173.0225623</v>
      </c>
      <c r="E371" s="6">
        <v>192.04719040000001</v>
      </c>
      <c r="F371" s="6">
        <v>423.32586620000001</v>
      </c>
      <c r="G371" s="6">
        <v>310.27491550000002</v>
      </c>
      <c r="H371" s="6">
        <v>2026.7139637</v>
      </c>
      <c r="I371" s="6">
        <v>3094.7123986000001</v>
      </c>
      <c r="J371" s="6">
        <v>2.7816698867150298</v>
      </c>
      <c r="K371" s="6">
        <v>3.0875273100952598</v>
      </c>
      <c r="L371" s="6">
        <v>6.8057760711829198</v>
      </c>
      <c r="M371" s="6">
        <v>4.9882649844990796</v>
      </c>
      <c r="N371" s="6">
        <v>32.583318191960203</v>
      </c>
      <c r="O371" s="6">
        <v>49.753443555547598</v>
      </c>
    </row>
    <row r="372" spans="1:15" x14ac:dyDescent="0.25">
      <c r="A372" s="6" t="s">
        <v>266</v>
      </c>
      <c r="B372" s="6" t="s">
        <v>267</v>
      </c>
      <c r="C372" s="6" t="s">
        <v>16</v>
      </c>
      <c r="D372" s="6">
        <v>9503.1049323999996</v>
      </c>
      <c r="E372" s="6">
        <v>12992.1749153</v>
      </c>
      <c r="F372" s="6">
        <v>15731.566700199999</v>
      </c>
      <c r="G372" s="6">
        <v>30823.862847699998</v>
      </c>
      <c r="H372" s="6">
        <v>84197.241636199993</v>
      </c>
      <c r="I372" s="6">
        <v>22429.952063799999</v>
      </c>
      <c r="J372" s="6">
        <v>5.4093911442172802</v>
      </c>
      <c r="K372" s="6">
        <v>7.3954519529015297</v>
      </c>
      <c r="L372" s="6">
        <v>8.9547782748973503</v>
      </c>
      <c r="M372" s="6">
        <v>17.545668695126899</v>
      </c>
      <c r="N372" s="6">
        <v>47.927052948930999</v>
      </c>
      <c r="O372" s="6">
        <v>12.7676569839259</v>
      </c>
    </row>
    <row r="373" spans="1:15" x14ac:dyDescent="0.25">
      <c r="A373" s="6" t="s">
        <v>268</v>
      </c>
      <c r="B373" s="6" t="s">
        <v>269</v>
      </c>
      <c r="C373" s="6" t="s">
        <v>15</v>
      </c>
      <c r="D373" s="6">
        <v>567.63752360000001</v>
      </c>
      <c r="E373" s="6">
        <v>49.656160999999997</v>
      </c>
      <c r="F373" s="6">
        <v>79.218677099999994</v>
      </c>
      <c r="G373" s="6">
        <v>51.084975399999998</v>
      </c>
      <c r="H373" s="6">
        <v>157.37193909999999</v>
      </c>
      <c r="I373" s="6">
        <v>1637.1246432</v>
      </c>
      <c r="J373" s="6">
        <v>22.329526036314899</v>
      </c>
      <c r="K373" s="6">
        <v>1.95335666479703</v>
      </c>
      <c r="L373" s="6">
        <v>3.11627656615841</v>
      </c>
      <c r="M373" s="6">
        <v>2.0095628650910502</v>
      </c>
      <c r="N373" s="6">
        <v>6.1906422063722903</v>
      </c>
      <c r="O373" s="6">
        <v>64.400635661266307</v>
      </c>
    </row>
    <row r="374" spans="1:15" x14ac:dyDescent="0.25">
      <c r="A374" s="6" t="s">
        <v>268</v>
      </c>
      <c r="B374" s="6" t="s">
        <v>269</v>
      </c>
      <c r="C374" s="6" t="s">
        <v>16</v>
      </c>
      <c r="D374" s="6">
        <v>3809.2410844999999</v>
      </c>
      <c r="E374" s="6">
        <v>4587.1452553999998</v>
      </c>
      <c r="F374" s="6">
        <v>5363.5646546999997</v>
      </c>
      <c r="G374" s="6">
        <v>12273.580936099999</v>
      </c>
      <c r="H374" s="6">
        <v>44748.713766399997</v>
      </c>
      <c r="I374" s="6">
        <v>25025.660384800001</v>
      </c>
      <c r="J374" s="6">
        <v>3.9759151830786501</v>
      </c>
      <c r="K374" s="6">
        <v>4.7878567051436702</v>
      </c>
      <c r="L374" s="6">
        <v>5.5982484891330699</v>
      </c>
      <c r="M374" s="6">
        <v>12.8106139023726</v>
      </c>
      <c r="N374" s="6">
        <v>46.706702605677698</v>
      </c>
      <c r="O374" s="6">
        <v>26.120663114594301</v>
      </c>
    </row>
    <row r="375" spans="1:15" x14ac:dyDescent="0.25">
      <c r="A375" s="6" t="s">
        <v>270</v>
      </c>
      <c r="B375" s="6" t="s">
        <v>271</v>
      </c>
      <c r="C375" s="6" t="s">
        <v>15</v>
      </c>
      <c r="D375" s="6">
        <v>165.98415199999999</v>
      </c>
      <c r="E375" s="6">
        <v>79.747579400000006</v>
      </c>
      <c r="F375" s="6">
        <v>77.826135199999996</v>
      </c>
      <c r="G375" s="6">
        <v>48.160530399999999</v>
      </c>
      <c r="H375" s="6">
        <v>325.66777209999998</v>
      </c>
      <c r="I375" s="6">
        <v>601.43464830000005</v>
      </c>
      <c r="J375" s="6">
        <v>12.7796036047736</v>
      </c>
      <c r="K375" s="6">
        <v>6.1399985534294101</v>
      </c>
      <c r="L375" s="6">
        <v>5.9920609646366501</v>
      </c>
      <c r="M375" s="6">
        <v>3.7080195939889902</v>
      </c>
      <c r="N375" s="6">
        <v>25.074110896368801</v>
      </c>
      <c r="O375" s="6">
        <v>46.3062063868026</v>
      </c>
    </row>
    <row r="376" spans="1:15" x14ac:dyDescent="0.25">
      <c r="A376" s="6" t="s">
        <v>270</v>
      </c>
      <c r="B376" s="6" t="s">
        <v>271</v>
      </c>
      <c r="C376" s="6" t="s">
        <v>16</v>
      </c>
      <c r="D376" s="6">
        <v>1831.0756908000001</v>
      </c>
      <c r="E376" s="6">
        <v>2891.0770001999999</v>
      </c>
      <c r="F376" s="6">
        <v>3393.1269152</v>
      </c>
      <c r="G376" s="6">
        <v>5452.1270275999996</v>
      </c>
      <c r="H376" s="6">
        <v>18160.891895299999</v>
      </c>
      <c r="I376" s="6">
        <v>5199.8806484999996</v>
      </c>
      <c r="J376" s="6">
        <v>4.9584781366927002</v>
      </c>
      <c r="K376" s="6">
        <v>7.8289183614925602</v>
      </c>
      <c r="L376" s="6">
        <v>9.1884490131000405</v>
      </c>
      <c r="M376" s="6">
        <v>14.7641371684721</v>
      </c>
      <c r="N376" s="6">
        <v>49.178953037348997</v>
      </c>
      <c r="O376" s="6">
        <v>14.0810642828936</v>
      </c>
    </row>
    <row r="377" spans="1:15" x14ac:dyDescent="0.25">
      <c r="A377" s="6" t="s">
        <v>272</v>
      </c>
      <c r="B377" s="6" t="s">
        <v>273</v>
      </c>
      <c r="C377" s="6" t="s">
        <v>15</v>
      </c>
      <c r="D377" s="6">
        <v>19.788365200000001</v>
      </c>
      <c r="E377" s="6">
        <v>0</v>
      </c>
      <c r="F377" s="6">
        <v>45.018000700000002</v>
      </c>
      <c r="G377" s="6">
        <v>190.76195419999999</v>
      </c>
      <c r="H377" s="6">
        <v>214.1451495</v>
      </c>
      <c r="I377" s="6">
        <v>831.78937150000002</v>
      </c>
      <c r="J377" s="6">
        <v>1.5204242799251499</v>
      </c>
      <c r="K377" s="6">
        <v>0</v>
      </c>
      <c r="L377" s="6">
        <v>3.4589245046865802</v>
      </c>
      <c r="M377" s="6">
        <v>14.657052460889901</v>
      </c>
      <c r="N377" s="6">
        <v>16.453682830151099</v>
      </c>
      <c r="O377" s="6">
        <v>63.909915924347203</v>
      </c>
    </row>
    <row r="378" spans="1:15" x14ac:dyDescent="0.25">
      <c r="A378" s="6" t="s">
        <v>272</v>
      </c>
      <c r="B378" s="6" t="s">
        <v>273</v>
      </c>
      <c r="C378" s="6" t="s">
        <v>16</v>
      </c>
      <c r="D378" s="6">
        <v>2445.3809772999998</v>
      </c>
      <c r="E378" s="6">
        <v>3740.4591577000001</v>
      </c>
      <c r="F378" s="6">
        <v>4850.9416295999999</v>
      </c>
      <c r="G378" s="6">
        <v>9676.3377548000008</v>
      </c>
      <c r="H378" s="6">
        <v>26208.010218200001</v>
      </c>
      <c r="I378" s="6">
        <v>10360.367417400001</v>
      </c>
      <c r="J378" s="6">
        <v>4.2690591181353996</v>
      </c>
      <c r="K378" s="6">
        <v>6.5299605343389704</v>
      </c>
      <c r="L378" s="6">
        <v>8.4686013294549003</v>
      </c>
      <c r="M378" s="6">
        <v>16.892606226084599</v>
      </c>
      <c r="N378" s="6">
        <v>45.753011914620203</v>
      </c>
      <c r="O378" s="6">
        <v>18.086760877365901</v>
      </c>
    </row>
    <row r="379" spans="1:15" x14ac:dyDescent="0.25">
      <c r="A379" s="6" t="s">
        <v>274</v>
      </c>
      <c r="B379" s="6" t="s">
        <v>275</v>
      </c>
      <c r="C379" s="6" t="s">
        <v>15</v>
      </c>
      <c r="D379" s="6">
        <v>54.325817499999999</v>
      </c>
      <c r="E379" s="6">
        <v>70.173775800000001</v>
      </c>
      <c r="F379" s="6">
        <v>90.752246099999994</v>
      </c>
      <c r="G379" s="6">
        <v>114.1171743</v>
      </c>
      <c r="H379" s="6">
        <v>619.38256990000002</v>
      </c>
      <c r="I379" s="6">
        <v>1183.8874718</v>
      </c>
      <c r="J379" s="6">
        <v>2.5473517125386498</v>
      </c>
      <c r="K379" s="6">
        <v>3.2904665992266602</v>
      </c>
      <c r="L379" s="6">
        <v>4.2553964239850401</v>
      </c>
      <c r="M379" s="6">
        <v>5.35098398442282</v>
      </c>
      <c r="N379" s="6">
        <v>29.043009801948301</v>
      </c>
      <c r="O379" s="6">
        <v>55.512791477878501</v>
      </c>
    </row>
    <row r="380" spans="1:15" x14ac:dyDescent="0.25">
      <c r="A380" s="6" t="s">
        <v>274</v>
      </c>
      <c r="B380" s="6" t="s">
        <v>275</v>
      </c>
      <c r="C380" s="6" t="s">
        <v>16</v>
      </c>
      <c r="D380" s="6">
        <v>4215.8804760000003</v>
      </c>
      <c r="E380" s="6">
        <v>4665.5020774000004</v>
      </c>
      <c r="F380" s="6">
        <v>6540.1764297</v>
      </c>
      <c r="G380" s="6">
        <v>10450.056431999999</v>
      </c>
      <c r="H380" s="6">
        <v>34668.067677599996</v>
      </c>
      <c r="I380" s="6">
        <v>11568.677854899999</v>
      </c>
      <c r="J380" s="6">
        <v>5.8465903545687503</v>
      </c>
      <c r="K380" s="6">
        <v>6.4701263710464101</v>
      </c>
      <c r="L380" s="6">
        <v>9.0699280135526106</v>
      </c>
      <c r="M380" s="6">
        <v>14.492156380580999</v>
      </c>
      <c r="N380" s="6">
        <v>48.077736370672397</v>
      </c>
      <c r="O380" s="6">
        <v>16.043462509578799</v>
      </c>
    </row>
    <row r="381" spans="1:15" x14ac:dyDescent="0.25">
      <c r="A381" s="6" t="s">
        <v>276</v>
      </c>
      <c r="B381" s="6" t="s">
        <v>277</v>
      </c>
      <c r="C381" s="6" t="s">
        <v>15</v>
      </c>
      <c r="D381" s="6">
        <v>79.611595500000007</v>
      </c>
      <c r="E381" s="6">
        <v>0</v>
      </c>
      <c r="F381" s="6">
        <v>0</v>
      </c>
      <c r="G381" s="6">
        <v>18.539069600000001</v>
      </c>
      <c r="H381" s="6">
        <v>141.2605006</v>
      </c>
      <c r="I381" s="6">
        <v>534.58627269999999</v>
      </c>
      <c r="J381" s="6">
        <v>10.2857698940932</v>
      </c>
      <c r="K381" s="6">
        <v>0</v>
      </c>
      <c r="L381" s="6">
        <v>0</v>
      </c>
      <c r="M381" s="6">
        <v>2.3952365576717898</v>
      </c>
      <c r="N381" s="6">
        <v>18.2507710738697</v>
      </c>
      <c r="O381" s="6">
        <v>69.0682224743652</v>
      </c>
    </row>
    <row r="382" spans="1:15" x14ac:dyDescent="0.25">
      <c r="A382" s="6" t="s">
        <v>276</v>
      </c>
      <c r="B382" s="6" t="s">
        <v>277</v>
      </c>
      <c r="C382" s="6" t="s">
        <v>16</v>
      </c>
      <c r="D382" s="6">
        <v>1634.0791377</v>
      </c>
      <c r="E382" s="6">
        <v>2272.9466142000001</v>
      </c>
      <c r="F382" s="6">
        <v>2992.723285</v>
      </c>
      <c r="G382" s="6">
        <v>5692.3708280000001</v>
      </c>
      <c r="H382" s="6">
        <v>21132.946175500001</v>
      </c>
      <c r="I382" s="6">
        <v>10462.936521600001</v>
      </c>
      <c r="J382" s="6">
        <v>3.69801539548485</v>
      </c>
      <c r="K382" s="6">
        <v>5.1438093654738903</v>
      </c>
      <c r="L382" s="6">
        <v>6.7727055116395496</v>
      </c>
      <c r="M382" s="6">
        <v>12.8821637049854</v>
      </c>
      <c r="N382" s="6">
        <v>47.825076831315101</v>
      </c>
      <c r="O382" s="6">
        <v>23.678229191101099</v>
      </c>
    </row>
    <row r="383" spans="1:15" x14ac:dyDescent="0.25">
      <c r="A383" s="6" t="s">
        <v>278</v>
      </c>
      <c r="B383" s="6" t="s">
        <v>279</v>
      </c>
      <c r="C383" s="6" t="s">
        <v>15</v>
      </c>
      <c r="D383" s="6">
        <v>51.693877299999997</v>
      </c>
      <c r="E383" s="6">
        <v>0</v>
      </c>
      <c r="F383" s="6">
        <v>54.993941900000003</v>
      </c>
      <c r="G383" s="6">
        <v>44.158088999999997</v>
      </c>
      <c r="H383" s="6">
        <v>291.09775860000002</v>
      </c>
      <c r="I383" s="6">
        <v>575.39327509999998</v>
      </c>
      <c r="J383" s="6">
        <v>5.0812936374310196</v>
      </c>
      <c r="K383" s="6">
        <v>0</v>
      </c>
      <c r="L383" s="6">
        <v>5.4056762941579803</v>
      </c>
      <c r="M383" s="6">
        <v>4.34055691691775</v>
      </c>
      <c r="N383" s="6">
        <v>28.613701774786598</v>
      </c>
      <c r="O383" s="6">
        <v>56.558771376706702</v>
      </c>
    </row>
    <row r="384" spans="1:15" x14ac:dyDescent="0.25">
      <c r="A384" s="6" t="s">
        <v>278</v>
      </c>
      <c r="B384" s="6" t="s">
        <v>279</v>
      </c>
      <c r="C384" s="6" t="s">
        <v>16</v>
      </c>
      <c r="D384" s="6">
        <v>670.01478629999997</v>
      </c>
      <c r="E384" s="6">
        <v>975.69041370000002</v>
      </c>
      <c r="F384" s="6">
        <v>1741.2045132999999</v>
      </c>
      <c r="G384" s="6">
        <v>3578.1501176000002</v>
      </c>
      <c r="H384" s="6">
        <v>7662.2689836999998</v>
      </c>
      <c r="I384" s="6">
        <v>2938.3342394000001</v>
      </c>
      <c r="J384" s="6">
        <v>3.8143438379767098</v>
      </c>
      <c r="K384" s="6">
        <v>5.5545322183429802</v>
      </c>
      <c r="L384" s="6">
        <v>9.9125464717570004</v>
      </c>
      <c r="M384" s="6">
        <v>20.370139781231899</v>
      </c>
      <c r="N384" s="6">
        <v>43.620721632566998</v>
      </c>
      <c r="O384" s="6">
        <v>16.7277160581245</v>
      </c>
    </row>
    <row r="385" spans="1:15" x14ac:dyDescent="0.25">
      <c r="A385" s="6" t="s">
        <v>280</v>
      </c>
      <c r="B385" s="6" t="s">
        <v>281</v>
      </c>
      <c r="C385" s="6" t="s">
        <v>15</v>
      </c>
      <c r="D385" s="6">
        <v>173.61914830000001</v>
      </c>
      <c r="E385" s="6">
        <v>22.844767600000001</v>
      </c>
      <c r="F385" s="6">
        <v>234.6855473</v>
      </c>
      <c r="G385" s="6">
        <v>211.23930039999999</v>
      </c>
      <c r="H385" s="6">
        <v>552.94311860000005</v>
      </c>
      <c r="I385" s="6">
        <v>1465.3782902</v>
      </c>
      <c r="J385" s="6">
        <v>6.5252935137761696</v>
      </c>
      <c r="K385" s="6">
        <v>0.85859661969096301</v>
      </c>
      <c r="L385" s="6">
        <v>8.8204100444472804</v>
      </c>
      <c r="M385" s="6">
        <v>7.9392074563859403</v>
      </c>
      <c r="N385" s="6">
        <v>20.781786920491101</v>
      </c>
      <c r="O385" s="6">
        <v>55.074705445208501</v>
      </c>
    </row>
    <row r="386" spans="1:15" x14ac:dyDescent="0.25">
      <c r="A386" s="6" t="s">
        <v>280</v>
      </c>
      <c r="B386" s="6" t="s">
        <v>281</v>
      </c>
      <c r="C386" s="6" t="s">
        <v>16</v>
      </c>
      <c r="D386" s="6">
        <v>3287.0274092</v>
      </c>
      <c r="E386" s="6">
        <v>3594.6057494000001</v>
      </c>
      <c r="F386" s="6">
        <v>5251.2543371000002</v>
      </c>
      <c r="G386" s="6">
        <v>10828.048376700001</v>
      </c>
      <c r="H386" s="6">
        <v>32022.601878000001</v>
      </c>
      <c r="I386" s="6">
        <v>12492.7520769</v>
      </c>
      <c r="J386" s="6">
        <v>4.8713813661256102</v>
      </c>
      <c r="K386" s="6">
        <v>5.32721309751929</v>
      </c>
      <c r="L386" s="6">
        <v>7.7823697042919102</v>
      </c>
      <c r="M386" s="6">
        <v>16.047189915766701</v>
      </c>
      <c r="N386" s="6">
        <v>47.457561700501302</v>
      </c>
      <c r="O386" s="6">
        <v>18.5142842157952</v>
      </c>
    </row>
    <row r="387" spans="1:15" x14ac:dyDescent="0.25">
      <c r="A387" s="6" t="s">
        <v>282</v>
      </c>
      <c r="B387" s="6" t="s">
        <v>283</v>
      </c>
      <c r="C387" s="6" t="s">
        <v>15</v>
      </c>
      <c r="D387" s="6">
        <v>362.21161569999998</v>
      </c>
      <c r="E387" s="6">
        <v>193.21098359999999</v>
      </c>
      <c r="F387" s="6">
        <v>292.47924239999998</v>
      </c>
      <c r="G387" s="6">
        <v>595.04429870000001</v>
      </c>
      <c r="H387" s="6">
        <v>2996.0189540000001</v>
      </c>
      <c r="I387" s="6">
        <v>1830.5468031</v>
      </c>
      <c r="J387" s="6">
        <v>5.7773495229259204</v>
      </c>
      <c r="K387" s="6">
        <v>3.0817547962074001</v>
      </c>
      <c r="L387" s="6">
        <v>4.6651038738219404</v>
      </c>
      <c r="M387" s="6">
        <v>9.4910785469164995</v>
      </c>
      <c r="N387" s="6">
        <v>47.787116492986897</v>
      </c>
      <c r="O387" s="6">
        <v>29.197596767141299</v>
      </c>
    </row>
    <row r="388" spans="1:15" x14ac:dyDescent="0.25">
      <c r="A388" s="6" t="s">
        <v>282</v>
      </c>
      <c r="B388" s="6" t="s">
        <v>283</v>
      </c>
      <c r="C388" s="6" t="s">
        <v>16</v>
      </c>
      <c r="D388" s="6">
        <v>6773.5164444000002</v>
      </c>
      <c r="E388" s="6">
        <v>7602.7318458</v>
      </c>
      <c r="F388" s="6">
        <v>10656.392048</v>
      </c>
      <c r="G388" s="6">
        <v>13628.3792693</v>
      </c>
      <c r="H388" s="6">
        <v>28656.405343400002</v>
      </c>
      <c r="I388" s="6">
        <v>5619.0631543</v>
      </c>
      <c r="J388" s="6">
        <v>9.2868694673511207</v>
      </c>
      <c r="K388" s="6">
        <v>10.423770109186201</v>
      </c>
      <c r="L388" s="6">
        <v>14.610508847957901</v>
      </c>
      <c r="M388" s="6">
        <v>18.685269367018499</v>
      </c>
      <c r="N388" s="6">
        <v>39.289532698732899</v>
      </c>
      <c r="O388" s="6">
        <v>7.7040495097533901</v>
      </c>
    </row>
    <row r="389" spans="1:15" x14ac:dyDescent="0.25">
      <c r="A389" s="6" t="s">
        <v>284</v>
      </c>
      <c r="B389" s="6" t="s">
        <v>285</v>
      </c>
      <c r="C389" s="6" t="s">
        <v>15</v>
      </c>
      <c r="D389" s="6">
        <v>109.3751625</v>
      </c>
      <c r="E389" s="6">
        <v>33.902078299999999</v>
      </c>
      <c r="F389" s="6">
        <v>198.84196119999999</v>
      </c>
      <c r="G389" s="6">
        <v>199.265007</v>
      </c>
      <c r="H389" s="6">
        <v>735.41993119999995</v>
      </c>
      <c r="I389" s="6">
        <v>838.97248039999999</v>
      </c>
      <c r="J389" s="6">
        <v>5.1695042583929798</v>
      </c>
      <c r="K389" s="6">
        <v>1.6023467680811201</v>
      </c>
      <c r="L389" s="6">
        <v>9.3980602330132399</v>
      </c>
      <c r="M389" s="6">
        <v>9.4180550564686598</v>
      </c>
      <c r="N389" s="6">
        <v>34.758864619245401</v>
      </c>
      <c r="O389" s="6">
        <v>39.653169064798597</v>
      </c>
    </row>
    <row r="390" spans="1:15" x14ac:dyDescent="0.25">
      <c r="A390" s="6" t="s">
        <v>284</v>
      </c>
      <c r="B390" s="6" t="s">
        <v>285</v>
      </c>
      <c r="C390" s="6" t="s">
        <v>16</v>
      </c>
      <c r="D390" s="6">
        <v>4866.0255207</v>
      </c>
      <c r="E390" s="6">
        <v>5780.5613051999999</v>
      </c>
      <c r="F390" s="6">
        <v>7230.6977420000003</v>
      </c>
      <c r="G390" s="6">
        <v>10201.148999700001</v>
      </c>
      <c r="H390" s="6">
        <v>23074.695604699999</v>
      </c>
      <c r="I390" s="6">
        <v>4172.0942134999996</v>
      </c>
      <c r="J390" s="6">
        <v>8.7953111129216595</v>
      </c>
      <c r="K390" s="6">
        <v>10.448328902154399</v>
      </c>
      <c r="L390" s="6">
        <v>13.0694415666035</v>
      </c>
      <c r="M390" s="6">
        <v>18.438513891872098</v>
      </c>
      <c r="N390" s="6">
        <v>41.707369970823201</v>
      </c>
      <c r="O390" s="6">
        <v>7.5410345556251803</v>
      </c>
    </row>
    <row r="391" spans="1:15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0</v>
      </c>
      <c r="F391" s="6">
        <v>24.3807948</v>
      </c>
      <c r="G391" s="6">
        <v>31.4181712</v>
      </c>
      <c r="H391" s="6">
        <v>165.0100856</v>
      </c>
      <c r="I391" s="6">
        <v>207.49168660000001</v>
      </c>
      <c r="J391" s="6">
        <v>0</v>
      </c>
      <c r="K391" s="6">
        <v>0</v>
      </c>
      <c r="L391" s="6">
        <v>5.69244753171896</v>
      </c>
      <c r="M391" s="6">
        <v>7.3355398199965096</v>
      </c>
      <c r="N391" s="6">
        <v>38.526687180946801</v>
      </c>
      <c r="O391" s="6">
        <v>48.445325467337703</v>
      </c>
    </row>
    <row r="392" spans="1:15" x14ac:dyDescent="0.25">
      <c r="A392" s="6" t="s">
        <v>286</v>
      </c>
      <c r="B392" s="6" t="s">
        <v>287</v>
      </c>
      <c r="C392" s="6" t="s">
        <v>16</v>
      </c>
      <c r="D392" s="6">
        <v>949.31808999999998</v>
      </c>
      <c r="E392" s="6">
        <v>1081.8519801</v>
      </c>
      <c r="F392" s="6">
        <v>1769.3656135000001</v>
      </c>
      <c r="G392" s="6">
        <v>3347.4635202999998</v>
      </c>
      <c r="H392" s="6">
        <v>9028.7336264999994</v>
      </c>
      <c r="I392" s="6">
        <v>2464.9664290999999</v>
      </c>
      <c r="J392" s="6">
        <v>5.0924439708264098</v>
      </c>
      <c r="K392" s="6">
        <v>5.8033978825652204</v>
      </c>
      <c r="L392" s="6">
        <v>9.4914395349357097</v>
      </c>
      <c r="M392" s="6">
        <v>17.9568582976367</v>
      </c>
      <c r="N392" s="6">
        <v>48.432996910938101</v>
      </c>
      <c r="O392" s="6">
        <v>13.2228634030979</v>
      </c>
    </row>
    <row r="393" spans="1:15" x14ac:dyDescent="0.25">
      <c r="A393" s="6" t="s">
        <v>288</v>
      </c>
      <c r="B393" s="6" t="s">
        <v>289</v>
      </c>
      <c r="C393" s="6" t="s">
        <v>15</v>
      </c>
      <c r="D393" s="6">
        <v>226.69538449999999</v>
      </c>
      <c r="E393" s="6">
        <v>0</v>
      </c>
      <c r="F393" s="6">
        <v>22.345705800000001</v>
      </c>
      <c r="G393" s="6">
        <v>73.669885899999997</v>
      </c>
      <c r="H393" s="6">
        <v>184.88700180000001</v>
      </c>
      <c r="I393" s="6">
        <v>454.06610460000002</v>
      </c>
      <c r="J393" s="6">
        <v>23.573240240718501</v>
      </c>
      <c r="K393" s="6">
        <v>0</v>
      </c>
      <c r="L393" s="6">
        <v>2.3236498278676598</v>
      </c>
      <c r="M393" s="6">
        <v>7.6606672987955102</v>
      </c>
      <c r="N393" s="6">
        <v>19.2257364234849</v>
      </c>
      <c r="O393" s="6">
        <v>47.216706209133399</v>
      </c>
    </row>
    <row r="394" spans="1:15" x14ac:dyDescent="0.25">
      <c r="A394" s="6" t="s">
        <v>288</v>
      </c>
      <c r="B394" s="6" t="s">
        <v>289</v>
      </c>
      <c r="C394" s="6" t="s">
        <v>16</v>
      </c>
      <c r="D394" s="6">
        <v>1414.0447299</v>
      </c>
      <c r="E394" s="6">
        <v>1228.7195044</v>
      </c>
      <c r="F394" s="6">
        <v>1785.2919294000001</v>
      </c>
      <c r="G394" s="6">
        <v>5587.1354220000003</v>
      </c>
      <c r="H394" s="6">
        <v>13887.626268599999</v>
      </c>
      <c r="I394" s="6">
        <v>3350.5180648</v>
      </c>
      <c r="J394" s="6">
        <v>5.1885197984478397</v>
      </c>
      <c r="K394" s="6">
        <v>4.5085104739008299</v>
      </c>
      <c r="L394" s="6">
        <v>6.55072808224116</v>
      </c>
      <c r="M394" s="6">
        <v>20.500739573992298</v>
      </c>
      <c r="N394" s="6">
        <v>50.957527951164003</v>
      </c>
      <c r="O394" s="6">
        <v>12.2939741202538</v>
      </c>
    </row>
    <row r="395" spans="1:15" x14ac:dyDescent="0.25">
      <c r="A395" s="6" t="s">
        <v>290</v>
      </c>
      <c r="B395" s="6" t="s">
        <v>291</v>
      </c>
      <c r="C395" s="6" t="s">
        <v>15</v>
      </c>
      <c r="D395" s="6">
        <v>33.582400800000002</v>
      </c>
      <c r="E395" s="6">
        <v>88.456194100000005</v>
      </c>
      <c r="F395" s="6">
        <v>154.13661759999999</v>
      </c>
      <c r="G395" s="6">
        <v>185.23644999999999</v>
      </c>
      <c r="H395" s="6">
        <v>1100.6344670999999</v>
      </c>
      <c r="I395" s="6">
        <v>1120.5478897</v>
      </c>
      <c r="J395" s="6">
        <v>1.2518629564664101</v>
      </c>
      <c r="K395" s="6">
        <v>3.2974126335777698</v>
      </c>
      <c r="L395" s="6">
        <v>5.7458048624227001</v>
      </c>
      <c r="M395" s="6">
        <v>6.9051242441946501</v>
      </c>
      <c r="N395" s="6">
        <v>41.028737825457497</v>
      </c>
      <c r="O395" s="6">
        <v>41.771057477881001</v>
      </c>
    </row>
    <row r="396" spans="1:15" x14ac:dyDescent="0.25">
      <c r="A396" s="6" t="s">
        <v>290</v>
      </c>
      <c r="B396" s="6" t="s">
        <v>291</v>
      </c>
      <c r="C396" s="6" t="s">
        <v>16</v>
      </c>
      <c r="D396" s="6">
        <v>5210.9740920000004</v>
      </c>
      <c r="E396" s="6">
        <v>7036.2370328999996</v>
      </c>
      <c r="F396" s="6">
        <v>7704.0527075999998</v>
      </c>
      <c r="G396" s="6">
        <v>10942.992457099999</v>
      </c>
      <c r="H396" s="6">
        <v>21933.4197742</v>
      </c>
      <c r="I396" s="6">
        <v>4246.7299196000004</v>
      </c>
      <c r="J396" s="6">
        <v>9.1301416146417793</v>
      </c>
      <c r="K396" s="6">
        <v>12.3281826795473</v>
      </c>
      <c r="L396" s="6">
        <v>13.4982617424712</v>
      </c>
      <c r="M396" s="6">
        <v>19.173204291049</v>
      </c>
      <c r="N396" s="6">
        <v>38.429519144849799</v>
      </c>
      <c r="O396" s="6">
        <v>7.4406905274408901</v>
      </c>
    </row>
    <row r="397" spans="1:15" x14ac:dyDescent="0.25">
      <c r="A397" s="6" t="s">
        <v>292</v>
      </c>
      <c r="B397" s="6" t="s">
        <v>293</v>
      </c>
      <c r="C397" s="6" t="s">
        <v>15</v>
      </c>
      <c r="D397" s="6">
        <v>286.18169230000001</v>
      </c>
      <c r="E397" s="6">
        <v>79.330860000000001</v>
      </c>
      <c r="F397" s="6">
        <v>0</v>
      </c>
      <c r="G397" s="6">
        <v>100.9346201</v>
      </c>
      <c r="H397" s="6">
        <v>525.98085430000003</v>
      </c>
      <c r="I397" s="6">
        <v>835.68720919999998</v>
      </c>
      <c r="J397" s="6">
        <v>15.6544667797766</v>
      </c>
      <c r="K397" s="6">
        <v>4.3394890235650099</v>
      </c>
      <c r="L397" s="6">
        <v>0</v>
      </c>
      <c r="M397" s="6">
        <v>5.5212394775709503</v>
      </c>
      <c r="N397" s="6">
        <v>28.7717559577722</v>
      </c>
      <c r="O397" s="6">
        <v>45.7130487613152</v>
      </c>
    </row>
    <row r="398" spans="1:15" x14ac:dyDescent="0.25">
      <c r="A398" s="6" t="s">
        <v>292</v>
      </c>
      <c r="B398" s="6" t="s">
        <v>293</v>
      </c>
      <c r="C398" s="6" t="s">
        <v>16</v>
      </c>
      <c r="D398" s="6">
        <v>3127.8543841999999</v>
      </c>
      <c r="E398" s="6">
        <v>4083.6502067000001</v>
      </c>
      <c r="F398" s="6">
        <v>3909.3639041000001</v>
      </c>
      <c r="G398" s="6">
        <v>15355.741136799999</v>
      </c>
      <c r="H398" s="6">
        <v>40797.578292500002</v>
      </c>
      <c r="I398" s="6">
        <v>8861.6968405000007</v>
      </c>
      <c r="J398" s="6">
        <v>4.1082524933710403</v>
      </c>
      <c r="K398" s="6">
        <v>5.3636340069013002</v>
      </c>
      <c r="L398" s="6">
        <v>5.1347192144372604</v>
      </c>
      <c r="M398" s="6">
        <v>20.168861482646701</v>
      </c>
      <c r="N398" s="6">
        <v>53.585215983937701</v>
      </c>
      <c r="O398" s="6">
        <v>11.639316818706</v>
      </c>
    </row>
    <row r="399" spans="1:15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25.258947599999999</v>
      </c>
      <c r="F399" s="6">
        <v>26.087126399999999</v>
      </c>
      <c r="G399" s="6">
        <v>69.781038899999999</v>
      </c>
      <c r="H399" s="6">
        <v>792.49593460000006</v>
      </c>
      <c r="I399" s="6">
        <v>1951.5275614</v>
      </c>
      <c r="J399" s="6">
        <v>0</v>
      </c>
      <c r="K399" s="6">
        <v>0.88159231565483098</v>
      </c>
      <c r="L399" s="6">
        <v>0.91049756054588205</v>
      </c>
      <c r="M399" s="6">
        <v>2.4355103247710499</v>
      </c>
      <c r="N399" s="6">
        <v>27.659835128327099</v>
      </c>
      <c r="O399" s="6">
        <v>68.112564670701104</v>
      </c>
    </row>
    <row r="400" spans="1:15" x14ac:dyDescent="0.25">
      <c r="A400" s="6" t="s">
        <v>294</v>
      </c>
      <c r="B400" s="6" t="s">
        <v>295</v>
      </c>
      <c r="C400" s="6" t="s">
        <v>16</v>
      </c>
      <c r="D400" s="6">
        <v>3434.4875858</v>
      </c>
      <c r="E400" s="6">
        <v>5103.2972018</v>
      </c>
      <c r="F400" s="6">
        <v>4558.9505643000002</v>
      </c>
      <c r="G400" s="6">
        <v>9707.2245378999996</v>
      </c>
      <c r="H400" s="6">
        <v>37149.838468900001</v>
      </c>
      <c r="I400" s="6">
        <v>15301.0510067</v>
      </c>
      <c r="J400" s="6">
        <v>4.5638089967117503</v>
      </c>
      <c r="K400" s="6">
        <v>6.7813532879734204</v>
      </c>
      <c r="L400" s="6">
        <v>6.0580156664243798</v>
      </c>
      <c r="M400" s="6">
        <v>12.8991348992894</v>
      </c>
      <c r="N400" s="6">
        <v>49.3653748325492</v>
      </c>
      <c r="O400" s="6">
        <v>20.332312317051802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340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323</v>
      </c>
      <c r="E410" s="5" t="s">
        <v>324</v>
      </c>
      <c r="F410" s="5" t="s">
        <v>325</v>
      </c>
      <c r="G410" s="5" t="s">
        <v>326</v>
      </c>
      <c r="H410" s="5" t="s">
        <v>327</v>
      </c>
      <c r="I410" s="5" t="s">
        <v>328</v>
      </c>
      <c r="J410" s="5" t="s">
        <v>329</v>
      </c>
      <c r="K410" s="5" t="s">
        <v>330</v>
      </c>
      <c r="L410" s="5" t="s">
        <v>331</v>
      </c>
      <c r="M410" s="5" t="s">
        <v>332</v>
      </c>
      <c r="N410" s="5" t="s">
        <v>333</v>
      </c>
      <c r="O410" s="5" t="s">
        <v>334</v>
      </c>
    </row>
    <row r="411" spans="1:15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0</v>
      </c>
      <c r="F411" s="6">
        <v>0</v>
      </c>
      <c r="G411" s="6">
        <v>0</v>
      </c>
      <c r="H411" s="6">
        <v>1.1810700000000001</v>
      </c>
      <c r="I411" s="6">
        <v>9.4485600000000005</v>
      </c>
      <c r="J411" s="6">
        <v>0</v>
      </c>
      <c r="K411" s="6">
        <v>0</v>
      </c>
      <c r="L411" s="6">
        <v>0</v>
      </c>
      <c r="M411" s="6">
        <v>0</v>
      </c>
      <c r="N411" s="6">
        <v>11.1111111111111</v>
      </c>
      <c r="O411" s="6">
        <v>88.8888888888889</v>
      </c>
    </row>
    <row r="412" spans="1:15" x14ac:dyDescent="0.25">
      <c r="A412" s="6" t="s">
        <v>71</v>
      </c>
      <c r="B412" s="6" t="s">
        <v>72</v>
      </c>
      <c r="C412" s="6" t="s">
        <v>16</v>
      </c>
      <c r="D412" s="6">
        <v>88.7574307</v>
      </c>
      <c r="E412" s="6">
        <v>72.425240299999999</v>
      </c>
      <c r="F412" s="6">
        <v>79.714449900000005</v>
      </c>
      <c r="G412" s="6">
        <v>74.972337899999999</v>
      </c>
      <c r="H412" s="6">
        <v>203.46753860000001</v>
      </c>
      <c r="I412" s="6">
        <v>44.0333805</v>
      </c>
      <c r="J412" s="6">
        <v>15.754720905073</v>
      </c>
      <c r="K412" s="6">
        <v>12.855706146633</v>
      </c>
      <c r="L412" s="6">
        <v>14.1495635956475</v>
      </c>
      <c r="M412" s="6">
        <v>13.307823918514201</v>
      </c>
      <c r="N412" s="6">
        <v>36.116122995042602</v>
      </c>
      <c r="O412" s="6">
        <v>7.8160624390897704</v>
      </c>
    </row>
    <row r="413" spans="1:15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1.6984925</v>
      </c>
      <c r="F413" s="6">
        <v>0</v>
      </c>
      <c r="G413" s="6">
        <v>1.6984925</v>
      </c>
      <c r="H413" s="6">
        <v>10.190955000000001</v>
      </c>
      <c r="I413" s="6">
        <v>8.4924625000000002</v>
      </c>
      <c r="J413" s="6">
        <v>7.1428571428571397</v>
      </c>
      <c r="K413" s="6">
        <v>7.1428571428571397</v>
      </c>
      <c r="L413" s="6">
        <v>0</v>
      </c>
      <c r="M413" s="6">
        <v>7.1428571428571397</v>
      </c>
      <c r="N413" s="6">
        <v>42.857142857142897</v>
      </c>
      <c r="O413" s="6">
        <v>35.714285714285701</v>
      </c>
    </row>
    <row r="414" spans="1:15" x14ac:dyDescent="0.25">
      <c r="A414" s="6" t="s">
        <v>73</v>
      </c>
      <c r="B414" s="6" t="s">
        <v>74</v>
      </c>
      <c r="C414" s="6" t="s">
        <v>16</v>
      </c>
      <c r="D414" s="6">
        <v>61.14573</v>
      </c>
      <c r="E414" s="6">
        <v>73.035177500000003</v>
      </c>
      <c r="F414" s="6">
        <v>117.1959825</v>
      </c>
      <c r="G414" s="6">
        <v>146.07035500000001</v>
      </c>
      <c r="H414" s="6">
        <v>450.10051249999998</v>
      </c>
      <c r="I414" s="6">
        <v>142.67337000000001</v>
      </c>
      <c r="J414" s="6">
        <v>6.1749571183533396</v>
      </c>
      <c r="K414" s="6">
        <v>7.3756432246998296</v>
      </c>
      <c r="L414" s="6">
        <v>11.835334476843901</v>
      </c>
      <c r="M414" s="6">
        <v>14.7512864493997</v>
      </c>
      <c r="N414" s="6">
        <v>45.454545454545503</v>
      </c>
      <c r="O414" s="6">
        <v>14.4082332761578</v>
      </c>
    </row>
    <row r="415" spans="1:15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0</v>
      </c>
      <c r="F415" s="6">
        <v>0</v>
      </c>
      <c r="G415" s="6">
        <v>2.0296443000000002</v>
      </c>
      <c r="H415" s="6">
        <v>0</v>
      </c>
      <c r="I415" s="6">
        <v>13.3342951</v>
      </c>
      <c r="J415" s="6">
        <v>0</v>
      </c>
      <c r="K415" s="6">
        <v>0</v>
      </c>
      <c r="L415" s="6">
        <v>0</v>
      </c>
      <c r="M415" s="6">
        <v>13.2104419781817</v>
      </c>
      <c r="N415" s="6">
        <v>0</v>
      </c>
      <c r="O415" s="6">
        <v>86.789558021818294</v>
      </c>
    </row>
    <row r="416" spans="1:15" x14ac:dyDescent="0.25">
      <c r="A416" s="6" t="s">
        <v>75</v>
      </c>
      <c r="B416" s="6" t="s">
        <v>76</v>
      </c>
      <c r="C416" s="6" t="s">
        <v>16</v>
      </c>
      <c r="D416" s="6">
        <v>116.9273448</v>
      </c>
      <c r="E416" s="6">
        <v>153.55795219999999</v>
      </c>
      <c r="F416" s="6">
        <v>166.57258390000001</v>
      </c>
      <c r="G416" s="6">
        <v>115.8982043</v>
      </c>
      <c r="H416" s="6">
        <v>366.72723719999999</v>
      </c>
      <c r="I416" s="6">
        <v>91.9527432</v>
      </c>
      <c r="J416" s="6">
        <v>11.558242017661801</v>
      </c>
      <c r="K416" s="6">
        <v>15.1791694090033</v>
      </c>
      <c r="L416" s="6">
        <v>16.465662856850201</v>
      </c>
      <c r="M416" s="6">
        <v>11.456511708216</v>
      </c>
      <c r="N416" s="6">
        <v>36.2509058020282</v>
      </c>
      <c r="O416" s="6">
        <v>9.0895082062404509</v>
      </c>
    </row>
    <row r="417" spans="1:15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0</v>
      </c>
      <c r="F417" s="6">
        <v>0</v>
      </c>
      <c r="G417" s="6">
        <v>0</v>
      </c>
      <c r="H417" s="6">
        <v>3.1707318</v>
      </c>
      <c r="I417" s="6">
        <v>1.5853659</v>
      </c>
      <c r="J417" s="6">
        <v>0</v>
      </c>
      <c r="K417" s="6">
        <v>0</v>
      </c>
      <c r="L417" s="6">
        <v>0</v>
      </c>
      <c r="M417" s="6">
        <v>0</v>
      </c>
      <c r="N417" s="6">
        <v>66.6666666666667</v>
      </c>
      <c r="O417" s="6">
        <v>33.3333333333333</v>
      </c>
    </row>
    <row r="418" spans="1:15" x14ac:dyDescent="0.25">
      <c r="A418" s="6" t="s">
        <v>77</v>
      </c>
      <c r="B418" s="6" t="s">
        <v>78</v>
      </c>
      <c r="C418" s="6" t="s">
        <v>16</v>
      </c>
      <c r="D418" s="6">
        <v>14.268293099999999</v>
      </c>
      <c r="E418" s="6">
        <v>3.1707318</v>
      </c>
      <c r="F418" s="6">
        <v>7.9268295000000002</v>
      </c>
      <c r="G418" s="6">
        <v>12.6829272</v>
      </c>
      <c r="H418" s="6">
        <v>17.4390249</v>
      </c>
      <c r="I418" s="6">
        <v>4.7560976999999998</v>
      </c>
      <c r="J418" s="6">
        <v>23.684210526315798</v>
      </c>
      <c r="K418" s="6">
        <v>5.2631578947368398</v>
      </c>
      <c r="L418" s="6">
        <v>13.157894736842101</v>
      </c>
      <c r="M418" s="6">
        <v>21.052631578947398</v>
      </c>
      <c r="N418" s="6">
        <v>28.947368421052602</v>
      </c>
      <c r="O418" s="6">
        <v>7.8947368421052602</v>
      </c>
    </row>
    <row r="419" spans="1:15" x14ac:dyDescent="0.25">
      <c r="A419" s="6" t="s">
        <v>79</v>
      </c>
      <c r="B419" s="6" t="s">
        <v>80</v>
      </c>
      <c r="C419" s="6" t="s">
        <v>15</v>
      </c>
      <c r="D419" s="6">
        <v>71.015809700000005</v>
      </c>
      <c r="E419" s="6">
        <v>15.503706599999999</v>
      </c>
      <c r="F419" s="6">
        <v>41.707955900000002</v>
      </c>
      <c r="G419" s="6">
        <v>41.561884900000003</v>
      </c>
      <c r="H419" s="6">
        <v>159.71853329999999</v>
      </c>
      <c r="I419" s="6">
        <v>179.16689210000001</v>
      </c>
      <c r="J419" s="6">
        <v>13.9609456067345</v>
      </c>
      <c r="K419" s="6">
        <v>3.0478622360250398</v>
      </c>
      <c r="L419" s="6">
        <v>8.1993362625559296</v>
      </c>
      <c r="M419" s="6">
        <v>8.17062027249208</v>
      </c>
      <c r="N419" s="6">
        <v>31.398948561009099</v>
      </c>
      <c r="O419" s="6">
        <v>35.222287061183302</v>
      </c>
    </row>
    <row r="420" spans="1:15" x14ac:dyDescent="0.25">
      <c r="A420" s="6" t="s">
        <v>79</v>
      </c>
      <c r="B420" s="6" t="s">
        <v>80</v>
      </c>
      <c r="C420" s="6" t="s">
        <v>16</v>
      </c>
      <c r="D420" s="6">
        <v>951.27568580000002</v>
      </c>
      <c r="E420" s="6">
        <v>1003.1279783</v>
      </c>
      <c r="F420" s="6">
        <v>1191.0309433</v>
      </c>
      <c r="G420" s="6">
        <v>1462.9322225999999</v>
      </c>
      <c r="H420" s="6">
        <v>3336.3272914999998</v>
      </c>
      <c r="I420" s="6">
        <v>910.63109740000004</v>
      </c>
      <c r="J420" s="6">
        <v>10.742413884130199</v>
      </c>
      <c r="K420" s="6">
        <v>11.327963157795899</v>
      </c>
      <c r="L420" s="6">
        <v>13.4498837011426</v>
      </c>
      <c r="M420" s="6">
        <v>16.520366970573299</v>
      </c>
      <c r="N420" s="6">
        <v>37.675943107987102</v>
      </c>
      <c r="O420" s="6">
        <v>10.2834291783709</v>
      </c>
    </row>
    <row r="421" spans="1:15" x14ac:dyDescent="0.25">
      <c r="A421" s="6" t="s">
        <v>91</v>
      </c>
      <c r="B421" s="6" t="s">
        <v>92</v>
      </c>
      <c r="C421" s="6" t="s">
        <v>15</v>
      </c>
      <c r="D421" s="6">
        <v>30.1207308</v>
      </c>
      <c r="E421" s="6">
        <v>7.3078671999999996</v>
      </c>
      <c r="F421" s="6">
        <v>9.0863043000000001</v>
      </c>
      <c r="G421" s="6">
        <v>15.7084463</v>
      </c>
      <c r="H421" s="6">
        <v>58.957220599999999</v>
      </c>
      <c r="I421" s="6">
        <v>44.310042199999998</v>
      </c>
      <c r="J421" s="6">
        <v>18.200869853091898</v>
      </c>
      <c r="K421" s="6">
        <v>4.4158802352457798</v>
      </c>
      <c r="L421" s="6">
        <v>5.4905255489315303</v>
      </c>
      <c r="M421" s="6">
        <v>9.4920468098530506</v>
      </c>
      <c r="N421" s="6">
        <v>35.625719248506002</v>
      </c>
      <c r="O421" s="6">
        <v>26.7749583043718</v>
      </c>
    </row>
    <row r="422" spans="1:15" x14ac:dyDescent="0.25">
      <c r="A422" s="6" t="s">
        <v>91</v>
      </c>
      <c r="B422" s="6" t="s">
        <v>92</v>
      </c>
      <c r="C422" s="6" t="s">
        <v>16</v>
      </c>
      <c r="D422" s="6">
        <v>358.70807819999999</v>
      </c>
      <c r="E422" s="6">
        <v>388.30487870000002</v>
      </c>
      <c r="F422" s="6">
        <v>439.31186880000001</v>
      </c>
      <c r="G422" s="6">
        <v>674.60464290000004</v>
      </c>
      <c r="H422" s="6">
        <v>1487.16202</v>
      </c>
      <c r="I422" s="6">
        <v>423.41789879999999</v>
      </c>
      <c r="J422" s="6">
        <v>9.5109952370365392</v>
      </c>
      <c r="K422" s="6">
        <v>10.2957420707281</v>
      </c>
      <c r="L422" s="6">
        <v>11.648171161065401</v>
      </c>
      <c r="M422" s="6">
        <v>17.8868610311231</v>
      </c>
      <c r="N422" s="6">
        <v>39.431481331277197</v>
      </c>
      <c r="O422" s="6">
        <v>11.2267491687697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88.063734400000001</v>
      </c>
      <c r="E423" s="6">
        <v>22.749951299999999</v>
      </c>
      <c r="F423" s="6">
        <v>58.826776899999999</v>
      </c>
      <c r="G423" s="6">
        <v>55.876517999999997</v>
      </c>
      <c r="H423" s="6">
        <v>146.77867029999999</v>
      </c>
      <c r="I423" s="6">
        <v>171.41882770000001</v>
      </c>
      <c r="J423" s="6">
        <v>16.196687391285501</v>
      </c>
      <c r="K423" s="6">
        <v>4.1841724278850201</v>
      </c>
      <c r="L423" s="6">
        <v>10.8194243882326</v>
      </c>
      <c r="M423" s="6">
        <v>10.2768125917624</v>
      </c>
      <c r="N423" s="6">
        <v>26.995541975990299</v>
      </c>
      <c r="O423" s="6">
        <v>31.527361224844199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984.76353640000002</v>
      </c>
      <c r="E424" s="6">
        <v>1342.4171061</v>
      </c>
      <c r="F424" s="6">
        <v>1182.8141539999999</v>
      </c>
      <c r="G424" s="6">
        <v>1501.7298791999999</v>
      </c>
      <c r="H424" s="6">
        <v>3539.5293402000002</v>
      </c>
      <c r="I424" s="6">
        <v>847.03150029999995</v>
      </c>
      <c r="J424" s="6">
        <v>10.478118958000801</v>
      </c>
      <c r="K424" s="6">
        <v>14.2836382634476</v>
      </c>
      <c r="L424" s="6">
        <v>12.5854247773295</v>
      </c>
      <c r="M424" s="6">
        <v>15.9787641757791</v>
      </c>
      <c r="N424" s="6">
        <v>37.6614365896721</v>
      </c>
      <c r="O424" s="6">
        <v>9.0126172357708896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12.632426799999999</v>
      </c>
      <c r="E425" s="6">
        <v>7.2185296000000001</v>
      </c>
      <c r="F425" s="6">
        <v>18.046323999999998</v>
      </c>
      <c r="G425" s="6">
        <v>10.8277944</v>
      </c>
      <c r="H425" s="6">
        <v>84.817722799999999</v>
      </c>
      <c r="I425" s="6">
        <v>135.34743</v>
      </c>
      <c r="J425" s="6">
        <v>4.6979865771812097</v>
      </c>
      <c r="K425" s="6">
        <v>2.6845637583892601</v>
      </c>
      <c r="L425" s="6">
        <v>6.71140939597315</v>
      </c>
      <c r="M425" s="6">
        <v>4.0268456375838904</v>
      </c>
      <c r="N425" s="6">
        <v>31.543624161073801</v>
      </c>
      <c r="O425" s="6">
        <v>50.335570469798697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268.8902276</v>
      </c>
      <c r="E426" s="6">
        <v>362.73111239999997</v>
      </c>
      <c r="F426" s="6">
        <v>404.23765759999998</v>
      </c>
      <c r="G426" s="6">
        <v>528.75729320000005</v>
      </c>
      <c r="H426" s="6">
        <v>1328.2094463999999</v>
      </c>
      <c r="I426" s="6">
        <v>422.2839816</v>
      </c>
      <c r="J426" s="6">
        <v>8.11105062602069</v>
      </c>
      <c r="K426" s="6">
        <v>10.9417528579205</v>
      </c>
      <c r="L426" s="6">
        <v>12.1937942297224</v>
      </c>
      <c r="M426" s="6">
        <v>15.9499183451279</v>
      </c>
      <c r="N426" s="6">
        <v>40.065323897659198</v>
      </c>
      <c r="O426" s="6">
        <v>12.7381600435493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341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323</v>
      </c>
      <c r="E436" s="5" t="s">
        <v>324</v>
      </c>
      <c r="F436" s="5" t="s">
        <v>325</v>
      </c>
      <c r="G436" s="5" t="s">
        <v>326</v>
      </c>
      <c r="H436" s="5" t="s">
        <v>327</v>
      </c>
      <c r="I436" s="5" t="s">
        <v>328</v>
      </c>
      <c r="J436" s="5" t="s">
        <v>329</v>
      </c>
      <c r="K436" s="5" t="s">
        <v>330</v>
      </c>
      <c r="L436" s="5" t="s">
        <v>331</v>
      </c>
      <c r="M436" s="5" t="s">
        <v>332</v>
      </c>
      <c r="N436" s="5" t="s">
        <v>333</v>
      </c>
      <c r="O436" s="5" t="s">
        <v>334</v>
      </c>
    </row>
    <row r="437" spans="1:15" x14ac:dyDescent="0.25">
      <c r="A437" s="6" t="s">
        <v>13</v>
      </c>
      <c r="B437" s="6" t="s">
        <v>14</v>
      </c>
      <c r="C437" s="6" t="s">
        <v>15</v>
      </c>
      <c r="D437" s="6">
        <v>203.53119419999999</v>
      </c>
      <c r="E437" s="6">
        <v>54.478547200000001</v>
      </c>
      <c r="F437" s="6">
        <v>127.66736109999999</v>
      </c>
      <c r="G437" s="6">
        <v>127.70278039999999</v>
      </c>
      <c r="H437" s="6">
        <v>464.81490380000002</v>
      </c>
      <c r="I437" s="6">
        <v>563.10387549999996</v>
      </c>
      <c r="J437" s="6">
        <v>13.205175556922001</v>
      </c>
      <c r="K437" s="6">
        <v>3.53458732795103</v>
      </c>
      <c r="L437" s="6">
        <v>8.2831033485600898</v>
      </c>
      <c r="M437" s="6">
        <v>8.2854013652176395</v>
      </c>
      <c r="N437" s="6">
        <v>30.157354651598698</v>
      </c>
      <c r="O437" s="6">
        <v>36.534377749750597</v>
      </c>
    </row>
    <row r="438" spans="1:15" x14ac:dyDescent="0.25">
      <c r="A438" s="6" t="s">
        <v>13</v>
      </c>
      <c r="B438" s="6" t="s">
        <v>14</v>
      </c>
      <c r="C438" s="6" t="s">
        <v>16</v>
      </c>
      <c r="D438" s="6">
        <v>2844.7363266000002</v>
      </c>
      <c r="E438" s="6">
        <v>3398.7701772999999</v>
      </c>
      <c r="F438" s="6">
        <v>3588.8044694999999</v>
      </c>
      <c r="G438" s="6">
        <v>4517.6478623000003</v>
      </c>
      <c r="H438" s="6">
        <v>10728.962411300001</v>
      </c>
      <c r="I438" s="6">
        <v>2886.7800695000001</v>
      </c>
      <c r="J438" s="6">
        <v>10.172233102273699</v>
      </c>
      <c r="K438" s="6">
        <v>12.1533522039538</v>
      </c>
      <c r="L438" s="6">
        <v>12.8328784924216</v>
      </c>
      <c r="M438" s="6">
        <v>16.154244841464202</v>
      </c>
      <c r="N438" s="6">
        <v>38.364717873067697</v>
      </c>
      <c r="O438" s="6">
        <v>10.3225734868189</v>
      </c>
    </row>
    <row r="439" spans="1:15" x14ac:dyDescent="0.25">
      <c r="A439" s="6" t="s">
        <v>26</v>
      </c>
      <c r="B439" s="6" t="s">
        <v>27</v>
      </c>
      <c r="C439" s="6" t="s">
        <v>15</v>
      </c>
      <c r="D439" s="6">
        <v>215.181928</v>
      </c>
      <c r="E439" s="6">
        <v>25.505536899999999</v>
      </c>
      <c r="F439" s="6">
        <v>28.537313699999999</v>
      </c>
      <c r="G439" s="6">
        <v>25.815178800000002</v>
      </c>
      <c r="H439" s="6">
        <v>206.67084120000001</v>
      </c>
      <c r="I439" s="6">
        <v>291.9367671</v>
      </c>
      <c r="J439" s="6">
        <v>27.113033202616698</v>
      </c>
      <c r="K439" s="6">
        <v>3.2137107202620898</v>
      </c>
      <c r="L439" s="6">
        <v>3.5957161507614499</v>
      </c>
      <c r="M439" s="6">
        <v>3.25272575834475</v>
      </c>
      <c r="N439" s="6">
        <v>26.040631904126801</v>
      </c>
      <c r="O439" s="6">
        <v>36.784182263888198</v>
      </c>
    </row>
    <row r="440" spans="1:15" x14ac:dyDescent="0.25">
      <c r="A440" s="6" t="s">
        <v>26</v>
      </c>
      <c r="B440" s="6" t="s">
        <v>27</v>
      </c>
      <c r="C440" s="6" t="s">
        <v>16</v>
      </c>
      <c r="D440" s="6">
        <v>2187.8081701999999</v>
      </c>
      <c r="E440" s="6">
        <v>2535.8448493999999</v>
      </c>
      <c r="F440" s="6">
        <v>2762.9794465</v>
      </c>
      <c r="G440" s="6">
        <v>4435.1649680999999</v>
      </c>
      <c r="H440" s="6">
        <v>9797.4733957999997</v>
      </c>
      <c r="I440" s="6">
        <v>2846.0816055</v>
      </c>
      <c r="J440" s="6">
        <v>8.9060727947804406</v>
      </c>
      <c r="K440" s="6">
        <v>10.322851487916701</v>
      </c>
      <c r="L440" s="6">
        <v>11.2474651188279</v>
      </c>
      <c r="M440" s="6">
        <v>18.054554599797399</v>
      </c>
      <c r="N440" s="6">
        <v>39.883300764866803</v>
      </c>
      <c r="O440" s="6">
        <v>11.585755233810801</v>
      </c>
    </row>
    <row r="441" spans="1:15" x14ac:dyDescent="0.25">
      <c r="A441" s="6" t="s">
        <v>28</v>
      </c>
      <c r="B441" s="6" t="s">
        <v>29</v>
      </c>
      <c r="C441" s="6" t="s">
        <v>15</v>
      </c>
      <c r="D441" s="6">
        <v>18.408894499999999</v>
      </c>
      <c r="E441" s="6">
        <v>11.5732727</v>
      </c>
      <c r="F441" s="6">
        <v>16.8050468</v>
      </c>
      <c r="G441" s="6">
        <v>4.0694501000000001</v>
      </c>
      <c r="H441" s="6">
        <v>124.8119094</v>
      </c>
      <c r="I441" s="6">
        <v>168.256415</v>
      </c>
      <c r="J441" s="6">
        <v>5.3525899878019496</v>
      </c>
      <c r="K441" s="6">
        <v>3.3650572325308099</v>
      </c>
      <c r="L441" s="6">
        <v>4.8862535035019699</v>
      </c>
      <c r="M441" s="6">
        <v>1.18323769312273</v>
      </c>
      <c r="N441" s="6">
        <v>36.290445176535897</v>
      </c>
      <c r="O441" s="6">
        <v>48.922416406506599</v>
      </c>
    </row>
    <row r="442" spans="1:15" x14ac:dyDescent="0.25">
      <c r="A442" s="6" t="s">
        <v>28</v>
      </c>
      <c r="B442" s="6" t="s">
        <v>29</v>
      </c>
      <c r="C442" s="6" t="s">
        <v>16</v>
      </c>
      <c r="D442" s="6">
        <v>1243.9587179</v>
      </c>
      <c r="E442" s="6">
        <v>1151.5545578000001</v>
      </c>
      <c r="F442" s="6">
        <v>1633.7051402</v>
      </c>
      <c r="G442" s="6">
        <v>2132.6592169</v>
      </c>
      <c r="H442" s="6">
        <v>4832.8673006999998</v>
      </c>
      <c r="I442" s="6">
        <v>1291.3300839999999</v>
      </c>
      <c r="J442" s="6">
        <v>10.124948090648401</v>
      </c>
      <c r="K442" s="6">
        <v>9.3728432893316391</v>
      </c>
      <c r="L442" s="6">
        <v>13.2972095471742</v>
      </c>
      <c r="M442" s="6">
        <v>17.3583444172552</v>
      </c>
      <c r="N442" s="6">
        <v>39.336136999132599</v>
      </c>
      <c r="O442" s="6">
        <v>10.5105176564579</v>
      </c>
    </row>
    <row r="443" spans="1:15" x14ac:dyDescent="0.25">
      <c r="A443" s="6" t="s">
        <v>30</v>
      </c>
      <c r="B443" s="6" t="s">
        <v>31</v>
      </c>
      <c r="C443" s="6" t="s">
        <v>15</v>
      </c>
      <c r="D443" s="6">
        <v>7.9217389999999996</v>
      </c>
      <c r="E443" s="6">
        <v>1.131677</v>
      </c>
      <c r="F443" s="6">
        <v>5.658385</v>
      </c>
      <c r="G443" s="6">
        <v>4.5267080000000002</v>
      </c>
      <c r="H443" s="6">
        <v>26.028570999999999</v>
      </c>
      <c r="I443" s="6">
        <v>35.081986999999998</v>
      </c>
      <c r="J443" s="6">
        <v>9.8591549295774605</v>
      </c>
      <c r="K443" s="6">
        <v>1.40845070422535</v>
      </c>
      <c r="L443" s="6">
        <v>7.0422535211267601</v>
      </c>
      <c r="M443" s="6">
        <v>5.6338028169014098</v>
      </c>
      <c r="N443" s="6">
        <v>32.394366197183103</v>
      </c>
      <c r="O443" s="6">
        <v>43.661971830985898</v>
      </c>
    </row>
    <row r="444" spans="1:15" x14ac:dyDescent="0.25">
      <c r="A444" s="6" t="s">
        <v>30</v>
      </c>
      <c r="B444" s="6" t="s">
        <v>31</v>
      </c>
      <c r="C444" s="6" t="s">
        <v>16</v>
      </c>
      <c r="D444" s="6">
        <v>165.224842</v>
      </c>
      <c r="E444" s="6">
        <v>159.56645700000001</v>
      </c>
      <c r="F444" s="6">
        <v>219.54533799999999</v>
      </c>
      <c r="G444" s="6">
        <v>325.92297600000001</v>
      </c>
      <c r="H444" s="6">
        <v>725.40495699999997</v>
      </c>
      <c r="I444" s="6">
        <v>145.986333</v>
      </c>
      <c r="J444" s="6">
        <v>9.4866796621182594</v>
      </c>
      <c r="K444" s="6">
        <v>9.1617933723196892</v>
      </c>
      <c r="L444" s="6">
        <v>12.605588044184501</v>
      </c>
      <c r="M444" s="6">
        <v>18.713450292397699</v>
      </c>
      <c r="N444" s="6">
        <v>41.650422352176697</v>
      </c>
      <c r="O444" s="6">
        <v>8.3820662768031209</v>
      </c>
    </row>
    <row r="445" spans="1:15" x14ac:dyDescent="0.25">
      <c r="A445" s="6" t="s">
        <v>32</v>
      </c>
      <c r="B445" s="6" t="s">
        <v>33</v>
      </c>
      <c r="C445" s="6" t="s">
        <v>15</v>
      </c>
      <c r="D445" s="6">
        <v>34.309695099999999</v>
      </c>
      <c r="E445" s="6">
        <v>10.582749700000001</v>
      </c>
      <c r="F445" s="6">
        <v>6.9760831000000003</v>
      </c>
      <c r="G445" s="6">
        <v>14.833797499999999</v>
      </c>
      <c r="H445" s="6">
        <v>144.42196820000001</v>
      </c>
      <c r="I445" s="6">
        <v>357.04033570000001</v>
      </c>
      <c r="J445" s="6">
        <v>6.03868902262903</v>
      </c>
      <c r="K445" s="6">
        <v>1.86262029599385</v>
      </c>
      <c r="L445" s="6">
        <v>1.22782777037613</v>
      </c>
      <c r="M445" s="6">
        <v>2.61082734387668</v>
      </c>
      <c r="N445" s="6">
        <v>25.419035390839699</v>
      </c>
      <c r="O445" s="6">
        <v>62.841000176284602</v>
      </c>
    </row>
    <row r="446" spans="1:15" x14ac:dyDescent="0.25">
      <c r="A446" s="6" t="s">
        <v>32</v>
      </c>
      <c r="B446" s="6" t="s">
        <v>33</v>
      </c>
      <c r="C446" s="6" t="s">
        <v>16</v>
      </c>
      <c r="D446" s="6">
        <v>1315.1696036000001</v>
      </c>
      <c r="E446" s="6">
        <v>1707.1351813000001</v>
      </c>
      <c r="F446" s="6">
        <v>1677.4327959</v>
      </c>
      <c r="G446" s="6">
        <v>2455.9546740000001</v>
      </c>
      <c r="H446" s="6">
        <v>7212.5603603</v>
      </c>
      <c r="I446" s="6">
        <v>2355.5827565</v>
      </c>
      <c r="J446" s="6">
        <v>7.8640429923950803</v>
      </c>
      <c r="K446" s="6">
        <v>10.2077970953901</v>
      </c>
      <c r="L446" s="6">
        <v>10.0301919902212</v>
      </c>
      <c r="M446" s="6">
        <v>14.685355478747701</v>
      </c>
      <c r="N446" s="6">
        <v>43.1274298032627</v>
      </c>
      <c r="O446" s="6">
        <v>14.085182639983399</v>
      </c>
    </row>
    <row r="447" spans="1:15" x14ac:dyDescent="0.25">
      <c r="A447" s="6" t="s">
        <v>34</v>
      </c>
      <c r="B447" s="6" t="s">
        <v>35</v>
      </c>
      <c r="C447" s="6" t="s">
        <v>15</v>
      </c>
      <c r="D447" s="6">
        <v>2.6392258000000002</v>
      </c>
      <c r="E447" s="6">
        <v>2.3992962000000002</v>
      </c>
      <c r="F447" s="6">
        <v>3.5989442999999999</v>
      </c>
      <c r="G447" s="6">
        <v>5.5183812000000003</v>
      </c>
      <c r="H447" s="6">
        <v>29.997434200000001</v>
      </c>
      <c r="I447" s="6">
        <v>16.184343299999998</v>
      </c>
      <c r="J447" s="6">
        <v>4.37409626248962</v>
      </c>
      <c r="K447" s="6">
        <v>3.9764511778512999</v>
      </c>
      <c r="L447" s="6">
        <v>5.9646767667769502</v>
      </c>
      <c r="M447" s="6">
        <v>9.1458376096175495</v>
      </c>
      <c r="N447" s="6">
        <v>49.715967773010597</v>
      </c>
      <c r="O447" s="6">
        <v>26.822970410254001</v>
      </c>
    </row>
    <row r="448" spans="1:15" x14ac:dyDescent="0.25">
      <c r="A448" s="6" t="s">
        <v>34</v>
      </c>
      <c r="B448" s="6" t="s">
        <v>35</v>
      </c>
      <c r="C448" s="6" t="s">
        <v>16</v>
      </c>
      <c r="D448" s="6">
        <v>190.4620511</v>
      </c>
      <c r="E448" s="6">
        <v>189.31693250000001</v>
      </c>
      <c r="F448" s="6">
        <v>207.59988089999999</v>
      </c>
      <c r="G448" s="6">
        <v>361.49915129999999</v>
      </c>
      <c r="H448" s="6">
        <v>735.11942320000003</v>
      </c>
      <c r="I448" s="6">
        <v>212.66488949999999</v>
      </c>
      <c r="J448" s="6">
        <v>10.0419588789233</v>
      </c>
      <c r="K448" s="6">
        <v>9.9815834192121997</v>
      </c>
      <c r="L448" s="6">
        <v>10.945537209260801</v>
      </c>
      <c r="M448" s="6">
        <v>19.059752801960101</v>
      </c>
      <c r="N448" s="6">
        <v>38.758581965477099</v>
      </c>
      <c r="O448" s="6">
        <v>11.212585725166401</v>
      </c>
    </row>
    <row r="449" spans="1:15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14.530885100000001</v>
      </c>
      <c r="F449" s="6">
        <v>9.6483688999999995</v>
      </c>
      <c r="G449" s="6">
        <v>10.1755259</v>
      </c>
      <c r="H449" s="6">
        <v>29.868220999999998</v>
      </c>
      <c r="I449" s="6">
        <v>40.7495628</v>
      </c>
      <c r="J449" s="6">
        <v>0</v>
      </c>
      <c r="K449" s="6">
        <v>13.8425552237894</v>
      </c>
      <c r="L449" s="6">
        <v>9.1913244374729892</v>
      </c>
      <c r="M449" s="6">
        <v>9.6935099433034093</v>
      </c>
      <c r="N449" s="6">
        <v>28.453359570563698</v>
      </c>
      <c r="O449" s="6">
        <v>38.819250824870501</v>
      </c>
    </row>
    <row r="450" spans="1:15" x14ac:dyDescent="0.25">
      <c r="A450" s="6" t="s">
        <v>36</v>
      </c>
      <c r="B450" s="6" t="s">
        <v>37</v>
      </c>
      <c r="C450" s="6" t="s">
        <v>16</v>
      </c>
      <c r="D450" s="6">
        <v>496.26967639999998</v>
      </c>
      <c r="E450" s="6">
        <v>521.18779749999999</v>
      </c>
      <c r="F450" s="6">
        <v>477.93278720000001</v>
      </c>
      <c r="G450" s="6">
        <v>770.5587855</v>
      </c>
      <c r="H450" s="6">
        <v>1710.9906424000001</v>
      </c>
      <c r="I450" s="6">
        <v>450.08774699999998</v>
      </c>
      <c r="J450" s="6">
        <v>11.2099977597699</v>
      </c>
      <c r="K450" s="6">
        <v>11.772861249103</v>
      </c>
      <c r="L450" s="6">
        <v>10.795794562137001</v>
      </c>
      <c r="M450" s="6">
        <v>17.405782924088498</v>
      </c>
      <c r="N450" s="6">
        <v>38.648747204195097</v>
      </c>
      <c r="O450" s="6">
        <v>10.1668163007066</v>
      </c>
    </row>
    <row r="451" spans="1:15" x14ac:dyDescent="0.25">
      <c r="A451" s="6" t="s">
        <v>38</v>
      </c>
      <c r="B451" s="6" t="s">
        <v>39</v>
      </c>
      <c r="C451" s="6" t="s">
        <v>15</v>
      </c>
      <c r="D451" s="6">
        <v>15.145474800000001</v>
      </c>
      <c r="E451" s="6">
        <v>5.7125050000000002</v>
      </c>
      <c r="F451" s="6">
        <v>12.291055999999999</v>
      </c>
      <c r="G451" s="6">
        <v>18.628625</v>
      </c>
      <c r="H451" s="6">
        <v>50.808763800000001</v>
      </c>
      <c r="I451" s="6">
        <v>75.806534499999998</v>
      </c>
      <c r="J451" s="6">
        <v>8.4899509915691507</v>
      </c>
      <c r="K451" s="6">
        <v>3.2022031748449198</v>
      </c>
      <c r="L451" s="6">
        <v>6.8898773034591096</v>
      </c>
      <c r="M451" s="6">
        <v>10.4424665042736</v>
      </c>
      <c r="N451" s="6">
        <v>28.481372839114499</v>
      </c>
      <c r="O451" s="6">
        <v>42.494129186738697</v>
      </c>
    </row>
    <row r="452" spans="1:15" x14ac:dyDescent="0.25">
      <c r="A452" s="6" t="s">
        <v>38</v>
      </c>
      <c r="B452" s="6" t="s">
        <v>39</v>
      </c>
      <c r="C452" s="6" t="s">
        <v>16</v>
      </c>
      <c r="D452" s="6">
        <v>610.46577960000002</v>
      </c>
      <c r="E452" s="6">
        <v>751.73475840000003</v>
      </c>
      <c r="F452" s="6">
        <v>984.36240369999996</v>
      </c>
      <c r="G452" s="6">
        <v>1204.2288716</v>
      </c>
      <c r="H452" s="6">
        <v>3450.316366</v>
      </c>
      <c r="I452" s="6">
        <v>908.49886590000006</v>
      </c>
      <c r="J452" s="6">
        <v>7.7180291778270496</v>
      </c>
      <c r="K452" s="6">
        <v>9.5040721252542593</v>
      </c>
      <c r="L452" s="6">
        <v>12.4451492732166</v>
      </c>
      <c r="M452" s="6">
        <v>15.224888729849001</v>
      </c>
      <c r="N452" s="6">
        <v>43.621842985156199</v>
      </c>
      <c r="O452" s="6">
        <v>11.486017708696799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457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320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342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343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344</v>
      </c>
      <c r="E16" s="5" t="s">
        <v>345</v>
      </c>
      <c r="F16" s="5" t="s">
        <v>327</v>
      </c>
      <c r="G16" s="5" t="s">
        <v>328</v>
      </c>
      <c r="H16" s="5" t="s">
        <v>346</v>
      </c>
      <c r="I16" s="5" t="s">
        <v>347</v>
      </c>
      <c r="J16" s="5" t="s">
        <v>333</v>
      </c>
      <c r="K16" s="5" t="s">
        <v>334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42861.684967399997</v>
      </c>
      <c r="E17" s="6">
        <v>43812.704425999997</v>
      </c>
      <c r="F17" s="6">
        <v>122168.7361231</v>
      </c>
      <c r="G17" s="6">
        <v>144311.18822929999</v>
      </c>
      <c r="H17" s="6">
        <v>12.136814785802599</v>
      </c>
      <c r="I17" s="6">
        <v>12.4061076760728</v>
      </c>
      <c r="J17" s="6">
        <v>34.593584551550101</v>
      </c>
      <c r="K17" s="6">
        <v>40.8634929865744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1299578.4377190999</v>
      </c>
      <c r="E18" s="6">
        <v>1861837.1828449001</v>
      </c>
      <c r="F18" s="6">
        <v>3336268.9513057</v>
      </c>
      <c r="G18" s="6">
        <v>1006616.114315</v>
      </c>
      <c r="H18" s="6">
        <v>17.317782056782502</v>
      </c>
      <c r="I18" s="6">
        <v>24.810268947145399</v>
      </c>
      <c r="J18" s="6">
        <v>44.458092643432003</v>
      </c>
      <c r="K18" s="6">
        <v>13.413856352640099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267.39596879999999</v>
      </c>
      <c r="E19" s="6">
        <v>245.98391409999999</v>
      </c>
      <c r="F19" s="6">
        <v>464.81490380000002</v>
      </c>
      <c r="G19" s="6">
        <v>563.10387549999996</v>
      </c>
      <c r="H19" s="6">
        <v>17.348744624116399</v>
      </c>
      <c r="I19" s="6">
        <v>15.9595229745344</v>
      </c>
      <c r="J19" s="6">
        <v>30.157354651598698</v>
      </c>
      <c r="K19" s="6">
        <v>36.534377749750597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7317.2763167000003</v>
      </c>
      <c r="E20" s="6">
        <v>7032.682519</v>
      </c>
      <c r="F20" s="6">
        <v>10728.962411300001</v>
      </c>
      <c r="G20" s="6">
        <v>2886.7800695000001</v>
      </c>
      <c r="H20" s="6">
        <v>26.165180818772299</v>
      </c>
      <c r="I20" s="6">
        <v>25.1475278213411</v>
      </c>
      <c r="J20" s="6">
        <v>38.364717873067697</v>
      </c>
      <c r="K20" s="6">
        <v>10.3225734868189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42594.288998600001</v>
      </c>
      <c r="E21" s="6">
        <v>43566.720511899999</v>
      </c>
      <c r="F21" s="6">
        <v>121703.9212193</v>
      </c>
      <c r="G21" s="6">
        <v>143748.08435379999</v>
      </c>
      <c r="H21" s="6">
        <v>12.113968246730799</v>
      </c>
      <c r="I21" s="6">
        <v>12.390531249686999</v>
      </c>
      <c r="J21" s="6">
        <v>34.613030803300497</v>
      </c>
      <c r="K21" s="6">
        <v>40.882469700281803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1292261.1614023999</v>
      </c>
      <c r="E22" s="6">
        <v>1854804.5003259</v>
      </c>
      <c r="F22" s="6">
        <v>3325539.9888944002</v>
      </c>
      <c r="G22" s="6">
        <v>1003729.3342455</v>
      </c>
      <c r="H22" s="6">
        <v>17.284687805159699</v>
      </c>
      <c r="I22" s="6">
        <v>24.809007409110901</v>
      </c>
      <c r="J22" s="6">
        <v>44.480885295069797</v>
      </c>
      <c r="K22" s="6">
        <v>13.4254194906596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348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344</v>
      </c>
      <c r="E32" s="5" t="s">
        <v>345</v>
      </c>
      <c r="F32" s="5" t="s">
        <v>327</v>
      </c>
      <c r="G32" s="5" t="s">
        <v>328</v>
      </c>
      <c r="H32" s="5" t="s">
        <v>346</v>
      </c>
      <c r="I32" s="5" t="s">
        <v>347</v>
      </c>
      <c r="J32" s="5" t="s">
        <v>333</v>
      </c>
      <c r="K32" s="5" t="s">
        <v>334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42861.684967399997</v>
      </c>
      <c r="E33" s="6">
        <v>43812.704425999997</v>
      </c>
      <c r="F33" s="6">
        <v>122168.7361231</v>
      </c>
      <c r="G33" s="6">
        <v>144311.18822929999</v>
      </c>
      <c r="H33" s="6">
        <v>12.136814785802599</v>
      </c>
      <c r="I33" s="6">
        <v>12.4061076760728</v>
      </c>
      <c r="J33" s="6">
        <v>34.593584551550101</v>
      </c>
      <c r="K33" s="6">
        <v>40.8634929865744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1299578.4377190999</v>
      </c>
      <c r="E34" s="6">
        <v>1861837.1828449001</v>
      </c>
      <c r="F34" s="6">
        <v>3336268.9513057</v>
      </c>
      <c r="G34" s="6">
        <v>1006616.114315</v>
      </c>
      <c r="H34" s="6">
        <v>17.317782056782502</v>
      </c>
      <c r="I34" s="6">
        <v>24.810268947145399</v>
      </c>
      <c r="J34" s="6">
        <v>44.458092643432003</v>
      </c>
      <c r="K34" s="6">
        <v>13.413856352640099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795.61411889999999</v>
      </c>
      <c r="E35" s="6">
        <v>193.25962129999999</v>
      </c>
      <c r="F35" s="6">
        <v>902.45390659999998</v>
      </c>
      <c r="G35" s="6">
        <v>1627.6054766</v>
      </c>
      <c r="H35" s="6">
        <v>22.609526552504501</v>
      </c>
      <c r="I35" s="6">
        <v>5.4919947189354996</v>
      </c>
      <c r="J35" s="6">
        <v>25.645668017925999</v>
      </c>
      <c r="K35" s="6">
        <v>46.252810710633902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26919.590783299998</v>
      </c>
      <c r="E36" s="6">
        <v>38929.950765699999</v>
      </c>
      <c r="F36" s="6">
        <v>66994.933626500002</v>
      </c>
      <c r="G36" s="6">
        <v>20935.591701199999</v>
      </c>
      <c r="H36" s="6">
        <v>17.505253658709901</v>
      </c>
      <c r="I36" s="6">
        <v>25.315342590476199</v>
      </c>
      <c r="J36" s="6">
        <v>43.565421050451299</v>
      </c>
      <c r="K36" s="6">
        <v>13.6139827003626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131.13025150000001</v>
      </c>
      <c r="E37" s="6">
        <v>151.9594046</v>
      </c>
      <c r="F37" s="6">
        <v>254.4095844</v>
      </c>
      <c r="G37" s="6">
        <v>440.979039</v>
      </c>
      <c r="H37" s="6">
        <v>13.401447354253699</v>
      </c>
      <c r="I37" s="6">
        <v>15.5301765796632</v>
      </c>
      <c r="J37" s="6">
        <v>26.000534680238701</v>
      </c>
      <c r="K37" s="6">
        <v>45.067841385844503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7785.8449661000004</v>
      </c>
      <c r="E38" s="6">
        <v>9860.3161622999996</v>
      </c>
      <c r="F38" s="6">
        <v>16131.5393067</v>
      </c>
      <c r="G38" s="6">
        <v>4143.8212948</v>
      </c>
      <c r="H38" s="6">
        <v>20.531467649308698</v>
      </c>
      <c r="I38" s="6">
        <v>26.001900009527901</v>
      </c>
      <c r="J38" s="6">
        <v>42.539272083010196</v>
      </c>
      <c r="K38" s="6">
        <v>10.927360258153101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1113.9238548000001</v>
      </c>
      <c r="E39" s="6">
        <v>442.06359930000002</v>
      </c>
      <c r="F39" s="6">
        <v>774.10884720000001</v>
      </c>
      <c r="G39" s="6">
        <v>421.80826739999998</v>
      </c>
      <c r="H39" s="6">
        <v>40.478287927194302</v>
      </c>
      <c r="I39" s="6">
        <v>16.063914582213499</v>
      </c>
      <c r="J39" s="6">
        <v>28.1299306670976</v>
      </c>
      <c r="K39" s="6">
        <v>15.327866823494601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20494.691797200001</v>
      </c>
      <c r="E40" s="6">
        <v>26558.686325999999</v>
      </c>
      <c r="F40" s="6">
        <v>49395.021507899997</v>
      </c>
      <c r="G40" s="6">
        <v>11316.695781099999</v>
      </c>
      <c r="H40" s="6">
        <v>19.017931287313498</v>
      </c>
      <c r="I40" s="6">
        <v>24.644980106418899</v>
      </c>
      <c r="J40" s="6">
        <v>45.835825894242198</v>
      </c>
      <c r="K40" s="6">
        <v>10.501262712025399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120.1646058</v>
      </c>
      <c r="E41" s="6">
        <v>143.01678039999999</v>
      </c>
      <c r="F41" s="6">
        <v>490.70464170000002</v>
      </c>
      <c r="G41" s="6">
        <v>700.19862360000002</v>
      </c>
      <c r="H41" s="6">
        <v>8.2639346805594105</v>
      </c>
      <c r="I41" s="6">
        <v>9.8355195656915306</v>
      </c>
      <c r="J41" s="6">
        <v>33.746635121538503</v>
      </c>
      <c r="K41" s="6">
        <v>48.153910632210497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6386.0323179999996</v>
      </c>
      <c r="E42" s="6">
        <v>7904.9758817000002</v>
      </c>
      <c r="F42" s="6">
        <v>14558.4983696</v>
      </c>
      <c r="G42" s="6">
        <v>4299.4087810000001</v>
      </c>
      <c r="H42" s="6">
        <v>19.264679554416301</v>
      </c>
      <c r="I42" s="6">
        <v>23.846861347240001</v>
      </c>
      <c r="J42" s="6">
        <v>43.918475810606701</v>
      </c>
      <c r="K42" s="6">
        <v>12.969983287737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560.34486879999997</v>
      </c>
      <c r="E43" s="6">
        <v>347.96528310000002</v>
      </c>
      <c r="F43" s="6">
        <v>921.86498240000003</v>
      </c>
      <c r="G43" s="6">
        <v>1284.0781879000001</v>
      </c>
      <c r="H43" s="6">
        <v>17.992912291545899</v>
      </c>
      <c r="I43" s="6">
        <v>11.173313378829</v>
      </c>
      <c r="J43" s="6">
        <v>29.6014770483978</v>
      </c>
      <c r="K43" s="6">
        <v>41.232297281227297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32217.567416999998</v>
      </c>
      <c r="E44" s="6">
        <v>43104.825475999998</v>
      </c>
      <c r="F44" s="6">
        <v>68368.768561399993</v>
      </c>
      <c r="G44" s="6">
        <v>11652.5851738</v>
      </c>
      <c r="H44" s="6">
        <v>20.739532885163101</v>
      </c>
      <c r="I44" s="6">
        <v>27.748027462712901</v>
      </c>
      <c r="J44" s="6">
        <v>44.011278242846799</v>
      </c>
      <c r="K44" s="6">
        <v>7.5011614092772696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3157.0876443000002</v>
      </c>
      <c r="E45" s="6">
        <v>4865.7545338999998</v>
      </c>
      <c r="F45" s="6">
        <v>9984.8606753999993</v>
      </c>
      <c r="G45" s="6">
        <v>9767.9529860999992</v>
      </c>
      <c r="H45" s="6">
        <v>11.366383794932901</v>
      </c>
      <c r="I45" s="6">
        <v>17.518054522209798</v>
      </c>
      <c r="J45" s="6">
        <v>35.948244509598801</v>
      </c>
      <c r="K45" s="6">
        <v>35.167317173258503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165128.70390749999</v>
      </c>
      <c r="E46" s="6">
        <v>203458.00784480001</v>
      </c>
      <c r="F46" s="6">
        <v>328889.52105879999</v>
      </c>
      <c r="G46" s="6">
        <v>67263.111352499996</v>
      </c>
      <c r="H46" s="6">
        <v>21.592808735125601</v>
      </c>
      <c r="I46" s="6">
        <v>26.604883009821201</v>
      </c>
      <c r="J46" s="6">
        <v>43.006747798298299</v>
      </c>
      <c r="K46" s="6">
        <v>8.7955604567548509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164.55075299999999</v>
      </c>
      <c r="E47" s="6">
        <v>106.6741956</v>
      </c>
      <c r="F47" s="6">
        <v>388.65106220000001</v>
      </c>
      <c r="G47" s="6">
        <v>455.4891748</v>
      </c>
      <c r="H47" s="6">
        <v>14.753083126893699</v>
      </c>
      <c r="I47" s="6">
        <v>9.5640600026990796</v>
      </c>
      <c r="J47" s="6">
        <v>34.845184986738602</v>
      </c>
      <c r="K47" s="6">
        <v>40.837671883668698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5620.3488429999998</v>
      </c>
      <c r="E48" s="6">
        <v>7592.1427057999999</v>
      </c>
      <c r="F48" s="6">
        <v>12872.857024499999</v>
      </c>
      <c r="G48" s="6">
        <v>3296.2862513</v>
      </c>
      <c r="H48" s="6">
        <v>19.1287818957382</v>
      </c>
      <c r="I48" s="6">
        <v>25.8397558581166</v>
      </c>
      <c r="J48" s="6">
        <v>43.812596206260501</v>
      </c>
      <c r="K48" s="6">
        <v>11.2188660398847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349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344</v>
      </c>
      <c r="E58" s="5" t="s">
        <v>345</v>
      </c>
      <c r="F58" s="5" t="s">
        <v>327</v>
      </c>
      <c r="G58" s="5" t="s">
        <v>328</v>
      </c>
      <c r="H58" s="5" t="s">
        <v>346</v>
      </c>
      <c r="I58" s="5" t="s">
        <v>347</v>
      </c>
      <c r="J58" s="5" t="s">
        <v>333</v>
      </c>
      <c r="K58" s="5" t="s">
        <v>334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42594.288998600001</v>
      </c>
      <c r="E59" s="6">
        <v>43566.720511899999</v>
      </c>
      <c r="F59" s="6">
        <v>121703.9212193</v>
      </c>
      <c r="G59" s="6">
        <v>143748.08435379999</v>
      </c>
      <c r="H59" s="6">
        <v>12.113968246730799</v>
      </c>
      <c r="I59" s="6">
        <v>12.390531249686999</v>
      </c>
      <c r="J59" s="6">
        <v>34.613030803300497</v>
      </c>
      <c r="K59" s="6">
        <v>40.882469700281803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1292261.1614023999</v>
      </c>
      <c r="E60" s="6">
        <v>1854804.5003259</v>
      </c>
      <c r="F60" s="6">
        <v>3325539.9888944002</v>
      </c>
      <c r="G60" s="6">
        <v>1003729.3342455</v>
      </c>
      <c r="H60" s="6">
        <v>17.284687805159699</v>
      </c>
      <c r="I60" s="6">
        <v>24.809007409110901</v>
      </c>
      <c r="J60" s="6">
        <v>44.480885295069797</v>
      </c>
      <c r="K60" s="6">
        <v>13.4254194906596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158.77372159999999</v>
      </c>
      <c r="E61" s="6">
        <v>78.219059299999998</v>
      </c>
      <c r="F61" s="6">
        <v>172.2573562</v>
      </c>
      <c r="G61" s="6">
        <v>192.23387790000001</v>
      </c>
      <c r="H61" s="6">
        <v>26.396997699099298</v>
      </c>
      <c r="I61" s="6">
        <v>13.0043454770781</v>
      </c>
      <c r="J61" s="6">
        <v>28.638725536205602</v>
      </c>
      <c r="K61" s="6">
        <v>31.959931287617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1934.7252378000001</v>
      </c>
      <c r="E62" s="6">
        <v>2433.8317413999998</v>
      </c>
      <c r="F62" s="6">
        <v>3726.7819986999998</v>
      </c>
      <c r="G62" s="6">
        <v>888.17700879999995</v>
      </c>
      <c r="H62" s="6">
        <v>21.5363922173049</v>
      </c>
      <c r="I62" s="6">
        <v>27.092195806221799</v>
      </c>
      <c r="J62" s="6">
        <v>41.4846704143173</v>
      </c>
      <c r="K62" s="6">
        <v>9.8867415621560308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1012.3666671</v>
      </c>
      <c r="E63" s="6">
        <v>98.251246600000002</v>
      </c>
      <c r="F63" s="6">
        <v>415.8200885</v>
      </c>
      <c r="G63" s="6">
        <v>757.55443920000005</v>
      </c>
      <c r="H63" s="6">
        <v>44.324431585222698</v>
      </c>
      <c r="I63" s="6">
        <v>4.3017325635182804</v>
      </c>
      <c r="J63" s="6">
        <v>18.205843459145498</v>
      </c>
      <c r="K63" s="6">
        <v>33.167992392113497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12318.1005721</v>
      </c>
      <c r="E64" s="6">
        <v>16322.48279</v>
      </c>
      <c r="F64" s="6">
        <v>30003.1266058</v>
      </c>
      <c r="G64" s="6">
        <v>7846.2975975999998</v>
      </c>
      <c r="H64" s="6">
        <v>18.526243300491899</v>
      </c>
      <c r="I64" s="6">
        <v>24.548775654628301</v>
      </c>
      <c r="J64" s="6">
        <v>45.124264087718203</v>
      </c>
      <c r="K64" s="6">
        <v>11.800716957161599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541.48269110000001</v>
      </c>
      <c r="E65" s="6">
        <v>152.35109170000001</v>
      </c>
      <c r="F65" s="6">
        <v>695.78306540000005</v>
      </c>
      <c r="G65" s="6">
        <v>1335.6687095</v>
      </c>
      <c r="H65" s="6">
        <v>19.868842351954601</v>
      </c>
      <c r="I65" s="6">
        <v>5.5902799348695202</v>
      </c>
      <c r="J65" s="6">
        <v>25.530648097926498</v>
      </c>
      <c r="K65" s="6">
        <v>49.010229615249401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21384.353591499999</v>
      </c>
      <c r="E66" s="6">
        <v>32543.3905233</v>
      </c>
      <c r="F66" s="6">
        <v>57197.460230700002</v>
      </c>
      <c r="G66" s="6">
        <v>18089.5100957</v>
      </c>
      <c r="H66" s="6">
        <v>16.5494724683473</v>
      </c>
      <c r="I66" s="6">
        <v>25.1855144083525</v>
      </c>
      <c r="J66" s="6">
        <v>44.265438714201601</v>
      </c>
      <c r="K66" s="6">
        <v>13.9995744090985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101.14808429999999</v>
      </c>
      <c r="E67" s="6">
        <v>131.0849077</v>
      </c>
      <c r="F67" s="6">
        <v>129.59767500000001</v>
      </c>
      <c r="G67" s="6">
        <v>272.722624</v>
      </c>
      <c r="H67" s="6">
        <v>15.9400456564648</v>
      </c>
      <c r="I67" s="6">
        <v>20.657824891810399</v>
      </c>
      <c r="J67" s="6">
        <v>20.4234501401396</v>
      </c>
      <c r="K67" s="6">
        <v>42.978679311585203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4908.6097031999998</v>
      </c>
      <c r="E68" s="6">
        <v>6575.6737923999999</v>
      </c>
      <c r="F68" s="6">
        <v>11298.672006000001</v>
      </c>
      <c r="G68" s="6">
        <v>2852.4912107999999</v>
      </c>
      <c r="H68" s="6">
        <v>19.147743974461999</v>
      </c>
      <c r="I68" s="6">
        <v>25.6507088258357</v>
      </c>
      <c r="J68" s="6">
        <v>44.074410455015702</v>
      </c>
      <c r="K68" s="6">
        <v>11.127136744686499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552.1799906</v>
      </c>
      <c r="E69" s="6">
        <v>112.4385236</v>
      </c>
      <c r="F69" s="6">
        <v>258.95682369999997</v>
      </c>
      <c r="G69" s="6">
        <v>115.76861719999999</v>
      </c>
      <c r="H69" s="6">
        <v>53.127743504975903</v>
      </c>
      <c r="I69" s="6">
        <v>10.818220767847899</v>
      </c>
      <c r="J69" s="6">
        <v>24.915411537183001</v>
      </c>
      <c r="K69" s="6">
        <v>11.1386241899931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5158.2805042999998</v>
      </c>
      <c r="E70" s="6">
        <v>7250.3969122999997</v>
      </c>
      <c r="F70" s="6">
        <v>8901.7114741000005</v>
      </c>
      <c r="G70" s="6">
        <v>1406.2671608000001</v>
      </c>
      <c r="H70" s="6">
        <v>22.707041443977801</v>
      </c>
      <c r="I70" s="6">
        <v>31.916655760702302</v>
      </c>
      <c r="J70" s="6">
        <v>39.1858355117025</v>
      </c>
      <c r="K70" s="6">
        <v>6.1904672836173997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331.78480710000002</v>
      </c>
      <c r="E71" s="6">
        <v>607.33129710000003</v>
      </c>
      <c r="F71" s="6">
        <v>1504.7253413000001</v>
      </c>
      <c r="G71" s="6">
        <v>1630.6818092000001</v>
      </c>
      <c r="H71" s="6">
        <v>8.1429111176941493</v>
      </c>
      <c r="I71" s="6">
        <v>14.9055793558041</v>
      </c>
      <c r="J71" s="6">
        <v>36.930095798674998</v>
      </c>
      <c r="K71" s="6">
        <v>40.021413727826797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30839.786637699999</v>
      </c>
      <c r="E72" s="6">
        <v>40070.049542799999</v>
      </c>
      <c r="F72" s="6">
        <v>64240.309792499997</v>
      </c>
      <c r="G72" s="6">
        <v>13878.330775</v>
      </c>
      <c r="H72" s="6">
        <v>20.693888383391698</v>
      </c>
      <c r="I72" s="6">
        <v>26.887511982395502</v>
      </c>
      <c r="J72" s="6">
        <v>43.106063481496399</v>
      </c>
      <c r="K72" s="6">
        <v>9.3125361527163708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1103.7387618</v>
      </c>
      <c r="E73" s="6">
        <v>433.01018329999999</v>
      </c>
      <c r="F73" s="6">
        <v>748.08027619999996</v>
      </c>
      <c r="G73" s="6">
        <v>386.72628040000001</v>
      </c>
      <c r="H73" s="6">
        <v>41.314461222971197</v>
      </c>
      <c r="I73" s="6">
        <v>16.208167227836402</v>
      </c>
      <c r="J73" s="6">
        <v>28.001674519731001</v>
      </c>
      <c r="K73" s="6">
        <v>14.475697029461401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20105.3949092</v>
      </c>
      <c r="E74" s="6">
        <v>26077.723601000002</v>
      </c>
      <c r="F74" s="6">
        <v>48669.616550899998</v>
      </c>
      <c r="G74" s="6">
        <v>11170.7094481</v>
      </c>
      <c r="H74" s="6">
        <v>18.9631595184171</v>
      </c>
      <c r="I74" s="6">
        <v>24.5961859867109</v>
      </c>
      <c r="J74" s="6">
        <v>45.904579667449703</v>
      </c>
      <c r="K74" s="6">
        <v>10.5360748274224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2666.8972764999999</v>
      </c>
      <c r="E75" s="6">
        <v>581.16020920000005</v>
      </c>
      <c r="F75" s="6">
        <v>3328.9258568</v>
      </c>
      <c r="G75" s="6">
        <v>6806.9861099999998</v>
      </c>
      <c r="H75" s="6">
        <v>19.926056211984601</v>
      </c>
      <c r="I75" s="6">
        <v>4.3422111150399001</v>
      </c>
      <c r="J75" s="6">
        <v>24.872485465649302</v>
      </c>
      <c r="K75" s="6">
        <v>50.859247207326199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21885.775492500001</v>
      </c>
      <c r="E76" s="6">
        <v>32209.966520800001</v>
      </c>
      <c r="F76" s="6">
        <v>48663.8036603</v>
      </c>
      <c r="G76" s="6">
        <v>24366.484870799999</v>
      </c>
      <c r="H76" s="6">
        <v>17.215809695919202</v>
      </c>
      <c r="I76" s="6">
        <v>25.3370347385702</v>
      </c>
      <c r="J76" s="6">
        <v>38.279967880617299</v>
      </c>
      <c r="K76" s="6">
        <v>19.167187684893399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75.161346399999999</v>
      </c>
      <c r="E77" s="6">
        <v>59.433476900000002</v>
      </c>
      <c r="F77" s="6">
        <v>92.785412699999995</v>
      </c>
      <c r="G77" s="6">
        <v>98.355130599999995</v>
      </c>
      <c r="H77" s="6">
        <v>23.0743585458737</v>
      </c>
      <c r="I77" s="6">
        <v>18.245939186880999</v>
      </c>
      <c r="J77" s="6">
        <v>28.484905912577702</v>
      </c>
      <c r="K77" s="6">
        <v>30.194796354667599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3275.7296603999998</v>
      </c>
      <c r="E78" s="6">
        <v>4200.7163209</v>
      </c>
      <c r="F78" s="6">
        <v>5870.8725622000002</v>
      </c>
      <c r="G78" s="6">
        <v>877.94608840000001</v>
      </c>
      <c r="H78" s="6">
        <v>23.027548134705398</v>
      </c>
      <c r="I78" s="6">
        <v>29.529969597050201</v>
      </c>
      <c r="J78" s="6">
        <v>41.270744088898198</v>
      </c>
      <c r="K78" s="6">
        <v>6.1717381793461703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75.272160999999997</v>
      </c>
      <c r="E79" s="6">
        <v>121.2068998</v>
      </c>
      <c r="F79" s="6">
        <v>346.28267349999999</v>
      </c>
      <c r="G79" s="6">
        <v>343.1582879</v>
      </c>
      <c r="H79" s="6">
        <v>8.4964961975999902</v>
      </c>
      <c r="I79" s="6">
        <v>13.6814720022929</v>
      </c>
      <c r="J79" s="6">
        <v>39.087351546709399</v>
      </c>
      <c r="K79" s="6">
        <v>38.734680253397698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2895.5050159000002</v>
      </c>
      <c r="E80" s="6">
        <v>4239.8109290000002</v>
      </c>
      <c r="F80" s="6">
        <v>7345.9380093</v>
      </c>
      <c r="G80" s="6">
        <v>1943.8260244999999</v>
      </c>
      <c r="H80" s="6">
        <v>17.6285596152645</v>
      </c>
      <c r="I80" s="6">
        <v>25.813030648850301</v>
      </c>
      <c r="J80" s="6">
        <v>44.723910135148202</v>
      </c>
      <c r="K80" s="6">
        <v>11.8344996007371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208.05698000000001</v>
      </c>
      <c r="E81" s="6">
        <v>357.14446559999999</v>
      </c>
      <c r="F81" s="6">
        <v>1811.8747784</v>
      </c>
      <c r="G81" s="6">
        <v>841.75414290000003</v>
      </c>
      <c r="H81" s="6">
        <v>6.4637447856680996</v>
      </c>
      <c r="I81" s="6">
        <v>11.09547335183</v>
      </c>
      <c r="J81" s="6">
        <v>56.2898497861813</v>
      </c>
      <c r="K81" s="6">
        <v>26.150932076320601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27076.658834099999</v>
      </c>
      <c r="E82" s="6">
        <v>31833.656924200001</v>
      </c>
      <c r="F82" s="6">
        <v>55538.247013599997</v>
      </c>
      <c r="G82" s="6">
        <v>9708.6068620000005</v>
      </c>
      <c r="H82" s="6">
        <v>21.808373140222599</v>
      </c>
      <c r="I82" s="6">
        <v>25.6398055932391</v>
      </c>
      <c r="J82" s="6">
        <v>44.732210936641501</v>
      </c>
      <c r="K82" s="6">
        <v>7.8196103298968502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552.90705060000005</v>
      </c>
      <c r="E83" s="6">
        <v>341.24725380000001</v>
      </c>
      <c r="F83" s="6">
        <v>891.86754819999999</v>
      </c>
      <c r="G83" s="6">
        <v>1267.8938446</v>
      </c>
      <c r="H83" s="6">
        <v>18.1048563687248</v>
      </c>
      <c r="I83" s="6">
        <v>11.1740888627959</v>
      </c>
      <c r="J83" s="6">
        <v>29.204065751314399</v>
      </c>
      <c r="K83" s="6">
        <v>41.516989017164903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31779.6865163</v>
      </c>
      <c r="E84" s="6">
        <v>42593.828360899999</v>
      </c>
      <c r="F84" s="6">
        <v>67633.649138199995</v>
      </c>
      <c r="G84" s="6">
        <v>11439.9202843</v>
      </c>
      <c r="H84" s="6">
        <v>20.710518327106499</v>
      </c>
      <c r="I84" s="6">
        <v>27.757991333161701</v>
      </c>
      <c r="J84" s="6">
        <v>44.076203498336703</v>
      </c>
      <c r="K84" s="6">
        <v>7.4552868413951101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63.2644059</v>
      </c>
      <c r="E85" s="6">
        <v>77.196313799999999</v>
      </c>
      <c r="F85" s="6">
        <v>369.70525129999999</v>
      </c>
      <c r="G85" s="6">
        <v>384.8518512</v>
      </c>
      <c r="H85" s="6">
        <v>7.0685079481984898</v>
      </c>
      <c r="I85" s="6">
        <v>8.6251147055650197</v>
      </c>
      <c r="J85" s="6">
        <v>41.307026757438798</v>
      </c>
      <c r="K85" s="6">
        <v>42.999350588797697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5698.7839751000001</v>
      </c>
      <c r="E86" s="6">
        <v>7115.2320209999998</v>
      </c>
      <c r="F86" s="6">
        <v>11777.3720223</v>
      </c>
      <c r="G86" s="6">
        <v>2863.5941609000001</v>
      </c>
      <c r="H86" s="6">
        <v>20.756829991303601</v>
      </c>
      <c r="I86" s="6">
        <v>25.915995772762201</v>
      </c>
      <c r="J86" s="6">
        <v>42.897030292664603</v>
      </c>
      <c r="K86" s="6">
        <v>10.4301439432696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3135.7971904000001</v>
      </c>
      <c r="E87" s="6">
        <v>4852.6902079000001</v>
      </c>
      <c r="F87" s="6">
        <v>9954.9924544000005</v>
      </c>
      <c r="G87" s="6">
        <v>9727.2034232999995</v>
      </c>
      <c r="H87" s="6">
        <v>11.332561466307601</v>
      </c>
      <c r="I87" s="6">
        <v>17.537298083668801</v>
      </c>
      <c r="J87" s="6">
        <v>35.976677392113402</v>
      </c>
      <c r="K87" s="6">
        <v>35.153463057910201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163969.75159989999</v>
      </c>
      <c r="E88" s="6">
        <v>202351.01110579999</v>
      </c>
      <c r="F88" s="6">
        <v>327178.5304164</v>
      </c>
      <c r="G88" s="6">
        <v>66813.023605499999</v>
      </c>
      <c r="H88" s="6">
        <v>21.566104874590099</v>
      </c>
      <c r="I88" s="6">
        <v>26.6141961209734</v>
      </c>
      <c r="J88" s="6">
        <v>43.032122881368402</v>
      </c>
      <c r="K88" s="6">
        <v>8.7875761230680407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143.6927732</v>
      </c>
      <c r="E89" s="6">
        <v>75.754514599999993</v>
      </c>
      <c r="F89" s="6">
        <v>337.8422984</v>
      </c>
      <c r="G89" s="6">
        <v>379.6826403</v>
      </c>
      <c r="H89" s="6">
        <v>15.335862594001901</v>
      </c>
      <c r="I89" s="6">
        <v>8.0850330946282298</v>
      </c>
      <c r="J89" s="6">
        <v>36.056810313576598</v>
      </c>
      <c r="K89" s="6">
        <v>40.522293997793298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3932.8899393000002</v>
      </c>
      <c r="E90" s="6">
        <v>5728.8097962000002</v>
      </c>
      <c r="F90" s="6">
        <v>9422.5406585000001</v>
      </c>
      <c r="G90" s="6">
        <v>2387.7873853999999</v>
      </c>
      <c r="H90" s="6">
        <v>18.3163415197943</v>
      </c>
      <c r="I90" s="6">
        <v>26.680338974301002</v>
      </c>
      <c r="J90" s="6">
        <v>43.882863580960297</v>
      </c>
      <c r="K90" s="6">
        <v>11.1204559249444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23.637587400000001</v>
      </c>
      <c r="E91" s="6">
        <v>38.107011800000002</v>
      </c>
      <c r="F91" s="6">
        <v>107.4942521</v>
      </c>
      <c r="G91" s="6">
        <v>117.2685741</v>
      </c>
      <c r="H91" s="6">
        <v>8.2502529793072501</v>
      </c>
      <c r="I91" s="6">
        <v>13.300532000801701</v>
      </c>
      <c r="J91" s="6">
        <v>37.518836361719003</v>
      </c>
      <c r="K91" s="6">
        <v>40.930378658172103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1722.8451797</v>
      </c>
      <c r="E92" s="6">
        <v>2321.7948473000001</v>
      </c>
      <c r="F92" s="6">
        <v>3993.4730838</v>
      </c>
      <c r="G92" s="6">
        <v>987.37946009999996</v>
      </c>
      <c r="H92" s="6">
        <v>19.088655451945101</v>
      </c>
      <c r="I92" s="6">
        <v>25.724854672042301</v>
      </c>
      <c r="J92" s="6">
        <v>44.2465943263391</v>
      </c>
      <c r="K92" s="6">
        <v>10.9398955496735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33.015937000000001</v>
      </c>
      <c r="E93" s="6">
        <v>17.287067700000001</v>
      </c>
      <c r="F93" s="6">
        <v>100.471146</v>
      </c>
      <c r="G93" s="6">
        <v>197.1114852</v>
      </c>
      <c r="H93" s="6">
        <v>9.4904570907579693</v>
      </c>
      <c r="I93" s="6">
        <v>4.9691812239609598</v>
      </c>
      <c r="J93" s="6">
        <v>28.880510038902699</v>
      </c>
      <c r="K93" s="6">
        <v>56.659851646378399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1490.5201064</v>
      </c>
      <c r="E94" s="6">
        <v>2113.5608247</v>
      </c>
      <c r="F94" s="6">
        <v>3478.3684050000002</v>
      </c>
      <c r="G94" s="6">
        <v>1109.6650247</v>
      </c>
      <c r="H94" s="6">
        <v>18.1945715202936</v>
      </c>
      <c r="I94" s="6">
        <v>25.799942867174501</v>
      </c>
      <c r="J94" s="6">
        <v>42.459959075331099</v>
      </c>
      <c r="K94" s="6">
        <v>13.5455265372008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67.273741099999995</v>
      </c>
      <c r="E95" s="6">
        <v>33.776040700000003</v>
      </c>
      <c r="F95" s="6">
        <v>92.836693199999999</v>
      </c>
      <c r="G95" s="6">
        <v>131.40013859999999</v>
      </c>
      <c r="H95" s="6">
        <v>20.681373990608002</v>
      </c>
      <c r="I95" s="6">
        <v>10.3834708493519</v>
      </c>
      <c r="J95" s="6">
        <v>28.539967314535701</v>
      </c>
      <c r="K95" s="6">
        <v>40.395187845504402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2252.0609537</v>
      </c>
      <c r="E96" s="6">
        <v>2705.2657623999999</v>
      </c>
      <c r="F96" s="6">
        <v>4973.0819479000002</v>
      </c>
      <c r="G96" s="6">
        <v>1255.3047254999999</v>
      </c>
      <c r="H96" s="6">
        <v>20.1333690152834</v>
      </c>
      <c r="I96" s="6">
        <v>24.185008753571498</v>
      </c>
      <c r="J96" s="6">
        <v>44.4592291499997</v>
      </c>
      <c r="K96" s="6">
        <v>11.2223930811454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188.70815769999999</v>
      </c>
      <c r="E97" s="6">
        <v>59.886450500000002</v>
      </c>
      <c r="F97" s="6">
        <v>234.73765560000001</v>
      </c>
      <c r="G97" s="6">
        <v>178.02409639999999</v>
      </c>
      <c r="H97" s="6">
        <v>28.5335061483242</v>
      </c>
      <c r="I97" s="6">
        <v>9.0550955738733396</v>
      </c>
      <c r="J97" s="6">
        <v>35.493369343119802</v>
      </c>
      <c r="K97" s="6">
        <v>26.918028934682599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4322.1862713</v>
      </c>
      <c r="E98" s="6">
        <v>5799.8991458</v>
      </c>
      <c r="F98" s="6">
        <v>8553.5612285999996</v>
      </c>
      <c r="G98" s="6">
        <v>1396.9969937000001</v>
      </c>
      <c r="H98" s="6">
        <v>21.5327205969826</v>
      </c>
      <c r="I98" s="6">
        <v>28.8945454818694</v>
      </c>
      <c r="J98" s="6">
        <v>42.613027871478103</v>
      </c>
      <c r="K98" s="6">
        <v>6.9597060496698901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7.8379240000000001</v>
      </c>
      <c r="E99" s="6">
        <v>10.884180199999999</v>
      </c>
      <c r="F99" s="6">
        <v>22.8305829</v>
      </c>
      <c r="G99" s="6">
        <v>53.511210599999998</v>
      </c>
      <c r="H99" s="6">
        <v>8.2449007348033394</v>
      </c>
      <c r="I99" s="6">
        <v>11.449330885156799</v>
      </c>
      <c r="J99" s="6">
        <v>24.016039161415499</v>
      </c>
      <c r="K99" s="6">
        <v>56.289729218624302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281.55048970000001</v>
      </c>
      <c r="E100" s="6">
        <v>397.45709599999998</v>
      </c>
      <c r="F100" s="6">
        <v>611.78812719999996</v>
      </c>
      <c r="G100" s="6">
        <v>241.1403981</v>
      </c>
      <c r="H100" s="6">
        <v>18.378735750031499</v>
      </c>
      <c r="I100" s="6">
        <v>25.944756647883501</v>
      </c>
      <c r="J100" s="6">
        <v>39.935616296729499</v>
      </c>
      <c r="K100" s="6">
        <v>15.7408913053555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319.61514849999998</v>
      </c>
      <c r="E101" s="6">
        <v>214.7013796</v>
      </c>
      <c r="F101" s="6">
        <v>1088.5051289</v>
      </c>
      <c r="G101" s="6">
        <v>1583.3309614</v>
      </c>
      <c r="H101" s="6">
        <v>9.9688064337842093</v>
      </c>
      <c r="I101" s="6">
        <v>6.6965427150234902</v>
      </c>
      <c r="J101" s="6">
        <v>33.9505088638983</v>
      </c>
      <c r="K101" s="6">
        <v>49.384141987294001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24931.303784899999</v>
      </c>
      <c r="E102" s="6">
        <v>31697.848405799999</v>
      </c>
      <c r="F102" s="6">
        <v>54628.985307900002</v>
      </c>
      <c r="G102" s="6">
        <v>14960.709884100001</v>
      </c>
      <c r="H102" s="6">
        <v>19.752441336520398</v>
      </c>
      <c r="I102" s="6">
        <v>25.1134034758621</v>
      </c>
      <c r="J102" s="6">
        <v>43.2811631865588</v>
      </c>
      <c r="K102" s="6">
        <v>11.8529920010588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350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344</v>
      </c>
      <c r="E112" s="5" t="s">
        <v>345</v>
      </c>
      <c r="F112" s="5" t="s">
        <v>327</v>
      </c>
      <c r="G112" s="5" t="s">
        <v>328</v>
      </c>
      <c r="H112" s="5" t="s">
        <v>346</v>
      </c>
      <c r="I112" s="5" t="s">
        <v>347</v>
      </c>
      <c r="J112" s="5" t="s">
        <v>333</v>
      </c>
      <c r="K112" s="5" t="s">
        <v>334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2657.7241687999999</v>
      </c>
      <c r="E113" s="6">
        <v>1580.7327557000001</v>
      </c>
      <c r="F113" s="6">
        <v>4242.9387300999997</v>
      </c>
      <c r="G113" s="6">
        <v>7280.2996203000002</v>
      </c>
      <c r="H113" s="6">
        <v>16.8619182292678</v>
      </c>
      <c r="I113" s="6">
        <v>10.028951379470399</v>
      </c>
      <c r="J113" s="6">
        <v>26.919304402850301</v>
      </c>
      <c r="K113" s="6">
        <v>46.189825988411599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79784.324611300006</v>
      </c>
      <c r="E114" s="6">
        <v>118089.19255769999</v>
      </c>
      <c r="F114" s="6">
        <v>257683.33903890001</v>
      </c>
      <c r="G114" s="6">
        <v>102476.4485283</v>
      </c>
      <c r="H114" s="6">
        <v>14.2974127053253</v>
      </c>
      <c r="I114" s="6">
        <v>21.1616746806043</v>
      </c>
      <c r="J114" s="6">
        <v>46.177053744259098</v>
      </c>
      <c r="K114" s="6">
        <v>18.363858869811299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412.55899060000002</v>
      </c>
      <c r="E115" s="6">
        <v>297.48519210000001</v>
      </c>
      <c r="F115" s="6">
        <v>1637.9472916</v>
      </c>
      <c r="G115" s="6">
        <v>3020.0549778999998</v>
      </c>
      <c r="H115" s="6">
        <v>7.6854586537886602</v>
      </c>
      <c r="I115" s="6">
        <v>5.5417775302238796</v>
      </c>
      <c r="J115" s="6">
        <v>30.512912028336</v>
      </c>
      <c r="K115" s="6">
        <v>56.259851787651399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21563.096448299999</v>
      </c>
      <c r="E116" s="6">
        <v>36269.793478799998</v>
      </c>
      <c r="F116" s="6">
        <v>85315.157187399993</v>
      </c>
      <c r="G116" s="6">
        <v>25859.906432600001</v>
      </c>
      <c r="H116" s="6">
        <v>12.7586282158553</v>
      </c>
      <c r="I116" s="6">
        <v>21.460406281229901</v>
      </c>
      <c r="J116" s="6">
        <v>50.479965822214403</v>
      </c>
      <c r="K116" s="6">
        <v>15.3009996807004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997.72274960000004</v>
      </c>
      <c r="E117" s="6">
        <v>714.31328229999997</v>
      </c>
      <c r="F117" s="6">
        <v>1650.715322</v>
      </c>
      <c r="G117" s="6">
        <v>1706.2493516</v>
      </c>
      <c r="H117" s="6">
        <v>19.682829172176799</v>
      </c>
      <c r="I117" s="6">
        <v>14.091796860966101</v>
      </c>
      <c r="J117" s="6">
        <v>32.5649061403549</v>
      </c>
      <c r="K117" s="6">
        <v>33.660467826502298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17762.359981900001</v>
      </c>
      <c r="E118" s="6">
        <v>27446.605692699999</v>
      </c>
      <c r="F118" s="6">
        <v>44936.402337400003</v>
      </c>
      <c r="G118" s="6">
        <v>12515.6312905</v>
      </c>
      <c r="H118" s="6">
        <v>17.301955077956698</v>
      </c>
      <c r="I118" s="6">
        <v>26.735182668372499</v>
      </c>
      <c r="J118" s="6">
        <v>43.7716393203916</v>
      </c>
      <c r="K118" s="6">
        <v>12.191222933279199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3775.0482556000002</v>
      </c>
      <c r="E119" s="6">
        <v>2579.0795395999999</v>
      </c>
      <c r="F119" s="6">
        <v>6952.3794392</v>
      </c>
      <c r="G119" s="6">
        <v>8580.0394648000001</v>
      </c>
      <c r="H119" s="6">
        <v>17.2482589760859</v>
      </c>
      <c r="I119" s="6">
        <v>11.7838577965078</v>
      </c>
      <c r="J119" s="6">
        <v>31.765538596612501</v>
      </c>
      <c r="K119" s="6">
        <v>39.202344630793803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73713.890850900003</v>
      </c>
      <c r="E120" s="6">
        <v>98834.383984600005</v>
      </c>
      <c r="F120" s="6">
        <v>162526.19419710001</v>
      </c>
      <c r="G120" s="6">
        <v>45035.984268100001</v>
      </c>
      <c r="H120" s="6">
        <v>19.392755503250001</v>
      </c>
      <c r="I120" s="6">
        <v>26.001490652616599</v>
      </c>
      <c r="J120" s="6">
        <v>42.757622892451202</v>
      </c>
      <c r="K120" s="6">
        <v>11.8481309516823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2741.0687478999998</v>
      </c>
      <c r="E121" s="6">
        <v>3228.7010101000001</v>
      </c>
      <c r="F121" s="6">
        <v>8139.6232700999999</v>
      </c>
      <c r="G121" s="6">
        <v>6719.1087944999999</v>
      </c>
      <c r="H121" s="6">
        <v>13.1601820008283</v>
      </c>
      <c r="I121" s="6">
        <v>15.5013598078221</v>
      </c>
      <c r="J121" s="6">
        <v>39.079254664721397</v>
      </c>
      <c r="K121" s="6">
        <v>32.259203526628198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84163.173649400007</v>
      </c>
      <c r="E122" s="6">
        <v>103771.5607626</v>
      </c>
      <c r="F122" s="6">
        <v>147755.04772189999</v>
      </c>
      <c r="G122" s="6">
        <v>39241.716059500002</v>
      </c>
      <c r="H122" s="6">
        <v>22.447613512051799</v>
      </c>
      <c r="I122" s="6">
        <v>27.677472088267098</v>
      </c>
      <c r="J122" s="6">
        <v>39.4085448765587</v>
      </c>
      <c r="K122" s="6">
        <v>10.4663695231223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1826.1649705</v>
      </c>
      <c r="E123" s="6">
        <v>801.23484929999995</v>
      </c>
      <c r="F123" s="6">
        <v>3103.8442528</v>
      </c>
      <c r="G123" s="6">
        <v>3059.3955512000002</v>
      </c>
      <c r="H123" s="6">
        <v>20.7739715043692</v>
      </c>
      <c r="I123" s="6">
        <v>9.1146365178105704</v>
      </c>
      <c r="J123" s="6">
        <v>35.308514347426701</v>
      </c>
      <c r="K123" s="6">
        <v>34.802877630393503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31193.9360156</v>
      </c>
      <c r="E124" s="6">
        <v>43468.658211499998</v>
      </c>
      <c r="F124" s="6">
        <v>75029.750826000003</v>
      </c>
      <c r="G124" s="6">
        <v>22098.015335299999</v>
      </c>
      <c r="H124" s="6">
        <v>18.158141088402001</v>
      </c>
      <c r="I124" s="6">
        <v>25.303316270611401</v>
      </c>
      <c r="J124" s="6">
        <v>43.675180991742302</v>
      </c>
      <c r="K124" s="6">
        <v>12.8633616492443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5820.7024603999998</v>
      </c>
      <c r="E125" s="6">
        <v>11014.984355000001</v>
      </c>
      <c r="F125" s="6">
        <v>29681.334755899999</v>
      </c>
      <c r="G125" s="6">
        <v>17163.033455199999</v>
      </c>
      <c r="H125" s="6">
        <v>9.1405424476749495</v>
      </c>
      <c r="I125" s="6">
        <v>17.297385108125599</v>
      </c>
      <c r="J125" s="6">
        <v>46.610095961048302</v>
      </c>
      <c r="K125" s="6">
        <v>26.951976483151199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140041.9096064</v>
      </c>
      <c r="E126" s="6">
        <v>182125.89370419999</v>
      </c>
      <c r="F126" s="6">
        <v>274355.90758110001</v>
      </c>
      <c r="G126" s="6">
        <v>63887.234082700001</v>
      </c>
      <c r="H126" s="6">
        <v>21.2052678218149</v>
      </c>
      <c r="I126" s="6">
        <v>27.5776613168123</v>
      </c>
      <c r="J126" s="6">
        <v>41.543210279735</v>
      </c>
      <c r="K126" s="6">
        <v>9.6738605816377703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5407.5296421000003</v>
      </c>
      <c r="E127" s="6">
        <v>4975.5433929000001</v>
      </c>
      <c r="F127" s="6">
        <v>14110.8252966</v>
      </c>
      <c r="G127" s="6">
        <v>17439.2464306</v>
      </c>
      <c r="H127" s="6">
        <v>12.8955976776026</v>
      </c>
      <c r="I127" s="6">
        <v>11.8654191597505</v>
      </c>
      <c r="J127" s="6">
        <v>33.650768089590102</v>
      </c>
      <c r="K127" s="6">
        <v>41.588215073056801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170042.5584023</v>
      </c>
      <c r="E128" s="6">
        <v>253811.07960999999</v>
      </c>
      <c r="F128" s="6">
        <v>444501.53698729997</v>
      </c>
      <c r="G128" s="6">
        <v>124236.6802454</v>
      </c>
      <c r="H128" s="6">
        <v>17.1311659977634</v>
      </c>
      <c r="I128" s="6">
        <v>25.570538209519398</v>
      </c>
      <c r="J128" s="6">
        <v>44.781904529892003</v>
      </c>
      <c r="K128" s="6">
        <v>12.5163912628252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2029.5320936999999</v>
      </c>
      <c r="E129" s="6">
        <v>1103.3377700999999</v>
      </c>
      <c r="F129" s="6">
        <v>4364.5116924000004</v>
      </c>
      <c r="G129" s="6">
        <v>5489.9360835999996</v>
      </c>
      <c r="H129" s="6">
        <v>15.627030538472701</v>
      </c>
      <c r="I129" s="6">
        <v>8.4955015400469591</v>
      </c>
      <c r="J129" s="6">
        <v>33.605951694173001</v>
      </c>
      <c r="K129" s="6">
        <v>42.271516227307302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57665.4328035</v>
      </c>
      <c r="E130" s="6">
        <v>91188.365498900006</v>
      </c>
      <c r="F130" s="6">
        <v>178917.2031024</v>
      </c>
      <c r="G130" s="6">
        <v>54671.680955299998</v>
      </c>
      <c r="H130" s="6">
        <v>15.0781896120066</v>
      </c>
      <c r="I130" s="6">
        <v>23.843668529925999</v>
      </c>
      <c r="J130" s="6">
        <v>46.7827497700519</v>
      </c>
      <c r="K130" s="6">
        <v>14.2953920880155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3993.3554709999999</v>
      </c>
      <c r="E131" s="6">
        <v>3119.4704222999999</v>
      </c>
      <c r="F131" s="6">
        <v>7928.3668518000004</v>
      </c>
      <c r="G131" s="6">
        <v>14289.907518800001</v>
      </c>
      <c r="H131" s="6">
        <v>13.614748287894701</v>
      </c>
      <c r="I131" s="6">
        <v>10.6353679003967</v>
      </c>
      <c r="J131" s="6">
        <v>27.0305811253799</v>
      </c>
      <c r="K131" s="6">
        <v>48.719302686328703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113531.4031784</v>
      </c>
      <c r="E132" s="6">
        <v>188293.93054959999</v>
      </c>
      <c r="F132" s="6">
        <v>364227.96642519999</v>
      </c>
      <c r="G132" s="6">
        <v>119082.59957619999</v>
      </c>
      <c r="H132" s="6">
        <v>14.460095789471501</v>
      </c>
      <c r="I132" s="6">
        <v>23.982336129897501</v>
      </c>
      <c r="J132" s="6">
        <v>46.390435916983598</v>
      </c>
      <c r="K132" s="6">
        <v>15.1671321636474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3798.0236070000001</v>
      </c>
      <c r="E133" s="6">
        <v>4805.2574204000002</v>
      </c>
      <c r="F133" s="6">
        <v>13142.530372699999</v>
      </c>
      <c r="G133" s="6">
        <v>21921.510957800001</v>
      </c>
      <c r="H133" s="6">
        <v>8.6976333833138906</v>
      </c>
      <c r="I133" s="6">
        <v>11.0042410684489</v>
      </c>
      <c r="J133" s="6">
        <v>30.096945869460502</v>
      </c>
      <c r="K133" s="6">
        <v>50.201179678776697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200372.6543389</v>
      </c>
      <c r="E134" s="6">
        <v>287744.1537658</v>
      </c>
      <c r="F134" s="6">
        <v>555290.90885620005</v>
      </c>
      <c r="G134" s="6">
        <v>172978.96066800001</v>
      </c>
      <c r="H134" s="6">
        <v>16.472776134763802</v>
      </c>
      <c r="I134" s="6">
        <v>23.6556482455644</v>
      </c>
      <c r="J134" s="6">
        <v>45.650854211805999</v>
      </c>
      <c r="K134" s="6">
        <v>14.220721407865801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511.34609749999998</v>
      </c>
      <c r="E135" s="6">
        <v>438.64708530000001</v>
      </c>
      <c r="F135" s="6">
        <v>1188.0965997000001</v>
      </c>
      <c r="G135" s="6">
        <v>2467.6583489999998</v>
      </c>
      <c r="H135" s="6">
        <v>11.1023460879843</v>
      </c>
      <c r="I135" s="6">
        <v>9.5239051892562205</v>
      </c>
      <c r="J135" s="6">
        <v>25.795952487594299</v>
      </c>
      <c r="K135" s="6">
        <v>53.577796235165202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19041.550184600001</v>
      </c>
      <c r="E136" s="6">
        <v>32099.0730864</v>
      </c>
      <c r="F136" s="6">
        <v>67395.152716500001</v>
      </c>
      <c r="G136" s="6">
        <v>24851.4758072</v>
      </c>
      <c r="H136" s="6">
        <v>13.279806918862899</v>
      </c>
      <c r="I136" s="6">
        <v>22.386280987070599</v>
      </c>
      <c r="J136" s="6">
        <v>47.002192923674599</v>
      </c>
      <c r="K136" s="6">
        <v>17.3317191703918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418.1596644</v>
      </c>
      <c r="E137" s="6">
        <v>266.3900324</v>
      </c>
      <c r="F137" s="6">
        <v>744.86330320000002</v>
      </c>
      <c r="G137" s="6">
        <v>2110.4497941</v>
      </c>
      <c r="H137" s="6">
        <v>11.8128777504303</v>
      </c>
      <c r="I137" s="6">
        <v>7.5254338344412801</v>
      </c>
      <c r="J137" s="6">
        <v>21.0421518156435</v>
      </c>
      <c r="K137" s="6">
        <v>59.619536599484903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17168.744537999999</v>
      </c>
      <c r="E138" s="6">
        <v>32406.897594999999</v>
      </c>
      <c r="F138" s="6">
        <v>83615.011808199997</v>
      </c>
      <c r="G138" s="6">
        <v>31669.4832628</v>
      </c>
      <c r="H138" s="6">
        <v>10.4141272894582</v>
      </c>
      <c r="I138" s="6">
        <v>19.6572064931011</v>
      </c>
      <c r="J138" s="6">
        <v>50.718756654153303</v>
      </c>
      <c r="K138" s="6">
        <v>19.2099095632874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576.18804299999999</v>
      </c>
      <c r="E139" s="6">
        <v>676.65827720000004</v>
      </c>
      <c r="F139" s="6">
        <v>1793.5302844</v>
      </c>
      <c r="G139" s="6">
        <v>1959.4747946</v>
      </c>
      <c r="H139" s="6">
        <v>11.5102905989595</v>
      </c>
      <c r="I139" s="6">
        <v>13.5173464659406</v>
      </c>
      <c r="J139" s="6">
        <v>35.828676110653802</v>
      </c>
      <c r="K139" s="6">
        <v>39.1436868244461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12620.851517200001</v>
      </c>
      <c r="E140" s="6">
        <v>21207.919995100001</v>
      </c>
      <c r="F140" s="6">
        <v>35004.358423500002</v>
      </c>
      <c r="G140" s="6">
        <v>9563.0186677000002</v>
      </c>
      <c r="H140" s="6">
        <v>16.098815747992699</v>
      </c>
      <c r="I140" s="6">
        <v>27.0522473015379</v>
      </c>
      <c r="J140" s="6">
        <v>44.650609815719001</v>
      </c>
      <c r="K140" s="6">
        <v>12.1983271347504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479.63230379999999</v>
      </c>
      <c r="E141" s="6">
        <v>595.94138529999998</v>
      </c>
      <c r="F141" s="6">
        <v>1669.3500653000001</v>
      </c>
      <c r="G141" s="6">
        <v>2336.7314505999998</v>
      </c>
      <c r="H141" s="6">
        <v>9.4385054564125994</v>
      </c>
      <c r="I141" s="6">
        <v>11.7273085492623</v>
      </c>
      <c r="J141" s="6">
        <v>32.850518147265802</v>
      </c>
      <c r="K141" s="6">
        <v>45.983667847059301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12856.0805306</v>
      </c>
      <c r="E142" s="6">
        <v>18719.198849600001</v>
      </c>
      <c r="F142" s="6">
        <v>34280.6400851</v>
      </c>
      <c r="G142" s="6">
        <v>11484.4253283</v>
      </c>
      <c r="H142" s="6">
        <v>16.622734957943798</v>
      </c>
      <c r="I142" s="6">
        <v>24.203666145472202</v>
      </c>
      <c r="J142" s="6">
        <v>44.3243952125964</v>
      </c>
      <c r="K142" s="6">
        <v>14.8492036839876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1511.034995</v>
      </c>
      <c r="E143" s="6">
        <v>739.04600340000002</v>
      </c>
      <c r="F143" s="6">
        <v>3057.8847732999998</v>
      </c>
      <c r="G143" s="6">
        <v>6901.3435937000004</v>
      </c>
      <c r="H143" s="6">
        <v>12.3760890135369</v>
      </c>
      <c r="I143" s="6">
        <v>6.05313520430881</v>
      </c>
      <c r="J143" s="6">
        <v>25.045517987821199</v>
      </c>
      <c r="K143" s="6">
        <v>56.5252577943331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34267.452509800001</v>
      </c>
      <c r="E144" s="6">
        <v>56864.621742099996</v>
      </c>
      <c r="F144" s="6">
        <v>110724.1568123</v>
      </c>
      <c r="G144" s="6">
        <v>39924.459564999997</v>
      </c>
      <c r="H144" s="6">
        <v>14.1729483941103</v>
      </c>
      <c r="I144" s="6">
        <v>23.519091451893001</v>
      </c>
      <c r="J144" s="6">
        <v>45.795285191781097</v>
      </c>
      <c r="K144" s="6">
        <v>16.512674962215701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92.847291299999995</v>
      </c>
      <c r="E145" s="6">
        <v>73.127674400000004</v>
      </c>
      <c r="F145" s="6">
        <v>231.217669</v>
      </c>
      <c r="G145" s="6">
        <v>435.96849839999999</v>
      </c>
      <c r="H145" s="6">
        <v>11.1439777506827</v>
      </c>
      <c r="I145" s="6">
        <v>8.7771346375591008</v>
      </c>
      <c r="J145" s="6">
        <v>27.751854931073499</v>
      </c>
      <c r="K145" s="6">
        <v>52.327032680684702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1831.6654182</v>
      </c>
      <c r="E146" s="6">
        <v>5079.4193789999999</v>
      </c>
      <c r="F146" s="6">
        <v>7433.1459354999997</v>
      </c>
      <c r="G146" s="6">
        <v>2792.6081361000001</v>
      </c>
      <c r="H146" s="6">
        <v>10.6884672968175</v>
      </c>
      <c r="I146" s="6">
        <v>29.6403520969541</v>
      </c>
      <c r="J146" s="6">
        <v>43.375245530452403</v>
      </c>
      <c r="K146" s="6">
        <v>16.295935075776001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1939.1618757000001</v>
      </c>
      <c r="E147" s="6">
        <v>2623.7766197000001</v>
      </c>
      <c r="F147" s="6">
        <v>5854.8882663000004</v>
      </c>
      <c r="G147" s="6">
        <v>8293.7198480999996</v>
      </c>
      <c r="H147" s="6">
        <v>10.3634505267693</v>
      </c>
      <c r="I147" s="6">
        <v>14.022232765760901</v>
      </c>
      <c r="J147" s="6">
        <v>31.290242268020499</v>
      </c>
      <c r="K147" s="6">
        <v>44.324074439449298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70729.070468699996</v>
      </c>
      <c r="E148" s="6">
        <v>92065.195712100001</v>
      </c>
      <c r="F148" s="6">
        <v>157381.07225619999</v>
      </c>
      <c r="G148" s="6">
        <v>46043.114973700001</v>
      </c>
      <c r="H148" s="6">
        <v>19.3133551327027</v>
      </c>
      <c r="I148" s="6">
        <v>25.139420161564701</v>
      </c>
      <c r="J148" s="6">
        <v>42.974642809630097</v>
      </c>
      <c r="K148" s="6">
        <v>12.572581896102401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3850.4233183000001</v>
      </c>
      <c r="E149" s="6">
        <v>4153.7125048999997</v>
      </c>
      <c r="F149" s="6">
        <v>12589.0701639</v>
      </c>
      <c r="G149" s="6">
        <v>13001.7122645</v>
      </c>
      <c r="H149" s="6">
        <v>11.4613266490584</v>
      </c>
      <c r="I149" s="6">
        <v>12.3641095769065</v>
      </c>
      <c r="J149" s="6">
        <v>37.4731382574519</v>
      </c>
      <c r="K149" s="6">
        <v>38.7014255165832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140488.38338109999</v>
      </c>
      <c r="E150" s="6">
        <v>171526.52166239999</v>
      </c>
      <c r="F150" s="6">
        <v>248567.78956110001</v>
      </c>
      <c r="G150" s="6">
        <v>57780.3871507</v>
      </c>
      <c r="H150" s="6">
        <v>22.7194002239439</v>
      </c>
      <c r="I150" s="6">
        <v>27.7388037422125</v>
      </c>
      <c r="J150" s="6">
        <v>40.197708578511801</v>
      </c>
      <c r="K150" s="6">
        <v>9.3440874553317794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23.460221199999999</v>
      </c>
      <c r="E151" s="6">
        <v>25.264853599999999</v>
      </c>
      <c r="F151" s="6">
        <v>84.817722799999999</v>
      </c>
      <c r="G151" s="6">
        <v>135.34743</v>
      </c>
      <c r="H151" s="6">
        <v>8.7248322147650992</v>
      </c>
      <c r="I151" s="6">
        <v>9.3959731543624194</v>
      </c>
      <c r="J151" s="6">
        <v>31.543624161073801</v>
      </c>
      <c r="K151" s="6">
        <v>50.335570469798697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739.89928399999997</v>
      </c>
      <c r="E152" s="6">
        <v>824.71700680000004</v>
      </c>
      <c r="F152" s="6">
        <v>1328.2094463999999</v>
      </c>
      <c r="G152" s="6">
        <v>422.2839816</v>
      </c>
      <c r="H152" s="6">
        <v>22.318998366902601</v>
      </c>
      <c r="I152" s="6">
        <v>24.877517691889</v>
      </c>
      <c r="J152" s="6">
        <v>40.065323897659198</v>
      </c>
      <c r="K152" s="6">
        <v>12.7381600435493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351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344</v>
      </c>
      <c r="E162" s="5" t="s">
        <v>345</v>
      </c>
      <c r="F162" s="5" t="s">
        <v>327</v>
      </c>
      <c r="G162" s="5" t="s">
        <v>328</v>
      </c>
      <c r="H162" s="5" t="s">
        <v>346</v>
      </c>
      <c r="I162" s="5" t="s">
        <v>347</v>
      </c>
      <c r="J162" s="5" t="s">
        <v>333</v>
      </c>
      <c r="K162" s="5" t="s">
        <v>334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2657.7241687999999</v>
      </c>
      <c r="E163" s="6">
        <v>1580.7327557000001</v>
      </c>
      <c r="F163" s="6">
        <v>4241.7576601000001</v>
      </c>
      <c r="G163" s="6">
        <v>7270.8510603000004</v>
      </c>
      <c r="H163" s="6">
        <v>16.873297519781101</v>
      </c>
      <c r="I163" s="6">
        <v>10.035719432175799</v>
      </c>
      <c r="J163" s="6">
        <v>26.929972585527398</v>
      </c>
      <c r="K163" s="6">
        <v>46.161010462515698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79589.201610899996</v>
      </c>
      <c r="E164" s="6">
        <v>117968.4460993</v>
      </c>
      <c r="F164" s="6">
        <v>257479.87150030001</v>
      </c>
      <c r="G164" s="6">
        <v>102432.4151478</v>
      </c>
      <c r="H164" s="6">
        <v>14.276859917569301</v>
      </c>
      <c r="I164" s="6">
        <v>21.161400611692699</v>
      </c>
      <c r="J164" s="6">
        <v>46.187221163179601</v>
      </c>
      <c r="K164" s="6">
        <v>18.3745183075585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409.16200559999999</v>
      </c>
      <c r="E165" s="6">
        <v>295.78669960000002</v>
      </c>
      <c r="F165" s="6">
        <v>1627.7563365999999</v>
      </c>
      <c r="G165" s="6">
        <v>3011.5625153999999</v>
      </c>
      <c r="H165" s="6">
        <v>7.6560913393784196</v>
      </c>
      <c r="I165" s="6">
        <v>5.5346536533618096</v>
      </c>
      <c r="J165" s="6">
        <v>30.457987351457099</v>
      </c>
      <c r="K165" s="6">
        <v>56.351267655802701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21398.342675799999</v>
      </c>
      <c r="E166" s="6">
        <v>36037.100006300003</v>
      </c>
      <c r="F166" s="6">
        <v>84865.056674899999</v>
      </c>
      <c r="G166" s="6">
        <v>25717.2330626</v>
      </c>
      <c r="H166" s="6">
        <v>12.7357644741691</v>
      </c>
      <c r="I166" s="6">
        <v>21.448390885494501</v>
      </c>
      <c r="J166" s="6">
        <v>50.5095833950203</v>
      </c>
      <c r="K166" s="6">
        <v>15.306261245316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997.72274960000004</v>
      </c>
      <c r="E167" s="6">
        <v>712.283638</v>
      </c>
      <c r="F167" s="6">
        <v>1650.715322</v>
      </c>
      <c r="G167" s="6">
        <v>1692.9150565</v>
      </c>
      <c r="H167" s="6">
        <v>19.742668414413298</v>
      </c>
      <c r="I167" s="6">
        <v>14.0944763339152</v>
      </c>
      <c r="J167" s="6">
        <v>32.663909149012603</v>
      </c>
      <c r="K167" s="6">
        <v>33.498946102658998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17448.565427099998</v>
      </c>
      <c r="E168" s="6">
        <v>27207.444162299998</v>
      </c>
      <c r="F168" s="6">
        <v>44569.675100200002</v>
      </c>
      <c r="G168" s="6">
        <v>12423.6785473</v>
      </c>
      <c r="H168" s="6">
        <v>17.16544488964</v>
      </c>
      <c r="I168" s="6">
        <v>26.765975994253299</v>
      </c>
      <c r="J168" s="6">
        <v>43.846487258683197</v>
      </c>
      <c r="K168" s="6">
        <v>12.2220918574235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3775.0482556000002</v>
      </c>
      <c r="E169" s="6">
        <v>2579.0795395999999</v>
      </c>
      <c r="F169" s="6">
        <v>6949.2087074000001</v>
      </c>
      <c r="G169" s="6">
        <v>8578.4540988999997</v>
      </c>
      <c r="H169" s="6">
        <v>17.252007956520799</v>
      </c>
      <c r="I169" s="6">
        <v>11.7864190667431</v>
      </c>
      <c r="J169" s="6">
        <v>31.757952692060002</v>
      </c>
      <c r="K169" s="6">
        <v>39.203620284676099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73693.281094200007</v>
      </c>
      <c r="E170" s="6">
        <v>98816.944959700006</v>
      </c>
      <c r="F170" s="6">
        <v>162508.75517220001</v>
      </c>
      <c r="G170" s="6">
        <v>45031.228170399998</v>
      </c>
      <c r="H170" s="6">
        <v>19.390406654747299</v>
      </c>
      <c r="I170" s="6">
        <v>26.001023684901099</v>
      </c>
      <c r="J170" s="6">
        <v>42.759812033850899</v>
      </c>
      <c r="K170" s="6">
        <v>11.848757626500801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2654.5492316</v>
      </c>
      <c r="E171" s="6">
        <v>3145.4311693</v>
      </c>
      <c r="F171" s="6">
        <v>7979.9047368000001</v>
      </c>
      <c r="G171" s="6">
        <v>6539.9419023999999</v>
      </c>
      <c r="H171" s="6">
        <v>13.0638377303183</v>
      </c>
      <c r="I171" s="6">
        <v>15.479615860374601</v>
      </c>
      <c r="J171" s="6">
        <v>39.271518999901502</v>
      </c>
      <c r="K171" s="6">
        <v>32.185027409405599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81864.269289799995</v>
      </c>
      <c r="E172" s="6">
        <v>101462.0982922</v>
      </c>
      <c r="F172" s="6">
        <v>144418.72043039999</v>
      </c>
      <c r="G172" s="6">
        <v>38331.084962100002</v>
      </c>
      <c r="H172" s="6">
        <v>22.362632515693001</v>
      </c>
      <c r="I172" s="6">
        <v>27.7161164212858</v>
      </c>
      <c r="J172" s="6">
        <v>39.450456241646698</v>
      </c>
      <c r="K172" s="6">
        <v>10.470794821374501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1826.1649705</v>
      </c>
      <c r="E173" s="6">
        <v>801.23484929999995</v>
      </c>
      <c r="F173" s="6">
        <v>3103.8442528</v>
      </c>
      <c r="G173" s="6">
        <v>3059.3955512000002</v>
      </c>
      <c r="H173" s="6">
        <v>20.7739715043692</v>
      </c>
      <c r="I173" s="6">
        <v>9.1146365178105704</v>
      </c>
      <c r="J173" s="6">
        <v>35.308514347426701</v>
      </c>
      <c r="K173" s="6">
        <v>34.802877630393503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31193.9360156</v>
      </c>
      <c r="E174" s="6">
        <v>43468.658211499998</v>
      </c>
      <c r="F174" s="6">
        <v>75029.750826000003</v>
      </c>
      <c r="G174" s="6">
        <v>22098.015335299999</v>
      </c>
      <c r="H174" s="6">
        <v>18.158141088402001</v>
      </c>
      <c r="I174" s="6">
        <v>25.303316270611401</v>
      </c>
      <c r="J174" s="6">
        <v>43.675180991742302</v>
      </c>
      <c r="K174" s="6">
        <v>12.8633616492443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5820.7024603999998</v>
      </c>
      <c r="E175" s="6">
        <v>11014.984355000001</v>
      </c>
      <c r="F175" s="6">
        <v>29681.334755899999</v>
      </c>
      <c r="G175" s="6">
        <v>17163.033455199999</v>
      </c>
      <c r="H175" s="6">
        <v>9.1405424476749495</v>
      </c>
      <c r="I175" s="6">
        <v>17.297385108125599</v>
      </c>
      <c r="J175" s="6">
        <v>46.610095961048302</v>
      </c>
      <c r="K175" s="6">
        <v>26.951976483151199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140041.9096064</v>
      </c>
      <c r="E176" s="6">
        <v>182125.89370419999</v>
      </c>
      <c r="F176" s="6">
        <v>274355.90758110001</v>
      </c>
      <c r="G176" s="6">
        <v>63887.234082700001</v>
      </c>
      <c r="H176" s="6">
        <v>21.2052678218149</v>
      </c>
      <c r="I176" s="6">
        <v>27.5776613168123</v>
      </c>
      <c r="J176" s="6">
        <v>41.543210279735</v>
      </c>
      <c r="K176" s="6">
        <v>9.6738605816377703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5407.5296421000003</v>
      </c>
      <c r="E177" s="6">
        <v>4975.5433929000001</v>
      </c>
      <c r="F177" s="6">
        <v>14110.8252966</v>
      </c>
      <c r="G177" s="6">
        <v>17439.2464306</v>
      </c>
      <c r="H177" s="6">
        <v>12.8955976776026</v>
      </c>
      <c r="I177" s="6">
        <v>11.8654191597505</v>
      </c>
      <c r="J177" s="6">
        <v>33.650768089590102</v>
      </c>
      <c r="K177" s="6">
        <v>41.588215073056801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170042.5584023</v>
      </c>
      <c r="E178" s="6">
        <v>253811.07960999999</v>
      </c>
      <c r="F178" s="6">
        <v>444501.53698729997</v>
      </c>
      <c r="G178" s="6">
        <v>124236.6802454</v>
      </c>
      <c r="H178" s="6">
        <v>17.1311659977634</v>
      </c>
      <c r="I178" s="6">
        <v>25.570538209519398</v>
      </c>
      <c r="J178" s="6">
        <v>44.781904529892003</v>
      </c>
      <c r="K178" s="6">
        <v>12.5163912628252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2029.5320936999999</v>
      </c>
      <c r="E179" s="6">
        <v>1103.3377700999999</v>
      </c>
      <c r="F179" s="6">
        <v>4364.5116924000004</v>
      </c>
      <c r="G179" s="6">
        <v>5489.9360835999996</v>
      </c>
      <c r="H179" s="6">
        <v>15.627030538472701</v>
      </c>
      <c r="I179" s="6">
        <v>8.4955015400469591</v>
      </c>
      <c r="J179" s="6">
        <v>33.605951694173001</v>
      </c>
      <c r="K179" s="6">
        <v>42.271516227307302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57665.4328035</v>
      </c>
      <c r="E180" s="6">
        <v>91188.365498900006</v>
      </c>
      <c r="F180" s="6">
        <v>178917.2031024</v>
      </c>
      <c r="G180" s="6">
        <v>54671.680955299998</v>
      </c>
      <c r="H180" s="6">
        <v>15.0781896120066</v>
      </c>
      <c r="I180" s="6">
        <v>23.843668529925999</v>
      </c>
      <c r="J180" s="6">
        <v>46.7827497700519</v>
      </c>
      <c r="K180" s="6">
        <v>14.2953920880155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3993.3554709999999</v>
      </c>
      <c r="E181" s="6">
        <v>3119.4704222999999</v>
      </c>
      <c r="F181" s="6">
        <v>7928.3668518000004</v>
      </c>
      <c r="G181" s="6">
        <v>14289.907518800001</v>
      </c>
      <c r="H181" s="6">
        <v>13.614748287894701</v>
      </c>
      <c r="I181" s="6">
        <v>10.6353679003967</v>
      </c>
      <c r="J181" s="6">
        <v>27.0305811253799</v>
      </c>
      <c r="K181" s="6">
        <v>48.719302686328703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113531.4031784</v>
      </c>
      <c r="E182" s="6">
        <v>188293.93054959999</v>
      </c>
      <c r="F182" s="6">
        <v>364227.96642519999</v>
      </c>
      <c r="G182" s="6">
        <v>119082.59957619999</v>
      </c>
      <c r="H182" s="6">
        <v>14.460095789471501</v>
      </c>
      <c r="I182" s="6">
        <v>23.982336129897501</v>
      </c>
      <c r="J182" s="6">
        <v>46.390435916983598</v>
      </c>
      <c r="K182" s="6">
        <v>15.1671321636474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3754.8180464000002</v>
      </c>
      <c r="E183" s="6">
        <v>4786.2396324000001</v>
      </c>
      <c r="F183" s="6">
        <v>13083.5731521</v>
      </c>
      <c r="G183" s="6">
        <v>21877.200915599999</v>
      </c>
      <c r="H183" s="6">
        <v>8.6314021632022406</v>
      </c>
      <c r="I183" s="6">
        <v>11.002386428900399</v>
      </c>
      <c r="J183" s="6">
        <v>30.075913189914498</v>
      </c>
      <c r="K183" s="6">
        <v>50.290298217982901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199492.6233985</v>
      </c>
      <c r="E184" s="6">
        <v>286763.25523760001</v>
      </c>
      <c r="F184" s="6">
        <v>553803.74683620001</v>
      </c>
      <c r="G184" s="6">
        <v>172555.54276919999</v>
      </c>
      <c r="H184" s="6">
        <v>16.451437242682601</v>
      </c>
      <c r="I184" s="6">
        <v>23.648331535672298</v>
      </c>
      <c r="J184" s="6">
        <v>45.670197878137301</v>
      </c>
      <c r="K184" s="6">
        <v>14.2300333435079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511.34609749999998</v>
      </c>
      <c r="E185" s="6">
        <v>438.64708530000001</v>
      </c>
      <c r="F185" s="6">
        <v>1188.0965997000001</v>
      </c>
      <c r="G185" s="6">
        <v>2467.6583489999998</v>
      </c>
      <c r="H185" s="6">
        <v>11.1023460879843</v>
      </c>
      <c r="I185" s="6">
        <v>9.5239051892562205</v>
      </c>
      <c r="J185" s="6">
        <v>25.795952487594299</v>
      </c>
      <c r="K185" s="6">
        <v>53.577796235165202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19041.550184600001</v>
      </c>
      <c r="E186" s="6">
        <v>32099.0730864</v>
      </c>
      <c r="F186" s="6">
        <v>67395.152716500001</v>
      </c>
      <c r="G186" s="6">
        <v>24851.4758072</v>
      </c>
      <c r="H186" s="6">
        <v>13.279806918862899</v>
      </c>
      <c r="I186" s="6">
        <v>22.386280987070599</v>
      </c>
      <c r="J186" s="6">
        <v>47.002192923674599</v>
      </c>
      <c r="K186" s="6">
        <v>17.3317191703918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418.1596644</v>
      </c>
      <c r="E187" s="6">
        <v>266.3900324</v>
      </c>
      <c r="F187" s="6">
        <v>744.86330320000002</v>
      </c>
      <c r="G187" s="6">
        <v>2110.4497941</v>
      </c>
      <c r="H187" s="6">
        <v>11.8128777504303</v>
      </c>
      <c r="I187" s="6">
        <v>7.5254338344412801</v>
      </c>
      <c r="J187" s="6">
        <v>21.0421518156435</v>
      </c>
      <c r="K187" s="6">
        <v>59.619536599484903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17168.744537999999</v>
      </c>
      <c r="E188" s="6">
        <v>32406.897594999999</v>
      </c>
      <c r="F188" s="6">
        <v>83615.011808199997</v>
      </c>
      <c r="G188" s="6">
        <v>31669.4832628</v>
      </c>
      <c r="H188" s="6">
        <v>10.4141272894582</v>
      </c>
      <c r="I188" s="6">
        <v>19.6572064931011</v>
      </c>
      <c r="J188" s="6">
        <v>50.718756654153303</v>
      </c>
      <c r="K188" s="6">
        <v>19.2099095632874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576.18804299999999</v>
      </c>
      <c r="E189" s="6">
        <v>676.65827720000004</v>
      </c>
      <c r="F189" s="6">
        <v>1793.5302844</v>
      </c>
      <c r="G189" s="6">
        <v>1959.4747946</v>
      </c>
      <c r="H189" s="6">
        <v>11.5102905989595</v>
      </c>
      <c r="I189" s="6">
        <v>13.5173464659406</v>
      </c>
      <c r="J189" s="6">
        <v>35.828676110653802</v>
      </c>
      <c r="K189" s="6">
        <v>39.1436868244461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12620.851517200001</v>
      </c>
      <c r="E190" s="6">
        <v>21207.919995100001</v>
      </c>
      <c r="F190" s="6">
        <v>35004.358423500002</v>
      </c>
      <c r="G190" s="6">
        <v>9563.0186677000002</v>
      </c>
      <c r="H190" s="6">
        <v>16.098815747992699</v>
      </c>
      <c r="I190" s="6">
        <v>27.0522473015379</v>
      </c>
      <c r="J190" s="6">
        <v>44.650609815719001</v>
      </c>
      <c r="K190" s="6">
        <v>12.1983271347504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479.63230379999999</v>
      </c>
      <c r="E191" s="6">
        <v>595.94138529999998</v>
      </c>
      <c r="F191" s="6">
        <v>1669.3500653000001</v>
      </c>
      <c r="G191" s="6">
        <v>2336.7314505999998</v>
      </c>
      <c r="H191" s="6">
        <v>9.4385054564125994</v>
      </c>
      <c r="I191" s="6">
        <v>11.7273085492623</v>
      </c>
      <c r="J191" s="6">
        <v>32.850518147265802</v>
      </c>
      <c r="K191" s="6">
        <v>45.983667847059301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12856.0805306</v>
      </c>
      <c r="E192" s="6">
        <v>18719.198849600001</v>
      </c>
      <c r="F192" s="6">
        <v>34280.6400851</v>
      </c>
      <c r="G192" s="6">
        <v>11484.4253283</v>
      </c>
      <c r="H192" s="6">
        <v>16.622734957943798</v>
      </c>
      <c r="I192" s="6">
        <v>24.203666145472202</v>
      </c>
      <c r="J192" s="6">
        <v>44.3243952125964</v>
      </c>
      <c r="K192" s="6">
        <v>14.8492036839876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1511.034995</v>
      </c>
      <c r="E193" s="6">
        <v>739.04600340000002</v>
      </c>
      <c r="F193" s="6">
        <v>3057.8847732999998</v>
      </c>
      <c r="G193" s="6">
        <v>6901.3435937000004</v>
      </c>
      <c r="H193" s="6">
        <v>12.3760890135369</v>
      </c>
      <c r="I193" s="6">
        <v>6.05313520430881</v>
      </c>
      <c r="J193" s="6">
        <v>25.045517987821199</v>
      </c>
      <c r="K193" s="6">
        <v>56.5252577943331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34267.452509800001</v>
      </c>
      <c r="E194" s="6">
        <v>56864.621742099996</v>
      </c>
      <c r="F194" s="6">
        <v>110724.1568123</v>
      </c>
      <c r="G194" s="6">
        <v>39924.459564999997</v>
      </c>
      <c r="H194" s="6">
        <v>14.1729483941103</v>
      </c>
      <c r="I194" s="6">
        <v>23.519091451893001</v>
      </c>
      <c r="J194" s="6">
        <v>45.795285191781097</v>
      </c>
      <c r="K194" s="6">
        <v>16.512674962215701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92.847291299999995</v>
      </c>
      <c r="E195" s="6">
        <v>73.127674400000004</v>
      </c>
      <c r="F195" s="6">
        <v>231.217669</v>
      </c>
      <c r="G195" s="6">
        <v>435.96849839999999</v>
      </c>
      <c r="H195" s="6">
        <v>11.1439777506827</v>
      </c>
      <c r="I195" s="6">
        <v>8.7771346375591008</v>
      </c>
      <c r="J195" s="6">
        <v>27.751854931073499</v>
      </c>
      <c r="K195" s="6">
        <v>52.327032680684702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1831.6654182</v>
      </c>
      <c r="E196" s="6">
        <v>5079.4193789999999</v>
      </c>
      <c r="F196" s="6">
        <v>7433.1459354999997</v>
      </c>
      <c r="G196" s="6">
        <v>2792.6081361000001</v>
      </c>
      <c r="H196" s="6">
        <v>10.6884672968175</v>
      </c>
      <c r="I196" s="6">
        <v>29.6403520969541</v>
      </c>
      <c r="J196" s="6">
        <v>43.375245530452403</v>
      </c>
      <c r="K196" s="6">
        <v>16.295935075776001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1939.1618757000001</v>
      </c>
      <c r="E197" s="6">
        <v>2623.7766197000001</v>
      </c>
      <c r="F197" s="6">
        <v>5854.8882663000004</v>
      </c>
      <c r="G197" s="6">
        <v>8293.7198480999996</v>
      </c>
      <c r="H197" s="6">
        <v>10.3634505267693</v>
      </c>
      <c r="I197" s="6">
        <v>14.022232765760901</v>
      </c>
      <c r="J197" s="6">
        <v>31.290242268020499</v>
      </c>
      <c r="K197" s="6">
        <v>44.324074439449298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70729.070468699996</v>
      </c>
      <c r="E198" s="6">
        <v>92065.195712100001</v>
      </c>
      <c r="F198" s="6">
        <v>157381.07225619999</v>
      </c>
      <c r="G198" s="6">
        <v>46043.114973700001</v>
      </c>
      <c r="H198" s="6">
        <v>19.3133551327027</v>
      </c>
      <c r="I198" s="6">
        <v>25.139420161564701</v>
      </c>
      <c r="J198" s="6">
        <v>42.974642809630097</v>
      </c>
      <c r="K198" s="6">
        <v>12.572581896102401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3739.6096326000002</v>
      </c>
      <c r="E199" s="6">
        <v>4039.0092100000002</v>
      </c>
      <c r="F199" s="6">
        <v>12442.2914936</v>
      </c>
      <c r="G199" s="6">
        <v>12830.293436800001</v>
      </c>
      <c r="H199" s="6">
        <v>11.314594343625499</v>
      </c>
      <c r="I199" s="6">
        <v>12.2204602220858</v>
      </c>
      <c r="J199" s="6">
        <v>37.645501746487902</v>
      </c>
      <c r="K199" s="6">
        <v>38.8194436878007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137784.2227328</v>
      </c>
      <c r="E200" s="6">
        <v>169218.957635</v>
      </c>
      <c r="F200" s="6">
        <v>245028.2602209</v>
      </c>
      <c r="G200" s="6">
        <v>56933.355650400001</v>
      </c>
      <c r="H200" s="6">
        <v>22.625975029055901</v>
      </c>
      <c r="I200" s="6">
        <v>27.787970450850001</v>
      </c>
      <c r="J200" s="6">
        <v>40.236851413114103</v>
      </c>
      <c r="K200" s="6">
        <v>9.3492031069799406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352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344</v>
      </c>
      <c r="E210" s="5" t="s">
        <v>345</v>
      </c>
      <c r="F210" s="5" t="s">
        <v>327</v>
      </c>
      <c r="G210" s="5" t="s">
        <v>328</v>
      </c>
      <c r="H210" s="5" t="s">
        <v>346</v>
      </c>
      <c r="I210" s="5" t="s">
        <v>347</v>
      </c>
      <c r="J210" s="5" t="s">
        <v>333</v>
      </c>
      <c r="K210" s="5" t="s">
        <v>334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881.916111</v>
      </c>
      <c r="E211" s="6">
        <v>427.9432994</v>
      </c>
      <c r="F211" s="6">
        <v>1158.9822451</v>
      </c>
      <c r="G211" s="6">
        <v>1104.9939056999999</v>
      </c>
      <c r="H211" s="6">
        <v>24.677019854373899</v>
      </c>
      <c r="I211" s="6">
        <v>11.974342189832299</v>
      </c>
      <c r="J211" s="6">
        <v>32.429646671008101</v>
      </c>
      <c r="K211" s="6">
        <v>30.918991284785701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23605.8916622</v>
      </c>
      <c r="E212" s="6">
        <v>31673.206675599999</v>
      </c>
      <c r="F212" s="6">
        <v>57138.286275899998</v>
      </c>
      <c r="G212" s="6">
        <v>12732.7798226</v>
      </c>
      <c r="H212" s="6">
        <v>18.862054052046499</v>
      </c>
      <c r="I212" s="6">
        <v>25.308162253131801</v>
      </c>
      <c r="J212" s="6">
        <v>45.65578202255</v>
      </c>
      <c r="K212" s="6">
        <v>10.1740016722717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187.01497670000001</v>
      </c>
      <c r="E213" s="6">
        <v>285.92711300000002</v>
      </c>
      <c r="F213" s="6">
        <v>619.00734520000003</v>
      </c>
      <c r="G213" s="6">
        <v>534.217625</v>
      </c>
      <c r="H213" s="6">
        <v>11.50035450303</v>
      </c>
      <c r="I213" s="6">
        <v>17.582886780253901</v>
      </c>
      <c r="J213" s="6">
        <v>38.065421472629403</v>
      </c>
      <c r="K213" s="6">
        <v>32.8513372440868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12822.1705977</v>
      </c>
      <c r="E214" s="6">
        <v>18066.8310872</v>
      </c>
      <c r="F214" s="6">
        <v>29925.813612900001</v>
      </c>
      <c r="G214" s="6">
        <v>9221.0176475999997</v>
      </c>
      <c r="H214" s="6">
        <v>18.3080147096932</v>
      </c>
      <c r="I214" s="6">
        <v>25.796553460404901</v>
      </c>
      <c r="J214" s="6">
        <v>42.729289214322897</v>
      </c>
      <c r="K214" s="6">
        <v>13.166142615579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79.709414199999998</v>
      </c>
      <c r="E215" s="6">
        <v>72.782116900000005</v>
      </c>
      <c r="F215" s="6">
        <v>501.87303600000001</v>
      </c>
      <c r="G215" s="6">
        <v>860.9445829</v>
      </c>
      <c r="H215" s="6">
        <v>5.2602740635467002</v>
      </c>
      <c r="I215" s="6">
        <v>4.8031200035979502</v>
      </c>
      <c r="J215" s="6">
        <v>33.120174586156203</v>
      </c>
      <c r="K215" s="6">
        <v>56.816431346699098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8381.8305065000004</v>
      </c>
      <c r="E216" s="6">
        <v>13477.802016899999</v>
      </c>
      <c r="F216" s="6">
        <v>28028.020958000001</v>
      </c>
      <c r="G216" s="6">
        <v>10569.037373499999</v>
      </c>
      <c r="H216" s="6">
        <v>13.8641900308718</v>
      </c>
      <c r="I216" s="6">
        <v>22.293317458025601</v>
      </c>
      <c r="J216" s="6">
        <v>46.360494697384397</v>
      </c>
      <c r="K216" s="6">
        <v>17.481997813718198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235.82818900000001</v>
      </c>
      <c r="E217" s="6">
        <v>185.6145295</v>
      </c>
      <c r="F217" s="6">
        <v>726.62491299999999</v>
      </c>
      <c r="G217" s="6">
        <v>1990.5169762999999</v>
      </c>
      <c r="H217" s="6">
        <v>7.5138388308513502</v>
      </c>
      <c r="I217" s="6">
        <v>5.9139565343789497</v>
      </c>
      <c r="J217" s="6">
        <v>23.151356544418</v>
      </c>
      <c r="K217" s="6">
        <v>63.420848090351697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13457.835940299999</v>
      </c>
      <c r="E218" s="6">
        <v>23330.155476899999</v>
      </c>
      <c r="F218" s="6">
        <v>60435.769407799999</v>
      </c>
      <c r="G218" s="6">
        <v>31603.654559999999</v>
      </c>
      <c r="H218" s="6">
        <v>10.4464068459973</v>
      </c>
      <c r="I218" s="6">
        <v>18.1096200736295</v>
      </c>
      <c r="J218" s="6">
        <v>46.912195845261699</v>
      </c>
      <c r="K218" s="6">
        <v>24.531777235111502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346.1708749</v>
      </c>
      <c r="E219" s="6">
        <v>416.23456579999998</v>
      </c>
      <c r="F219" s="6">
        <v>752.23040960000003</v>
      </c>
      <c r="G219" s="6">
        <v>541.61867889999996</v>
      </c>
      <c r="H219" s="6">
        <v>16.835020664230701</v>
      </c>
      <c r="I219" s="6">
        <v>20.2423659079763</v>
      </c>
      <c r="J219" s="6">
        <v>36.582553322941997</v>
      </c>
      <c r="K219" s="6">
        <v>26.340060104850998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5400.3557772000004</v>
      </c>
      <c r="E220" s="6">
        <v>7740.6294052000003</v>
      </c>
      <c r="F220" s="6">
        <v>19042.375584000001</v>
      </c>
      <c r="G220" s="6">
        <v>8080.3847108</v>
      </c>
      <c r="H220" s="6">
        <v>13.412452600213401</v>
      </c>
      <c r="I220" s="6">
        <v>19.2248120820833</v>
      </c>
      <c r="J220" s="6">
        <v>47.294098843295799</v>
      </c>
      <c r="K220" s="6">
        <v>20.068636474407601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498.34622350000001</v>
      </c>
      <c r="E221" s="6">
        <v>560.90019059999997</v>
      </c>
      <c r="F221" s="6">
        <v>837.44251980000001</v>
      </c>
      <c r="G221" s="6">
        <v>1276.9560403</v>
      </c>
      <c r="H221" s="6">
        <v>15.7026456188793</v>
      </c>
      <c r="I221" s="6">
        <v>17.673690509172001</v>
      </c>
      <c r="J221" s="6">
        <v>26.387403966352601</v>
      </c>
      <c r="K221" s="6">
        <v>40.2362599055961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13214.3131596</v>
      </c>
      <c r="E222" s="6">
        <v>19838.514080000001</v>
      </c>
      <c r="F222" s="6">
        <v>44189.596014700001</v>
      </c>
      <c r="G222" s="6">
        <v>13682.9317746</v>
      </c>
      <c r="H222" s="6">
        <v>14.533144418737701</v>
      </c>
      <c r="I222" s="6">
        <v>21.818462049111002</v>
      </c>
      <c r="J222" s="6">
        <v>48.599860842616103</v>
      </c>
      <c r="K222" s="6">
        <v>15.0485326895353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235.5002413</v>
      </c>
      <c r="E223" s="6">
        <v>262.07032379999998</v>
      </c>
      <c r="F223" s="6">
        <v>928.00922370000001</v>
      </c>
      <c r="G223" s="6">
        <v>2264.4548241000002</v>
      </c>
      <c r="H223" s="6">
        <v>6.3820604954954696</v>
      </c>
      <c r="I223" s="6">
        <v>7.1021101776072202</v>
      </c>
      <c r="J223" s="6">
        <v>25.149065552278799</v>
      </c>
      <c r="K223" s="6">
        <v>61.366763774618498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12684.4783169</v>
      </c>
      <c r="E224" s="6">
        <v>19737.234461399999</v>
      </c>
      <c r="F224" s="6">
        <v>48928.154709199996</v>
      </c>
      <c r="G224" s="6">
        <v>19623.097905099999</v>
      </c>
      <c r="H224" s="6">
        <v>12.562251952867401</v>
      </c>
      <c r="I224" s="6">
        <v>19.547048444757699</v>
      </c>
      <c r="J224" s="6">
        <v>48.456687905479498</v>
      </c>
      <c r="K224" s="6">
        <v>19.4340116968954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106.28453639999999</v>
      </c>
      <c r="E225" s="6">
        <v>19.583116799999999</v>
      </c>
      <c r="F225" s="6">
        <v>267.70995049999999</v>
      </c>
      <c r="G225" s="6">
        <v>1053.9011269</v>
      </c>
      <c r="H225" s="6">
        <v>7.34273562389021</v>
      </c>
      <c r="I225" s="6">
        <v>1.35291223186972</v>
      </c>
      <c r="J225" s="6">
        <v>18.4949142837512</v>
      </c>
      <c r="K225" s="6">
        <v>72.809437860488899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3576.0561821000001</v>
      </c>
      <c r="E226" s="6">
        <v>6638.1483693999999</v>
      </c>
      <c r="F226" s="6">
        <v>20566.2516861</v>
      </c>
      <c r="G226" s="6">
        <v>10366.0650305</v>
      </c>
      <c r="H226" s="6">
        <v>8.6910292094910098</v>
      </c>
      <c r="I226" s="6">
        <v>16.132951619767699</v>
      </c>
      <c r="J226" s="6">
        <v>49.982965879656398</v>
      </c>
      <c r="K226" s="6">
        <v>25.193053291084901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125.8458809</v>
      </c>
      <c r="E227" s="6">
        <v>138.46760900000001</v>
      </c>
      <c r="F227" s="6">
        <v>210.8829164</v>
      </c>
      <c r="G227" s="6">
        <v>682.27393759999995</v>
      </c>
      <c r="H227" s="6">
        <v>10.8724928948048</v>
      </c>
      <c r="I227" s="6">
        <v>11.962950906668199</v>
      </c>
      <c r="J227" s="6">
        <v>18.219293264089</v>
      </c>
      <c r="K227" s="6">
        <v>58.945262934438098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3077.841977</v>
      </c>
      <c r="E228" s="6">
        <v>7200.1399484000003</v>
      </c>
      <c r="F228" s="6">
        <v>13295.1751737</v>
      </c>
      <c r="G228" s="6">
        <v>5696.3724794999998</v>
      </c>
      <c r="H228" s="6">
        <v>10.5155156960579</v>
      </c>
      <c r="I228" s="6">
        <v>24.5994385699464</v>
      </c>
      <c r="J228" s="6">
        <v>45.423262229060803</v>
      </c>
      <c r="K228" s="6">
        <v>19.4617835049348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61.183680099999997</v>
      </c>
      <c r="E229" s="6">
        <v>24.3045814</v>
      </c>
      <c r="F229" s="6">
        <v>325.20015869999997</v>
      </c>
      <c r="G229" s="6">
        <v>841.44405800000004</v>
      </c>
      <c r="H229" s="6">
        <v>4.8863583658459602</v>
      </c>
      <c r="I229" s="6">
        <v>1.94105510584144</v>
      </c>
      <c r="J229" s="6">
        <v>25.9717054195009</v>
      </c>
      <c r="K229" s="6">
        <v>67.2008811088117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8910.4804387999993</v>
      </c>
      <c r="E230" s="6">
        <v>12634.920446399999</v>
      </c>
      <c r="F230" s="6">
        <v>28605.851188699999</v>
      </c>
      <c r="G230" s="6">
        <v>9003.6154404000008</v>
      </c>
      <c r="H230" s="6">
        <v>15.0629708310073</v>
      </c>
      <c r="I230" s="6">
        <v>21.359054592330299</v>
      </c>
      <c r="J230" s="6">
        <v>48.3575610777674</v>
      </c>
      <c r="K230" s="6">
        <v>15.2204134988951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401.73637289999999</v>
      </c>
      <c r="E231" s="6">
        <v>283.0882489</v>
      </c>
      <c r="F231" s="6">
        <v>780.06023319999997</v>
      </c>
      <c r="G231" s="6">
        <v>2101.9502975999999</v>
      </c>
      <c r="H231" s="6">
        <v>11.2631045650416</v>
      </c>
      <c r="I231" s="6">
        <v>7.9366787863365804</v>
      </c>
      <c r="J231" s="6">
        <v>21.869814550621602</v>
      </c>
      <c r="K231" s="6">
        <v>58.930402098000201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9536.7444661000009</v>
      </c>
      <c r="E232" s="6">
        <v>15323.651407400001</v>
      </c>
      <c r="F232" s="6">
        <v>35743.154477999997</v>
      </c>
      <c r="G232" s="6">
        <v>18920.614494199999</v>
      </c>
      <c r="H232" s="6">
        <v>11.9922598176341</v>
      </c>
      <c r="I232" s="6">
        <v>19.269176151843102</v>
      </c>
      <c r="J232" s="6">
        <v>44.946280853564602</v>
      </c>
      <c r="K232" s="6">
        <v>23.7922831769582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363.29237369999998</v>
      </c>
      <c r="E233" s="6">
        <v>425.60053449999998</v>
      </c>
      <c r="F233" s="6">
        <v>676.21729400000004</v>
      </c>
      <c r="G233" s="6">
        <v>1539.8998259</v>
      </c>
      <c r="H233" s="6">
        <v>12.089556118043999</v>
      </c>
      <c r="I233" s="6">
        <v>14.163032087087499</v>
      </c>
      <c r="J233" s="6">
        <v>22.502996252147501</v>
      </c>
      <c r="K233" s="6">
        <v>51.244415542721001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5496.3177465999997</v>
      </c>
      <c r="E234" s="6">
        <v>7813.0434997000002</v>
      </c>
      <c r="F234" s="6">
        <v>20406.784712000001</v>
      </c>
      <c r="G234" s="6">
        <v>8494.8440191999998</v>
      </c>
      <c r="H234" s="6">
        <v>13.0210586141897</v>
      </c>
      <c r="I234" s="6">
        <v>18.509500733966799</v>
      </c>
      <c r="J234" s="6">
        <v>48.344719521805999</v>
      </c>
      <c r="K234" s="6">
        <v>20.124721130037599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159.5919395</v>
      </c>
      <c r="E235" s="6">
        <v>250.27018509999999</v>
      </c>
      <c r="F235" s="6">
        <v>1015.2739668</v>
      </c>
      <c r="G235" s="6">
        <v>2529.7829651000002</v>
      </c>
      <c r="H235" s="6">
        <v>4.0352770112376097</v>
      </c>
      <c r="I235" s="6">
        <v>6.32807350857599</v>
      </c>
      <c r="J235" s="6">
        <v>25.6711693032345</v>
      </c>
      <c r="K235" s="6">
        <v>63.9654801769519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13509.250928699999</v>
      </c>
      <c r="E236" s="6">
        <v>22584.2834291</v>
      </c>
      <c r="F236" s="6">
        <v>45177.706206399998</v>
      </c>
      <c r="G236" s="6">
        <v>15703.840381100001</v>
      </c>
      <c r="H236" s="6">
        <v>13.9306415596807</v>
      </c>
      <c r="I236" s="6">
        <v>23.288749242538898</v>
      </c>
      <c r="J236" s="6">
        <v>46.586922914643402</v>
      </c>
      <c r="K236" s="6">
        <v>16.193686283137001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246.49808809999999</v>
      </c>
      <c r="E237" s="6">
        <v>327.40817809999999</v>
      </c>
      <c r="F237" s="6">
        <v>1786.6331981000001</v>
      </c>
      <c r="G237" s="6">
        <v>2552.1074139000002</v>
      </c>
      <c r="H237" s="6">
        <v>5.0176227644987401</v>
      </c>
      <c r="I237" s="6">
        <v>6.6645982546167204</v>
      </c>
      <c r="J237" s="6">
        <v>36.368036262248602</v>
      </c>
      <c r="K237" s="6">
        <v>51.949742718635903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29138.728741800001</v>
      </c>
      <c r="E238" s="6">
        <v>40755.245346600001</v>
      </c>
      <c r="F238" s="6">
        <v>84100.020342200005</v>
      </c>
      <c r="G238" s="6">
        <v>22471.358687299999</v>
      </c>
      <c r="H238" s="6">
        <v>16.5124361394227</v>
      </c>
      <c r="I238" s="6">
        <v>23.0953241678952</v>
      </c>
      <c r="J238" s="6">
        <v>47.658092002916398</v>
      </c>
      <c r="K238" s="6">
        <v>12.734147689765701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1156.2968165</v>
      </c>
      <c r="E239" s="6">
        <v>2107.8768187999999</v>
      </c>
      <c r="F239" s="6">
        <v>4659.2959043000001</v>
      </c>
      <c r="G239" s="6">
        <v>6464.0391234999997</v>
      </c>
      <c r="H239" s="6">
        <v>8.03681056655474</v>
      </c>
      <c r="I239" s="6">
        <v>14.6507423081949</v>
      </c>
      <c r="J239" s="6">
        <v>32.384313458311297</v>
      </c>
      <c r="K239" s="6">
        <v>44.928133666938997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50769.864698400001</v>
      </c>
      <c r="E240" s="6">
        <v>70353.898714199997</v>
      </c>
      <c r="F240" s="6">
        <v>121334.20901570001</v>
      </c>
      <c r="G240" s="6">
        <v>32138.518904600001</v>
      </c>
      <c r="H240" s="6">
        <v>18.488897819473799</v>
      </c>
      <c r="I240" s="6">
        <v>25.620829447856401</v>
      </c>
      <c r="J240" s="6">
        <v>44.186365392631203</v>
      </c>
      <c r="K240" s="6">
        <v>11.7039073400387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142.4434306</v>
      </c>
      <c r="E241" s="6">
        <v>409.46069599999998</v>
      </c>
      <c r="F241" s="6">
        <v>1167.5477523</v>
      </c>
      <c r="G241" s="6">
        <v>2790.6424462</v>
      </c>
      <c r="H241" s="6">
        <v>3.1583248671155402</v>
      </c>
      <c r="I241" s="6">
        <v>9.0787612516490093</v>
      </c>
      <c r="J241" s="6">
        <v>25.887435342588201</v>
      </c>
      <c r="K241" s="6">
        <v>61.8754785386473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15385.5114744</v>
      </c>
      <c r="E242" s="6">
        <v>25720.509652699999</v>
      </c>
      <c r="F242" s="6">
        <v>46698.964057099998</v>
      </c>
      <c r="G242" s="6">
        <v>18243.920488299998</v>
      </c>
      <c r="H242" s="6">
        <v>14.507939876261901</v>
      </c>
      <c r="I242" s="6">
        <v>24.2534418338366</v>
      </c>
      <c r="J242" s="6">
        <v>44.035309710140403</v>
      </c>
      <c r="K242" s="6">
        <v>17.203308579761099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660.75366840000004</v>
      </c>
      <c r="E243" s="6">
        <v>352.28739000000002</v>
      </c>
      <c r="F243" s="6">
        <v>1675.1938035999999</v>
      </c>
      <c r="G243" s="6">
        <v>2238.5839206999999</v>
      </c>
      <c r="H243" s="6">
        <v>13.4113653767856</v>
      </c>
      <c r="I243" s="6">
        <v>7.1504028367558297</v>
      </c>
      <c r="J243" s="6">
        <v>34.001530754130101</v>
      </c>
      <c r="K243" s="6">
        <v>45.436701032328401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17846.769018899999</v>
      </c>
      <c r="E244" s="6">
        <v>28763.550053700001</v>
      </c>
      <c r="F244" s="6">
        <v>57783.844095300003</v>
      </c>
      <c r="G244" s="6">
        <v>18757.0180439</v>
      </c>
      <c r="H244" s="6">
        <v>14.491756265176599</v>
      </c>
      <c r="I244" s="6">
        <v>23.356292461565101</v>
      </c>
      <c r="J244" s="6">
        <v>46.921063628225497</v>
      </c>
      <c r="K244" s="6">
        <v>15.2308876450328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682.45777390000001</v>
      </c>
      <c r="E245" s="6">
        <v>902.19562829999995</v>
      </c>
      <c r="F245" s="6">
        <v>2174.6581864999998</v>
      </c>
      <c r="G245" s="6">
        <v>2936.8131701000002</v>
      </c>
      <c r="H245" s="6">
        <v>10.1918318203842</v>
      </c>
      <c r="I245" s="6">
        <v>13.473399328684</v>
      </c>
      <c r="J245" s="6">
        <v>32.4763690169016</v>
      </c>
      <c r="K245" s="6">
        <v>43.858399834030301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19841.735173699999</v>
      </c>
      <c r="E246" s="6">
        <v>25711.111727300002</v>
      </c>
      <c r="F246" s="6">
        <v>40403.817010600003</v>
      </c>
      <c r="G246" s="6">
        <v>10895.211325300001</v>
      </c>
      <c r="H246" s="6">
        <v>20.486681466070799</v>
      </c>
      <c r="I246" s="6">
        <v>26.546839350720401</v>
      </c>
      <c r="J246" s="6">
        <v>41.717124125652802</v>
      </c>
      <c r="K246" s="6">
        <v>11.249355057556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529.5703833</v>
      </c>
      <c r="E247" s="6">
        <v>241.31513899999999</v>
      </c>
      <c r="F247" s="6">
        <v>669.39754760000005</v>
      </c>
      <c r="G247" s="6">
        <v>1032.2268151999999</v>
      </c>
      <c r="H247" s="6">
        <v>21.418332298339099</v>
      </c>
      <c r="I247" s="6">
        <v>9.7599261565839992</v>
      </c>
      <c r="J247" s="6">
        <v>27.073604503422501</v>
      </c>
      <c r="K247" s="6">
        <v>41.748137041654402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6211.5763254000003</v>
      </c>
      <c r="E248" s="6">
        <v>10406.328973899999</v>
      </c>
      <c r="F248" s="6">
        <v>19039.390856499998</v>
      </c>
      <c r="G248" s="6">
        <v>5898.1939610999998</v>
      </c>
      <c r="H248" s="6">
        <v>14.947667102291801</v>
      </c>
      <c r="I248" s="6">
        <v>25.042007553336301</v>
      </c>
      <c r="J248" s="6">
        <v>45.8167881137731</v>
      </c>
      <c r="K248" s="6">
        <v>14.1935372305988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709.8143781</v>
      </c>
      <c r="E249" s="6">
        <v>286.63336709999999</v>
      </c>
      <c r="F249" s="6">
        <v>1322.1882152999999</v>
      </c>
      <c r="G249" s="6">
        <v>1389.3094705999999</v>
      </c>
      <c r="H249" s="6">
        <v>19.143064300421099</v>
      </c>
      <c r="I249" s="6">
        <v>7.73024771874723</v>
      </c>
      <c r="J249" s="6">
        <v>35.6582436249004</v>
      </c>
      <c r="K249" s="6">
        <v>37.468444355931297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13313.4860819</v>
      </c>
      <c r="E250" s="6">
        <v>18716.638359</v>
      </c>
      <c r="F250" s="6">
        <v>34616.4734838</v>
      </c>
      <c r="G250" s="6">
        <v>10111.4566445</v>
      </c>
      <c r="H250" s="6">
        <v>17.344741417198701</v>
      </c>
      <c r="I250" s="6">
        <v>24.383940505066199</v>
      </c>
      <c r="J250" s="6">
        <v>45.098164196686398</v>
      </c>
      <c r="K250" s="6">
        <v>13.1731538810486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177.19840550000001</v>
      </c>
      <c r="E251" s="6">
        <v>135.60685480000001</v>
      </c>
      <c r="F251" s="6">
        <v>445.3676845</v>
      </c>
      <c r="G251" s="6">
        <v>624.25429380000003</v>
      </c>
      <c r="H251" s="6">
        <v>12.81791913182</v>
      </c>
      <c r="I251" s="6">
        <v>9.8093303584882108</v>
      </c>
      <c r="J251" s="6">
        <v>32.216356280062101</v>
      </c>
      <c r="K251" s="6">
        <v>45.156394229629697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3991.6744027999998</v>
      </c>
      <c r="E252" s="6">
        <v>6122.9454730999996</v>
      </c>
      <c r="F252" s="6">
        <v>11317.3603747</v>
      </c>
      <c r="G252" s="6">
        <v>3550.5925115999999</v>
      </c>
      <c r="H252" s="6">
        <v>15.9778355928162</v>
      </c>
      <c r="I252" s="6">
        <v>24.508866766373799</v>
      </c>
      <c r="J252" s="6">
        <v>45.301020364979301</v>
      </c>
      <c r="K252" s="6">
        <v>14.2122772758306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225.57479849999999</v>
      </c>
      <c r="E253" s="6">
        <v>251.3986003</v>
      </c>
      <c r="F253" s="6">
        <v>872.39739999999995</v>
      </c>
      <c r="G253" s="6">
        <v>1071.0123403</v>
      </c>
      <c r="H253" s="6">
        <v>9.3197971369061108</v>
      </c>
      <c r="I253" s="6">
        <v>10.386727466358099</v>
      </c>
      <c r="J253" s="6">
        <v>36.043772818727902</v>
      </c>
      <c r="K253" s="6">
        <v>44.249702578007899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7616.2580895000001</v>
      </c>
      <c r="E254" s="6">
        <v>10854.8670497</v>
      </c>
      <c r="F254" s="6">
        <v>20590.786690299999</v>
      </c>
      <c r="G254" s="6">
        <v>7240.7050374999999</v>
      </c>
      <c r="H254" s="6">
        <v>16.448871802164</v>
      </c>
      <c r="I254" s="6">
        <v>23.443312244920399</v>
      </c>
      <c r="J254" s="6">
        <v>44.4700280103933</v>
      </c>
      <c r="K254" s="6">
        <v>15.6377879425223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227.62113160000001</v>
      </c>
      <c r="E255" s="6">
        <v>358.28722190000002</v>
      </c>
      <c r="F255" s="6">
        <v>963.88225120000004</v>
      </c>
      <c r="G255" s="6">
        <v>1102.6460176999999</v>
      </c>
      <c r="H255" s="6">
        <v>8.5815860660995504</v>
      </c>
      <c r="I255" s="6">
        <v>13.5078523224359</v>
      </c>
      <c r="J255" s="6">
        <v>36.339501689124297</v>
      </c>
      <c r="K255" s="6">
        <v>41.571059922340197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6778.9512738000003</v>
      </c>
      <c r="E256" s="6">
        <v>10508.6933001</v>
      </c>
      <c r="F256" s="6">
        <v>18694.785241000001</v>
      </c>
      <c r="G256" s="6">
        <v>5472.1335654000004</v>
      </c>
      <c r="H256" s="6">
        <v>16.352726264683099</v>
      </c>
      <c r="I256" s="6">
        <v>25.349907086692198</v>
      </c>
      <c r="J256" s="6">
        <v>45.097050159462299</v>
      </c>
      <c r="K256" s="6">
        <v>13.2003164891624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302.43389830000001</v>
      </c>
      <c r="E257" s="6">
        <v>460.33453050000003</v>
      </c>
      <c r="F257" s="6">
        <v>1223.9823808000001</v>
      </c>
      <c r="G257" s="6">
        <v>1712.4771568000001</v>
      </c>
      <c r="H257" s="6">
        <v>8.1755950443443908</v>
      </c>
      <c r="I257" s="6">
        <v>12.4440703487649</v>
      </c>
      <c r="J257" s="6">
        <v>33.087508850965698</v>
      </c>
      <c r="K257" s="6">
        <v>46.292825755925001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8864.4061278000008</v>
      </c>
      <c r="E258" s="6">
        <v>12596.253376500001</v>
      </c>
      <c r="F258" s="6">
        <v>22963.279710399998</v>
      </c>
      <c r="G258" s="6">
        <v>7933.8328167</v>
      </c>
      <c r="H258" s="6">
        <v>16.9304494516761</v>
      </c>
      <c r="I258" s="6">
        <v>24.0580393087501</v>
      </c>
      <c r="J258" s="6">
        <v>43.858397367688703</v>
      </c>
      <c r="K258" s="6">
        <v>15.153113871884999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346.6306472</v>
      </c>
      <c r="E259" s="6">
        <v>583.10878990000003</v>
      </c>
      <c r="F259" s="6">
        <v>1179.7816250999999</v>
      </c>
      <c r="G259" s="6">
        <v>1963.5972515000001</v>
      </c>
      <c r="H259" s="6">
        <v>8.5102032522380302</v>
      </c>
      <c r="I259" s="6">
        <v>14.316028776741</v>
      </c>
      <c r="J259" s="6">
        <v>28.965071334456098</v>
      </c>
      <c r="K259" s="6">
        <v>48.208696636564902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15626.995144500001</v>
      </c>
      <c r="E260" s="6">
        <v>20151.176891999999</v>
      </c>
      <c r="F260" s="6">
        <v>38846.345461600002</v>
      </c>
      <c r="G260" s="6">
        <v>13820.364186700001</v>
      </c>
      <c r="H260" s="6">
        <v>17.6686257551811</v>
      </c>
      <c r="I260" s="6">
        <v>22.783881337322399</v>
      </c>
      <c r="J260" s="6">
        <v>43.921530247550898</v>
      </c>
      <c r="K260" s="6">
        <v>15.625962659945699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484.21090529999998</v>
      </c>
      <c r="E261" s="6">
        <v>201.60922249999999</v>
      </c>
      <c r="F261" s="6">
        <v>1185.5067710999999</v>
      </c>
      <c r="G261" s="6">
        <v>2515.1650095999998</v>
      </c>
      <c r="H261" s="6">
        <v>11.0386822864465</v>
      </c>
      <c r="I261" s="6">
        <v>4.5961380234015303</v>
      </c>
      <c r="J261" s="6">
        <v>27.026307031428999</v>
      </c>
      <c r="K261" s="6">
        <v>57.338872658722899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13795.9328346</v>
      </c>
      <c r="E262" s="6">
        <v>23134.816620000001</v>
      </c>
      <c r="F262" s="6">
        <v>44539.726562800002</v>
      </c>
      <c r="G262" s="6">
        <v>16481.032072099999</v>
      </c>
      <c r="H262" s="6">
        <v>14.0844516880684</v>
      </c>
      <c r="I262" s="6">
        <v>23.618642603094301</v>
      </c>
      <c r="J262" s="6">
        <v>45.471200425115697</v>
      </c>
      <c r="K262" s="6">
        <v>16.8257052837216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258.99106979999999</v>
      </c>
      <c r="E263" s="6">
        <v>218.73757359999999</v>
      </c>
      <c r="F263" s="6">
        <v>773.67132679999997</v>
      </c>
      <c r="G263" s="6">
        <v>1697.9253633999999</v>
      </c>
      <c r="H263" s="6">
        <v>8.7813666010141596</v>
      </c>
      <c r="I263" s="6">
        <v>7.4165291671300597</v>
      </c>
      <c r="J263" s="6">
        <v>26.232145975420199</v>
      </c>
      <c r="K263" s="6">
        <v>57.569958256435598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8172.8355580999996</v>
      </c>
      <c r="E264" s="6">
        <v>12743.736818199999</v>
      </c>
      <c r="F264" s="6">
        <v>26267.031170499999</v>
      </c>
      <c r="G264" s="6">
        <v>9256.0711178000001</v>
      </c>
      <c r="H264" s="6">
        <v>14.480656748409899</v>
      </c>
      <c r="I264" s="6">
        <v>22.5793945374974</v>
      </c>
      <c r="J264" s="6">
        <v>46.5400116612918</v>
      </c>
      <c r="K264" s="6">
        <v>16.399937052800901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1563.4379778</v>
      </c>
      <c r="E265" s="6">
        <v>579.38220390000004</v>
      </c>
      <c r="F265" s="6">
        <v>2335.1589355999999</v>
      </c>
      <c r="G265" s="6">
        <v>2102.1662040000001</v>
      </c>
      <c r="H265" s="6">
        <v>23.759930844371102</v>
      </c>
      <c r="I265" s="6">
        <v>8.8050062059348999</v>
      </c>
      <c r="J265" s="6">
        <v>35.487953860852699</v>
      </c>
      <c r="K265" s="6">
        <v>31.947109088841302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23476.730869999999</v>
      </c>
      <c r="E266" s="6">
        <v>33472.771003200003</v>
      </c>
      <c r="F266" s="6">
        <v>58822.685157799999</v>
      </c>
      <c r="G266" s="6">
        <v>17137.667654100002</v>
      </c>
      <c r="H266" s="6">
        <v>17.663649490568499</v>
      </c>
      <c r="I266" s="6">
        <v>25.1845666993664</v>
      </c>
      <c r="J266" s="6">
        <v>44.257579919237102</v>
      </c>
      <c r="K266" s="6">
        <v>12.894203890828001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691.86502059999998</v>
      </c>
      <c r="E267" s="6">
        <v>243.82129839999999</v>
      </c>
      <c r="F267" s="6">
        <v>807.60891679999997</v>
      </c>
      <c r="G267" s="6">
        <v>2112.8599456000002</v>
      </c>
      <c r="H267" s="6">
        <v>17.941835534450998</v>
      </c>
      <c r="I267" s="6">
        <v>6.3229119921330303</v>
      </c>
      <c r="J267" s="6">
        <v>20.943371799337001</v>
      </c>
      <c r="K267" s="6">
        <v>54.791880674078897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10317.227944599999</v>
      </c>
      <c r="E268" s="6">
        <v>16002.4646455</v>
      </c>
      <c r="F268" s="6">
        <v>32255.130095299999</v>
      </c>
      <c r="G268" s="6">
        <v>11249.022135699999</v>
      </c>
      <c r="H268" s="6">
        <v>14.776081109590001</v>
      </c>
      <c r="I268" s="6">
        <v>22.918337835020299</v>
      </c>
      <c r="J268" s="6">
        <v>46.195007132510199</v>
      </c>
      <c r="K268" s="6">
        <v>16.1105739228795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265.73065750000001</v>
      </c>
      <c r="E269" s="6">
        <v>242.0088303</v>
      </c>
      <c r="F269" s="6">
        <v>548.28462920000004</v>
      </c>
      <c r="G269" s="6">
        <v>949.38525440000001</v>
      </c>
      <c r="H269" s="6">
        <v>13.250693912659401</v>
      </c>
      <c r="I269" s="6">
        <v>12.0678019037605</v>
      </c>
      <c r="J269" s="6">
        <v>27.340284583253698</v>
      </c>
      <c r="K269" s="6">
        <v>47.341219600326397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10662.637894</v>
      </c>
      <c r="E270" s="6">
        <v>17585.5145739</v>
      </c>
      <c r="F270" s="6">
        <v>36021.377735900001</v>
      </c>
      <c r="G270" s="6">
        <v>12630.0604286</v>
      </c>
      <c r="H270" s="6">
        <v>13.8656627510154</v>
      </c>
      <c r="I270" s="6">
        <v>22.8681510906389</v>
      </c>
      <c r="J270" s="6">
        <v>46.842092967817699</v>
      </c>
      <c r="K270" s="6">
        <v>16.424093190528101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408.0705016</v>
      </c>
      <c r="E271" s="6">
        <v>311.98076329999998</v>
      </c>
      <c r="F271" s="6">
        <v>1391.228034</v>
      </c>
      <c r="G271" s="6">
        <v>2325.7996145000002</v>
      </c>
      <c r="H271" s="6">
        <v>9.1968276779487805</v>
      </c>
      <c r="I271" s="6">
        <v>7.0312196241950202</v>
      </c>
      <c r="J271" s="6">
        <v>31.354592991314298</v>
      </c>
      <c r="K271" s="6">
        <v>52.417359706541902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13713.640299500001</v>
      </c>
      <c r="E272" s="6">
        <v>21201.042470299999</v>
      </c>
      <c r="F272" s="6">
        <v>37928.0646652</v>
      </c>
      <c r="G272" s="6">
        <v>12199.1736501</v>
      </c>
      <c r="H272" s="6">
        <v>16.125741427897701</v>
      </c>
      <c r="I272" s="6">
        <v>24.930107645480501</v>
      </c>
      <c r="J272" s="6">
        <v>44.599256673947899</v>
      </c>
      <c r="K272" s="6">
        <v>14.3448942526739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463.46974549999999</v>
      </c>
      <c r="E273" s="6">
        <v>72.787052500000001</v>
      </c>
      <c r="F273" s="6">
        <v>902.84028660000001</v>
      </c>
      <c r="G273" s="6">
        <v>1676.1540511000001</v>
      </c>
      <c r="H273" s="6">
        <v>14.8774440746928</v>
      </c>
      <c r="I273" s="6">
        <v>2.33647463172001</v>
      </c>
      <c r="J273" s="6">
        <v>28.981300295622301</v>
      </c>
      <c r="K273" s="6">
        <v>53.804780997964897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12927.7590466</v>
      </c>
      <c r="E274" s="6">
        <v>21421.660718399999</v>
      </c>
      <c r="F274" s="6">
        <v>38545.820403799997</v>
      </c>
      <c r="G274" s="6">
        <v>17564.5086997</v>
      </c>
      <c r="H274" s="6">
        <v>14.291172823608999</v>
      </c>
      <c r="I274" s="6">
        <v>23.680875733515901</v>
      </c>
      <c r="J274" s="6">
        <v>42.611018586657202</v>
      </c>
      <c r="K274" s="6">
        <v>19.416932856217901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407.86131280000001</v>
      </c>
      <c r="E275" s="6">
        <v>356.16551459999999</v>
      </c>
      <c r="F275" s="6">
        <v>1328.8723907000001</v>
      </c>
      <c r="G275" s="6">
        <v>3087.707433</v>
      </c>
      <c r="H275" s="6">
        <v>7.8728484957142797</v>
      </c>
      <c r="I275" s="6">
        <v>6.8749769783115102</v>
      </c>
      <c r="J275" s="6">
        <v>25.650903073636002</v>
      </c>
      <c r="K275" s="6">
        <v>59.601271452338203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21852.555825899999</v>
      </c>
      <c r="E276" s="6">
        <v>32947.919827099999</v>
      </c>
      <c r="F276" s="6">
        <v>59788.444594200002</v>
      </c>
      <c r="G276" s="6">
        <v>20636.4731039</v>
      </c>
      <c r="H276" s="6">
        <v>16.160097807341501</v>
      </c>
      <c r="I276" s="6">
        <v>24.365186900624401</v>
      </c>
      <c r="J276" s="6">
        <v>44.213918046416701</v>
      </c>
      <c r="K276" s="6">
        <v>15.2607972456174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246.71635520000001</v>
      </c>
      <c r="E277" s="6">
        <v>135.7426088</v>
      </c>
      <c r="F277" s="6">
        <v>709.68581019999999</v>
      </c>
      <c r="G277" s="6">
        <v>878.53654529999994</v>
      </c>
      <c r="H277" s="6">
        <v>12.519343069766199</v>
      </c>
      <c r="I277" s="6">
        <v>6.8881055225327099</v>
      </c>
      <c r="J277" s="6">
        <v>36.012205686308597</v>
      </c>
      <c r="K277" s="6">
        <v>44.580345721392497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5694.7852399000003</v>
      </c>
      <c r="E278" s="6">
        <v>7975.4925387000003</v>
      </c>
      <c r="F278" s="6">
        <v>14773.378205999999</v>
      </c>
      <c r="G278" s="6">
        <v>5862.6626932999998</v>
      </c>
      <c r="H278" s="6">
        <v>16.599814434675999</v>
      </c>
      <c r="I278" s="6">
        <v>23.2478821571659</v>
      </c>
      <c r="J278" s="6">
        <v>43.063140480639703</v>
      </c>
      <c r="K278" s="6">
        <v>17.089162927518402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1403.7164674000001</v>
      </c>
      <c r="E279" s="6">
        <v>484.78462860000002</v>
      </c>
      <c r="F279" s="6">
        <v>1300.0055027000001</v>
      </c>
      <c r="G279" s="6">
        <v>1785.9819004000001</v>
      </c>
      <c r="H279" s="6">
        <v>28.218307624069599</v>
      </c>
      <c r="I279" s="6">
        <v>9.7454166129383708</v>
      </c>
      <c r="J279" s="6">
        <v>26.133450764539901</v>
      </c>
      <c r="K279" s="6">
        <v>35.902824998452097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17826.379701999998</v>
      </c>
      <c r="E280" s="6">
        <v>24518.4443417</v>
      </c>
      <c r="F280" s="6">
        <v>37882.343928499999</v>
      </c>
      <c r="G280" s="6">
        <v>10954.343532000001</v>
      </c>
      <c r="H280" s="6">
        <v>19.550432327697099</v>
      </c>
      <c r="I280" s="6">
        <v>26.8897103559976</v>
      </c>
      <c r="J280" s="6">
        <v>41.546080234428999</v>
      </c>
      <c r="K280" s="6">
        <v>12.013777081876301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449.4892529</v>
      </c>
      <c r="E281" s="6">
        <v>664.15077659999997</v>
      </c>
      <c r="F281" s="6">
        <v>1482.9592553</v>
      </c>
      <c r="G281" s="6">
        <v>1434.1227426</v>
      </c>
      <c r="H281" s="6">
        <v>11.151581524214899</v>
      </c>
      <c r="I281" s="6">
        <v>16.4772160443028</v>
      </c>
      <c r="J281" s="6">
        <v>36.791404746324702</v>
      </c>
      <c r="K281" s="6">
        <v>35.579797685157502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16500.103811199999</v>
      </c>
      <c r="E282" s="6">
        <v>19464.4215578</v>
      </c>
      <c r="F282" s="6">
        <v>30566.729892799998</v>
      </c>
      <c r="G282" s="6">
        <v>7172.0227075000003</v>
      </c>
      <c r="H282" s="6">
        <v>22.387204837853801</v>
      </c>
      <c r="I282" s="6">
        <v>26.409166721061698</v>
      </c>
      <c r="J282" s="6">
        <v>41.472687151760198</v>
      </c>
      <c r="K282" s="6">
        <v>9.7309412893241998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80.141706299999996</v>
      </c>
      <c r="E283" s="6">
        <v>172.04745740000001</v>
      </c>
      <c r="F283" s="6">
        <v>560.01271550000001</v>
      </c>
      <c r="G283" s="6">
        <v>376.09185739999998</v>
      </c>
      <c r="H283" s="6">
        <v>6.7442673332020604</v>
      </c>
      <c r="I283" s="6">
        <v>14.478529348498499</v>
      </c>
      <c r="J283" s="6">
        <v>47.127465057783901</v>
      </c>
      <c r="K283" s="6">
        <v>31.649738260515502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4650.7846553999998</v>
      </c>
      <c r="E284" s="6">
        <v>5253.9502228000001</v>
      </c>
      <c r="F284" s="6">
        <v>7003.2080606</v>
      </c>
      <c r="G284" s="6">
        <v>1532.7633321000001</v>
      </c>
      <c r="H284" s="6">
        <v>25.2202089609717</v>
      </c>
      <c r="I284" s="6">
        <v>28.4910466313912</v>
      </c>
      <c r="J284" s="6">
        <v>37.976897184525299</v>
      </c>
      <c r="K284" s="6">
        <v>8.3118472231117693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160.1449886</v>
      </c>
      <c r="E285" s="6">
        <v>300.30562750000001</v>
      </c>
      <c r="F285" s="6">
        <v>910.98184560000004</v>
      </c>
      <c r="G285" s="6">
        <v>1274.247085</v>
      </c>
      <c r="H285" s="6">
        <v>6.0530758080566303</v>
      </c>
      <c r="I285" s="6">
        <v>11.3507937072189</v>
      </c>
      <c r="J285" s="6">
        <v>34.432811287983903</v>
      </c>
      <c r="K285" s="6">
        <v>48.163319196740602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9697.2430129000004</v>
      </c>
      <c r="E286" s="6">
        <v>11586.009373299999</v>
      </c>
      <c r="F286" s="6">
        <v>18463.159577999999</v>
      </c>
      <c r="G286" s="6">
        <v>5050.9084866000003</v>
      </c>
      <c r="H286" s="6">
        <v>21.646926457465899</v>
      </c>
      <c r="I286" s="6">
        <v>25.863174977228098</v>
      </c>
      <c r="J286" s="6">
        <v>41.2148748902911</v>
      </c>
      <c r="K286" s="6">
        <v>11.2750236750149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611.02410159999999</v>
      </c>
      <c r="E287" s="6">
        <v>1134.0774561000001</v>
      </c>
      <c r="F287" s="6">
        <v>2017.3227331999999</v>
      </c>
      <c r="G287" s="6">
        <v>2087.6684724000002</v>
      </c>
      <c r="H287" s="6">
        <v>10.4446908164124</v>
      </c>
      <c r="I287" s="6">
        <v>19.385632023042898</v>
      </c>
      <c r="J287" s="6">
        <v>34.483602479869802</v>
      </c>
      <c r="K287" s="6">
        <v>35.686074680674999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21937.559067800001</v>
      </c>
      <c r="E288" s="6">
        <v>30681.297388499999</v>
      </c>
      <c r="F288" s="6">
        <v>50374.803475000001</v>
      </c>
      <c r="G288" s="6">
        <v>12008.2473231</v>
      </c>
      <c r="H288" s="6">
        <v>19.075821950736099</v>
      </c>
      <c r="I288" s="6">
        <v>26.678946567928399</v>
      </c>
      <c r="J288" s="6">
        <v>43.803450462403198</v>
      </c>
      <c r="K288" s="6">
        <v>10.4417810189322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595.78733980000004</v>
      </c>
      <c r="E289" s="6">
        <v>354.88614589999997</v>
      </c>
      <c r="F289" s="6">
        <v>874.40466240000001</v>
      </c>
      <c r="G289" s="6">
        <v>1897.1946989</v>
      </c>
      <c r="H289" s="6">
        <v>16.0060093466867</v>
      </c>
      <c r="I289" s="6">
        <v>9.5341249953243903</v>
      </c>
      <c r="J289" s="6">
        <v>23.4911490463343</v>
      </c>
      <c r="K289" s="6">
        <v>50.968716611654699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15851.015154000001</v>
      </c>
      <c r="E290" s="6">
        <v>18791.845008600001</v>
      </c>
      <c r="F290" s="6">
        <v>29105.9770513</v>
      </c>
      <c r="G290" s="6">
        <v>7922.8899398000003</v>
      </c>
      <c r="H290" s="6">
        <v>22.116133911503901</v>
      </c>
      <c r="I290" s="6">
        <v>26.219327697099999</v>
      </c>
      <c r="J290" s="6">
        <v>40.6101236947761</v>
      </c>
      <c r="K290" s="6">
        <v>11.05441469662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1301.5967593</v>
      </c>
      <c r="E291" s="6">
        <v>1047.1555645000001</v>
      </c>
      <c r="F291" s="6">
        <v>2122.1091099999999</v>
      </c>
      <c r="G291" s="6">
        <v>2129.7507830999998</v>
      </c>
      <c r="H291" s="6">
        <v>19.719333851599899</v>
      </c>
      <c r="I291" s="6">
        <v>15.864521806309099</v>
      </c>
      <c r="J291" s="6">
        <v>32.150186077688701</v>
      </c>
      <c r="K291" s="6">
        <v>32.2659582644024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25748.2514691</v>
      </c>
      <c r="E292" s="6">
        <v>33522.0804794</v>
      </c>
      <c r="F292" s="6">
        <v>49207.188407299996</v>
      </c>
      <c r="G292" s="6">
        <v>16251.867425599999</v>
      </c>
      <c r="H292" s="6">
        <v>20.6432917912066</v>
      </c>
      <c r="I292" s="6">
        <v>26.8758478460189</v>
      </c>
      <c r="J292" s="6">
        <v>39.451158449955898</v>
      </c>
      <c r="K292" s="6">
        <v>13.0297019128186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416.36103000000003</v>
      </c>
      <c r="E293" s="6">
        <v>798.347534</v>
      </c>
      <c r="F293" s="6">
        <v>1566.3440261000001</v>
      </c>
      <c r="G293" s="6">
        <v>1364.5799784000001</v>
      </c>
      <c r="H293" s="6">
        <v>10.043365472465201</v>
      </c>
      <c r="I293" s="6">
        <v>19.257556496109402</v>
      </c>
      <c r="J293" s="6">
        <v>37.782992105997103</v>
      </c>
      <c r="K293" s="6">
        <v>32.916085925428298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20754.547107999999</v>
      </c>
      <c r="E294" s="6">
        <v>26657.300472200001</v>
      </c>
      <c r="F294" s="6">
        <v>36477.223014399999</v>
      </c>
      <c r="G294" s="6">
        <v>10755.2968366</v>
      </c>
      <c r="H294" s="6">
        <v>21.928982855833599</v>
      </c>
      <c r="I294" s="6">
        <v>28.165754810055699</v>
      </c>
      <c r="J294" s="6">
        <v>38.541356453057197</v>
      </c>
      <c r="K294" s="6">
        <v>11.363905881053499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262.72699269999998</v>
      </c>
      <c r="E295" s="6">
        <v>221.8526454</v>
      </c>
      <c r="F295" s="6">
        <v>768.68531719999999</v>
      </c>
      <c r="G295" s="6">
        <v>957.22934720000001</v>
      </c>
      <c r="H295" s="6">
        <v>11.8854408447407</v>
      </c>
      <c r="I295" s="6">
        <v>10.0363364496842</v>
      </c>
      <c r="J295" s="6">
        <v>34.774363196984503</v>
      </c>
      <c r="K295" s="6">
        <v>43.303859508590598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7717.2051455999999</v>
      </c>
      <c r="E296" s="6">
        <v>9995.8872083000006</v>
      </c>
      <c r="F296" s="6">
        <v>16207.065668200001</v>
      </c>
      <c r="G296" s="6">
        <v>4960.3476811999999</v>
      </c>
      <c r="H296" s="6">
        <v>19.848520501483598</v>
      </c>
      <c r="I296" s="6">
        <v>25.709252046718099</v>
      </c>
      <c r="J296" s="6">
        <v>41.684297503425803</v>
      </c>
      <c r="K296" s="6">
        <v>12.757929948372499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493.87294700000001</v>
      </c>
      <c r="E297" s="6">
        <v>267.86402820000001</v>
      </c>
      <c r="F297" s="6">
        <v>1121.6751829</v>
      </c>
      <c r="G297" s="6">
        <v>1521.0957648000001</v>
      </c>
      <c r="H297" s="6">
        <v>14.5064414060553</v>
      </c>
      <c r="I297" s="6">
        <v>7.8679220100574803</v>
      </c>
      <c r="J297" s="6">
        <v>32.946763770329099</v>
      </c>
      <c r="K297" s="6">
        <v>44.678872813558101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14535.552252199999</v>
      </c>
      <c r="E298" s="6">
        <v>19646.9883261</v>
      </c>
      <c r="F298" s="6">
        <v>37160.680585299997</v>
      </c>
      <c r="G298" s="6">
        <v>8527.2709111000004</v>
      </c>
      <c r="H298" s="6">
        <v>18.1989015900959</v>
      </c>
      <c r="I298" s="6">
        <v>24.598556758264198</v>
      </c>
      <c r="J298" s="6">
        <v>46.5261695778022</v>
      </c>
      <c r="K298" s="6">
        <v>10.676372073837699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689.26408100000003</v>
      </c>
      <c r="E299" s="6">
        <v>658.65730929999995</v>
      </c>
      <c r="F299" s="6">
        <v>1726.8937014000001</v>
      </c>
      <c r="G299" s="6">
        <v>1817.865943</v>
      </c>
      <c r="H299" s="6">
        <v>14.0876561564423</v>
      </c>
      <c r="I299" s="6">
        <v>13.4620937810712</v>
      </c>
      <c r="J299" s="6">
        <v>35.295448224653903</v>
      </c>
      <c r="K299" s="6">
        <v>37.154801837832501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13614.0154115</v>
      </c>
      <c r="E300" s="6">
        <v>17730.051343300001</v>
      </c>
      <c r="F300" s="6">
        <v>27990.215231900002</v>
      </c>
      <c r="G300" s="6">
        <v>7079.0369749000001</v>
      </c>
      <c r="H300" s="6">
        <v>20.498923445418502</v>
      </c>
      <c r="I300" s="6">
        <v>26.696529582494499</v>
      </c>
      <c r="J300" s="6">
        <v>42.145484775552099</v>
      </c>
      <c r="K300" s="6">
        <v>10.6590621965348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906.41067129999999</v>
      </c>
      <c r="E301" s="6">
        <v>1113.1451938</v>
      </c>
      <c r="F301" s="6">
        <v>3361.1657491000001</v>
      </c>
      <c r="G301" s="6">
        <v>3690.7454011999998</v>
      </c>
      <c r="H301" s="6">
        <v>9.9918863152040291</v>
      </c>
      <c r="I301" s="6">
        <v>12.270839897342899</v>
      </c>
      <c r="J301" s="6">
        <v>37.052063832608098</v>
      </c>
      <c r="K301" s="6">
        <v>40.685209954845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38841.644002000001</v>
      </c>
      <c r="E302" s="6">
        <v>42053.298337400003</v>
      </c>
      <c r="F302" s="6">
        <v>56949.355867999999</v>
      </c>
      <c r="G302" s="6">
        <v>14915.23479</v>
      </c>
      <c r="H302" s="6">
        <v>25.4266579897577</v>
      </c>
      <c r="I302" s="6">
        <v>27.529082808937201</v>
      </c>
      <c r="J302" s="6">
        <v>37.280394061540697</v>
      </c>
      <c r="K302" s="6">
        <v>9.7638651397643805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860.87821829999996</v>
      </c>
      <c r="E303" s="6">
        <v>1170.501321</v>
      </c>
      <c r="F303" s="6">
        <v>2702.2288933999998</v>
      </c>
      <c r="G303" s="6">
        <v>1940.5020451</v>
      </c>
      <c r="H303" s="6">
        <v>12.8987708723661</v>
      </c>
      <c r="I303" s="6">
        <v>17.537937450892102</v>
      </c>
      <c r="J303" s="6">
        <v>40.4882253955547</v>
      </c>
      <c r="K303" s="6">
        <v>29.075066281187102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33132.502529700003</v>
      </c>
      <c r="E304" s="6">
        <v>45999.509109300001</v>
      </c>
      <c r="F304" s="6">
        <v>64591.201068900002</v>
      </c>
      <c r="G304" s="6">
        <v>14122.6768163</v>
      </c>
      <c r="H304" s="6">
        <v>20.990411995885601</v>
      </c>
      <c r="I304" s="6">
        <v>29.142038001723002</v>
      </c>
      <c r="J304" s="6">
        <v>40.920420077836297</v>
      </c>
      <c r="K304" s="6">
        <v>8.9471299245551705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630.36516919999997</v>
      </c>
      <c r="E305" s="6">
        <v>526.24824100000001</v>
      </c>
      <c r="F305" s="6">
        <v>2429.6934996999998</v>
      </c>
      <c r="G305" s="6">
        <v>2739.5363929999999</v>
      </c>
      <c r="H305" s="6">
        <v>9.9649191264509707</v>
      </c>
      <c r="I305" s="6">
        <v>8.3190211297005803</v>
      </c>
      <c r="J305" s="6">
        <v>38.409005461550699</v>
      </c>
      <c r="K305" s="6">
        <v>43.307054282297699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23099.5554653</v>
      </c>
      <c r="E306" s="6">
        <v>27455.8073014</v>
      </c>
      <c r="F306" s="6">
        <v>36403.387692600001</v>
      </c>
      <c r="G306" s="6">
        <v>8042.4062384999997</v>
      </c>
      <c r="H306" s="6">
        <v>24.315025488352699</v>
      </c>
      <c r="I306" s="6">
        <v>28.900497905238499</v>
      </c>
      <c r="J306" s="6">
        <v>38.318888904057999</v>
      </c>
      <c r="K306" s="6">
        <v>8.4655877023508292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665.89134869999998</v>
      </c>
      <c r="E307" s="6">
        <v>539.62768459999995</v>
      </c>
      <c r="F307" s="6">
        <v>2608.8595203</v>
      </c>
      <c r="G307" s="6">
        <v>2950.6588339</v>
      </c>
      <c r="H307" s="6">
        <v>9.8431288780515995</v>
      </c>
      <c r="I307" s="6">
        <v>7.9767140030458599</v>
      </c>
      <c r="J307" s="6">
        <v>38.563859604390103</v>
      </c>
      <c r="K307" s="6">
        <v>43.616297514512397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58540.511435400003</v>
      </c>
      <c r="E308" s="6">
        <v>80580.607605900004</v>
      </c>
      <c r="F308" s="6">
        <v>123721.7144714</v>
      </c>
      <c r="G308" s="6">
        <v>27494.1290959</v>
      </c>
      <c r="H308" s="6">
        <v>20.162955108929001</v>
      </c>
      <c r="I308" s="6">
        <v>27.754167737343799</v>
      </c>
      <c r="J308" s="6">
        <v>42.613146242143401</v>
      </c>
      <c r="K308" s="6">
        <v>9.4697309115837704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407.63410240000002</v>
      </c>
      <c r="E309" s="6">
        <v>217.2770175</v>
      </c>
      <c r="F309" s="6">
        <v>692.73015020000003</v>
      </c>
      <c r="G309" s="6">
        <v>1487.5417192</v>
      </c>
      <c r="H309" s="6">
        <v>14.531462081257001</v>
      </c>
      <c r="I309" s="6">
        <v>7.7455559344532796</v>
      </c>
      <c r="J309" s="6">
        <v>24.694651038535699</v>
      </c>
      <c r="K309" s="6">
        <v>53.028330945754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9147.3911263999998</v>
      </c>
      <c r="E310" s="6">
        <v>17999.005953</v>
      </c>
      <c r="F310" s="6">
        <v>38943.7875595</v>
      </c>
      <c r="G310" s="6">
        <v>14674.632364900001</v>
      </c>
      <c r="H310" s="6">
        <v>11.3259603200359</v>
      </c>
      <c r="I310" s="6">
        <v>22.285701399104401</v>
      </c>
      <c r="J310" s="6">
        <v>48.218752922659</v>
      </c>
      <c r="K310" s="6">
        <v>18.169585358200699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1113.4465766999999</v>
      </c>
      <c r="E311" s="6">
        <v>532.19383349999998</v>
      </c>
      <c r="F311" s="6">
        <v>1787.2360467000001</v>
      </c>
      <c r="G311" s="6">
        <v>1920.6929402000001</v>
      </c>
      <c r="H311" s="6">
        <v>20.798209458219599</v>
      </c>
      <c r="I311" s="6">
        <v>9.9409159389674997</v>
      </c>
      <c r="J311" s="6">
        <v>33.384008203351897</v>
      </c>
      <c r="K311" s="6">
        <v>35.8768663994611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22795.320724699999</v>
      </c>
      <c r="E312" s="6">
        <v>38023.221657000002</v>
      </c>
      <c r="F312" s="6">
        <v>76370.59302</v>
      </c>
      <c r="G312" s="6">
        <v>24963.2952023</v>
      </c>
      <c r="H312" s="6">
        <v>14.057958082891499</v>
      </c>
      <c r="I312" s="6">
        <v>23.449060563179799</v>
      </c>
      <c r="J312" s="6">
        <v>47.098025441572403</v>
      </c>
      <c r="K312" s="6">
        <v>15.3949559123563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1236.2576849</v>
      </c>
      <c r="E313" s="6">
        <v>927.6538577</v>
      </c>
      <c r="F313" s="6">
        <v>930.64700779999998</v>
      </c>
      <c r="G313" s="6">
        <v>1736.2892509000001</v>
      </c>
      <c r="H313" s="6">
        <v>25.590905276860902</v>
      </c>
      <c r="I313" s="6">
        <v>19.202713392261401</v>
      </c>
      <c r="J313" s="6">
        <v>19.264672498056299</v>
      </c>
      <c r="K313" s="6">
        <v>35.941708832821398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24703.6907899</v>
      </c>
      <c r="E314" s="6">
        <v>37823.987439999997</v>
      </c>
      <c r="F314" s="6">
        <v>61344.418783300003</v>
      </c>
      <c r="G314" s="6">
        <v>12920.0551879</v>
      </c>
      <c r="H314" s="6">
        <v>18.059289507765602</v>
      </c>
      <c r="I314" s="6">
        <v>27.650699862075701</v>
      </c>
      <c r="J314" s="6">
        <v>44.8449840113026</v>
      </c>
      <c r="K314" s="6">
        <v>9.4450266188560708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566.05067010000005</v>
      </c>
      <c r="E315" s="6">
        <v>389.57352689999999</v>
      </c>
      <c r="F315" s="6">
        <v>1757.1147466</v>
      </c>
      <c r="G315" s="6">
        <v>2855.9446091</v>
      </c>
      <c r="H315" s="6">
        <v>10.1648920205844</v>
      </c>
      <c r="I315" s="6">
        <v>6.9957921511110799</v>
      </c>
      <c r="J315" s="6">
        <v>31.553503264663998</v>
      </c>
      <c r="K315" s="6">
        <v>51.285812563640498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21469.600877299999</v>
      </c>
      <c r="E316" s="6">
        <v>32640.982833900001</v>
      </c>
      <c r="F316" s="6">
        <v>57721.654305199998</v>
      </c>
      <c r="G316" s="6">
        <v>19688.0784337</v>
      </c>
      <c r="H316" s="6">
        <v>16.3241706352233</v>
      </c>
      <c r="I316" s="6">
        <v>24.818205821671899</v>
      </c>
      <c r="J316" s="6">
        <v>43.888013550438899</v>
      </c>
      <c r="K316" s="6">
        <v>14.9696099926659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977.27452940000001</v>
      </c>
      <c r="E317" s="6">
        <v>167.68552510000001</v>
      </c>
      <c r="F317" s="6">
        <v>581.26709519999997</v>
      </c>
      <c r="G317" s="6">
        <v>412.63490059999998</v>
      </c>
      <c r="H317" s="6">
        <v>45.691330549481997</v>
      </c>
      <c r="I317" s="6">
        <v>7.8399411068367</v>
      </c>
      <c r="J317" s="6">
        <v>27.176464939310598</v>
      </c>
      <c r="K317" s="6">
        <v>19.292263404370701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5568.0034542000003</v>
      </c>
      <c r="E318" s="6">
        <v>9171.2190996000008</v>
      </c>
      <c r="F318" s="6">
        <v>14156.1769128</v>
      </c>
      <c r="G318" s="6">
        <v>3565.7384831999998</v>
      </c>
      <c r="H318" s="6">
        <v>17.152828908249401</v>
      </c>
      <c r="I318" s="6">
        <v>28.252919271600899</v>
      </c>
      <c r="J318" s="6">
        <v>43.609613854856299</v>
      </c>
      <c r="K318" s="6">
        <v>10.9846379652934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180.50334100000001</v>
      </c>
      <c r="E319" s="6">
        <v>273.74185410000001</v>
      </c>
      <c r="F319" s="6">
        <v>803.14668919999997</v>
      </c>
      <c r="G319" s="6">
        <v>673.485637</v>
      </c>
      <c r="H319" s="6">
        <v>9.3482543045232998</v>
      </c>
      <c r="I319" s="6">
        <v>14.177069807912901</v>
      </c>
      <c r="J319" s="6">
        <v>41.594905960646599</v>
      </c>
      <c r="K319" s="6">
        <v>34.879769926917099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10671.0188273</v>
      </c>
      <c r="E320" s="6">
        <v>16349.9105363</v>
      </c>
      <c r="F320" s="6">
        <v>29203.066523699999</v>
      </c>
      <c r="G320" s="6">
        <v>5337.1265905</v>
      </c>
      <c r="H320" s="6">
        <v>17.334022509333099</v>
      </c>
      <c r="I320" s="6">
        <v>26.5588245929012</v>
      </c>
      <c r="J320" s="6">
        <v>47.437514698064703</v>
      </c>
      <c r="K320" s="6">
        <v>8.6696381997008896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62.475513100000001</v>
      </c>
      <c r="E321" s="6">
        <v>330.41608880000001</v>
      </c>
      <c r="F321" s="6">
        <v>549.09387400000003</v>
      </c>
      <c r="G321" s="6">
        <v>308.31985580000003</v>
      </c>
      <c r="H321" s="6">
        <v>4.9968204978422399</v>
      </c>
      <c r="I321" s="6">
        <v>26.426831944381401</v>
      </c>
      <c r="J321" s="6">
        <v>43.916782571295201</v>
      </c>
      <c r="K321" s="6">
        <v>24.659564986481101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5298.3404747000004</v>
      </c>
      <c r="E322" s="6">
        <v>7131.4690532000004</v>
      </c>
      <c r="F322" s="6">
        <v>13916.119580799999</v>
      </c>
      <c r="G322" s="6">
        <v>2291.7655546000001</v>
      </c>
      <c r="H322" s="6">
        <v>18.501281395006899</v>
      </c>
      <c r="I322" s="6">
        <v>24.9023852549807</v>
      </c>
      <c r="J322" s="6">
        <v>48.593714488596397</v>
      </c>
      <c r="K322" s="6">
        <v>8.00261886141611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1009.4133633</v>
      </c>
      <c r="E323" s="6">
        <v>1299.7493474</v>
      </c>
      <c r="F323" s="6">
        <v>3483.3321669000002</v>
      </c>
      <c r="G323" s="6">
        <v>2015.3811764</v>
      </c>
      <c r="H323" s="6">
        <v>12.928142766596199</v>
      </c>
      <c r="I323" s="6">
        <v>16.6466442142628</v>
      </c>
      <c r="J323" s="6">
        <v>44.613056647018297</v>
      </c>
      <c r="K323" s="6">
        <v>25.812156372122701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22985.205784199999</v>
      </c>
      <c r="E324" s="6">
        <v>32863.460230299999</v>
      </c>
      <c r="F324" s="6">
        <v>58000.749822500002</v>
      </c>
      <c r="G324" s="6">
        <v>9758.7081123000007</v>
      </c>
      <c r="H324" s="6">
        <v>18.595222587172199</v>
      </c>
      <c r="I324" s="6">
        <v>26.5868125656365</v>
      </c>
      <c r="J324" s="6">
        <v>46.923088846725001</v>
      </c>
      <c r="K324" s="6">
        <v>7.8948760004663603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424.17435649999999</v>
      </c>
      <c r="E325" s="6">
        <v>555.29979630000003</v>
      </c>
      <c r="F325" s="6">
        <v>1062.2423262</v>
      </c>
      <c r="G325" s="6">
        <v>841.96916090000002</v>
      </c>
      <c r="H325" s="6">
        <v>14.7094520509077</v>
      </c>
      <c r="I325" s="6">
        <v>19.256599561915401</v>
      </c>
      <c r="J325" s="6">
        <v>36.836273396181902</v>
      </c>
      <c r="K325" s="6">
        <v>29.1976749909951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11507.5539601</v>
      </c>
      <c r="E326" s="6">
        <v>16035.5561199</v>
      </c>
      <c r="F326" s="6">
        <v>21628.299368</v>
      </c>
      <c r="G326" s="6">
        <v>4407.9049121999997</v>
      </c>
      <c r="H326" s="6">
        <v>21.4776058587418</v>
      </c>
      <c r="I326" s="6">
        <v>29.9286325541553</v>
      </c>
      <c r="J326" s="6">
        <v>40.366883425567003</v>
      </c>
      <c r="K326" s="6">
        <v>8.2268781615359696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390.3961663</v>
      </c>
      <c r="E327" s="6">
        <v>188.7433777</v>
      </c>
      <c r="F327" s="6">
        <v>772.44186260000004</v>
      </c>
      <c r="G327" s="6">
        <v>762.06601760000001</v>
      </c>
      <c r="H327" s="6">
        <v>18.4702596010194</v>
      </c>
      <c r="I327" s="6">
        <v>8.9297474847981295</v>
      </c>
      <c r="J327" s="6">
        <v>36.545445269442901</v>
      </c>
      <c r="K327" s="6">
        <v>36.0545476447396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11382.659738799999</v>
      </c>
      <c r="E328" s="6">
        <v>15962.635824499999</v>
      </c>
      <c r="F328" s="6">
        <v>25322.123839200001</v>
      </c>
      <c r="G328" s="6">
        <v>7750.9331754000004</v>
      </c>
      <c r="H328" s="6">
        <v>18.839738677289901</v>
      </c>
      <c r="I328" s="6">
        <v>26.420177220023799</v>
      </c>
      <c r="J328" s="6">
        <v>41.911311313149596</v>
      </c>
      <c r="K328" s="6">
        <v>12.8287727895367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1363.7314738</v>
      </c>
      <c r="E329" s="6">
        <v>797.0421556</v>
      </c>
      <c r="F329" s="6">
        <v>1715.6387007000001</v>
      </c>
      <c r="G329" s="6">
        <v>2181.0867020000001</v>
      </c>
      <c r="H329" s="6">
        <v>22.513110882449901</v>
      </c>
      <c r="I329" s="6">
        <v>13.157941113590001</v>
      </c>
      <c r="J329" s="6">
        <v>28.322558395939598</v>
      </c>
      <c r="K329" s="6">
        <v>36.006389608020498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26987.8348491</v>
      </c>
      <c r="E330" s="6">
        <v>37928.828503999997</v>
      </c>
      <c r="F330" s="6">
        <v>55452.9983459</v>
      </c>
      <c r="G330" s="6">
        <v>12230.8392709</v>
      </c>
      <c r="H330" s="6">
        <v>20.352739734540101</v>
      </c>
      <c r="I330" s="6">
        <v>28.603834998036501</v>
      </c>
      <c r="J330" s="6">
        <v>41.819599428578101</v>
      </c>
      <c r="K330" s="6">
        <v>9.2238258388453396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247.136799</v>
      </c>
      <c r="E331" s="6">
        <v>87.749684700000003</v>
      </c>
      <c r="F331" s="6">
        <v>330.13706200000001</v>
      </c>
      <c r="G331" s="6">
        <v>196.6647663</v>
      </c>
      <c r="H331" s="6">
        <v>28.680532804998801</v>
      </c>
      <c r="I331" s="6">
        <v>10.183460014251599</v>
      </c>
      <c r="J331" s="6">
        <v>38.312816525704498</v>
      </c>
      <c r="K331" s="6">
        <v>22.823190655045099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5321.5406186</v>
      </c>
      <c r="E332" s="6">
        <v>9085.1128035999991</v>
      </c>
      <c r="F332" s="6">
        <v>13700.2969956</v>
      </c>
      <c r="G332" s="6">
        <v>2336.3612739</v>
      </c>
      <c r="H332" s="6">
        <v>17.480163368858602</v>
      </c>
      <c r="I332" s="6">
        <v>29.8427217630102</v>
      </c>
      <c r="J332" s="6">
        <v>45.0026499559022</v>
      </c>
      <c r="K332" s="6">
        <v>7.6744649122289204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1508.9492049999999</v>
      </c>
      <c r="E333" s="6">
        <v>2380.4635810999998</v>
      </c>
      <c r="F333" s="6">
        <v>5979.0764287000002</v>
      </c>
      <c r="G333" s="6">
        <v>3705.7664927999999</v>
      </c>
      <c r="H333" s="6">
        <v>11.116257403013</v>
      </c>
      <c r="I333" s="6">
        <v>17.536604822960701</v>
      </c>
      <c r="J333" s="6">
        <v>44.047176931788698</v>
      </c>
      <c r="K333" s="6">
        <v>27.299960842237599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39330.060624999998</v>
      </c>
      <c r="E334" s="6">
        <v>52013.402570600003</v>
      </c>
      <c r="F334" s="6">
        <v>75551.216076500001</v>
      </c>
      <c r="G334" s="6">
        <v>18702.065023200001</v>
      </c>
      <c r="H334" s="6">
        <v>21.191137147547501</v>
      </c>
      <c r="I334" s="6">
        <v>28.024954191999399</v>
      </c>
      <c r="J334" s="6">
        <v>40.707188244795802</v>
      </c>
      <c r="K334" s="6">
        <v>10.0767204156574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1729.3121991</v>
      </c>
      <c r="E335" s="6">
        <v>4610.9763157999996</v>
      </c>
      <c r="F335" s="6">
        <v>14219.821188</v>
      </c>
      <c r="G335" s="6">
        <v>8338.7406002999996</v>
      </c>
      <c r="H335" s="6">
        <v>5.9840172911948404</v>
      </c>
      <c r="I335" s="6">
        <v>15.955570091622</v>
      </c>
      <c r="J335" s="6">
        <v>49.205491010226901</v>
      </c>
      <c r="K335" s="6">
        <v>28.854921606956299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43957.607601399999</v>
      </c>
      <c r="E336" s="6">
        <v>55483.458549199997</v>
      </c>
      <c r="F336" s="6">
        <v>85271.974686300004</v>
      </c>
      <c r="G336" s="6">
        <v>23282.1088537</v>
      </c>
      <c r="H336" s="6">
        <v>21.1339580114192</v>
      </c>
      <c r="I336" s="6">
        <v>26.675361724412099</v>
      </c>
      <c r="J336" s="6">
        <v>40.997097679029999</v>
      </c>
      <c r="K336" s="6">
        <v>11.1935825851386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1773.3923387</v>
      </c>
      <c r="E337" s="6">
        <v>2584.3843381000002</v>
      </c>
      <c r="F337" s="6">
        <v>5594.5976940999999</v>
      </c>
      <c r="G337" s="6">
        <v>2282.7557805000001</v>
      </c>
      <c r="H337" s="6">
        <v>14.494266237920501</v>
      </c>
      <c r="I337" s="6">
        <v>21.1226550606352</v>
      </c>
      <c r="J337" s="6">
        <v>45.725690081521897</v>
      </c>
      <c r="K337" s="6">
        <v>18.657388619922401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27857.057051399999</v>
      </c>
      <c r="E338" s="6">
        <v>37592.157142900003</v>
      </c>
      <c r="F338" s="6">
        <v>54190.404718899998</v>
      </c>
      <c r="G338" s="6">
        <v>9649.2509401000007</v>
      </c>
      <c r="H338" s="6">
        <v>21.5463690594624</v>
      </c>
      <c r="I338" s="6">
        <v>29.076096949068098</v>
      </c>
      <c r="J338" s="6">
        <v>41.914207139708303</v>
      </c>
      <c r="K338" s="6">
        <v>7.4633268517612503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562.33236239999997</v>
      </c>
      <c r="E339" s="6">
        <v>1303.4175112</v>
      </c>
      <c r="F339" s="6">
        <v>3178.1536348999998</v>
      </c>
      <c r="G339" s="6">
        <v>1957.2340363000001</v>
      </c>
      <c r="H339" s="6">
        <v>8.03201420914327</v>
      </c>
      <c r="I339" s="6">
        <v>18.617224741829201</v>
      </c>
      <c r="J339" s="6">
        <v>45.3948178358606</v>
      </c>
      <c r="K339" s="6">
        <v>27.955943213167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23202.3990887</v>
      </c>
      <c r="E340" s="6">
        <v>29061.3829028</v>
      </c>
      <c r="F340" s="6">
        <v>44568.933893399997</v>
      </c>
      <c r="G340" s="6">
        <v>6391.1465724</v>
      </c>
      <c r="H340" s="6">
        <v>22.477747428118199</v>
      </c>
      <c r="I340" s="6">
        <v>28.153744890937102</v>
      </c>
      <c r="J340" s="6">
        <v>43.176967837099298</v>
      </c>
      <c r="K340" s="6">
        <v>6.1915398438454901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18.390505699999999</v>
      </c>
      <c r="E341" s="6">
        <v>98.983914200000001</v>
      </c>
      <c r="F341" s="6">
        <v>309.27954770000002</v>
      </c>
      <c r="G341" s="6">
        <v>224.34774479999999</v>
      </c>
      <c r="H341" s="6">
        <v>2.8249550423148801</v>
      </c>
      <c r="I341" s="6">
        <v>15.2048623397753</v>
      </c>
      <c r="J341" s="6">
        <v>47.508254096567903</v>
      </c>
      <c r="K341" s="6">
        <v>34.461928521341903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3612.5226662</v>
      </c>
      <c r="E342" s="6">
        <v>4542.3504942999998</v>
      </c>
      <c r="F342" s="6">
        <v>6917.6399135000001</v>
      </c>
      <c r="G342" s="6">
        <v>1554.4852154</v>
      </c>
      <c r="H342" s="6">
        <v>21.726848125695899</v>
      </c>
      <c r="I342" s="6">
        <v>27.319125287911</v>
      </c>
      <c r="J342" s="6">
        <v>41.604863325872302</v>
      </c>
      <c r="K342" s="6">
        <v>9.3491632605207595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27.957155199999999</v>
      </c>
      <c r="E343" s="6">
        <v>124.0546205</v>
      </c>
      <c r="F343" s="6">
        <v>154.31524690000001</v>
      </c>
      <c r="G343" s="6">
        <v>182.5005372</v>
      </c>
      <c r="H343" s="6">
        <v>5.7192264714858698</v>
      </c>
      <c r="I343" s="6">
        <v>25.377992302798098</v>
      </c>
      <c r="J343" s="6">
        <v>31.5684424509815</v>
      </c>
      <c r="K343" s="6">
        <v>37.334338774734498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1461.7526815000001</v>
      </c>
      <c r="E344" s="6">
        <v>3042.7972662000002</v>
      </c>
      <c r="F344" s="6">
        <v>5457.4998742999996</v>
      </c>
      <c r="G344" s="6">
        <v>1855.1226191000001</v>
      </c>
      <c r="H344" s="6">
        <v>12.3697330201939</v>
      </c>
      <c r="I344" s="6">
        <v>25.748945285906</v>
      </c>
      <c r="J344" s="6">
        <v>46.182789508248803</v>
      </c>
      <c r="K344" s="6">
        <v>15.698532185651301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92.847291299999995</v>
      </c>
      <c r="E345" s="6">
        <v>73.127674400000004</v>
      </c>
      <c r="F345" s="6">
        <v>231.217669</v>
      </c>
      <c r="G345" s="6">
        <v>435.96849839999999</v>
      </c>
      <c r="H345" s="6">
        <v>11.1439777506827</v>
      </c>
      <c r="I345" s="6">
        <v>8.7771346375591008</v>
      </c>
      <c r="J345" s="6">
        <v>27.751854931073499</v>
      </c>
      <c r="K345" s="6">
        <v>52.327032680684702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1831.6654182</v>
      </c>
      <c r="E346" s="6">
        <v>5079.4193789999999</v>
      </c>
      <c r="F346" s="6">
        <v>7433.1459354999997</v>
      </c>
      <c r="G346" s="6">
        <v>2792.6081361000001</v>
      </c>
      <c r="H346" s="6">
        <v>10.6884672968175</v>
      </c>
      <c r="I346" s="6">
        <v>29.6403520969541</v>
      </c>
      <c r="J346" s="6">
        <v>43.375245530452403</v>
      </c>
      <c r="K346" s="6">
        <v>16.295935075776001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154.11694589999999</v>
      </c>
      <c r="E347" s="6">
        <v>76.7677367</v>
      </c>
      <c r="F347" s="6">
        <v>277.41826609999998</v>
      </c>
      <c r="G347" s="6">
        <v>280.63294339999999</v>
      </c>
      <c r="H347" s="6">
        <v>19.534786976134299</v>
      </c>
      <c r="I347" s="6">
        <v>9.7305417929026703</v>
      </c>
      <c r="J347" s="6">
        <v>35.163600601509501</v>
      </c>
      <c r="K347" s="6">
        <v>35.571070629453502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3888.8582875000002</v>
      </c>
      <c r="E348" s="6">
        <v>5495.8525473999998</v>
      </c>
      <c r="F348" s="6">
        <v>8315.2114578000001</v>
      </c>
      <c r="G348" s="6">
        <v>2391.1418182000002</v>
      </c>
      <c r="H348" s="6">
        <v>19.356158867614099</v>
      </c>
      <c r="I348" s="6">
        <v>27.354711114670799</v>
      </c>
      <c r="J348" s="6">
        <v>41.387610989149898</v>
      </c>
      <c r="K348" s="6">
        <v>11.9015190285652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588.95326399999999</v>
      </c>
      <c r="E349" s="6">
        <v>415.44568909999998</v>
      </c>
      <c r="F349" s="6">
        <v>1034.0948072000001</v>
      </c>
      <c r="G349" s="6">
        <v>775.71547129999999</v>
      </c>
      <c r="H349" s="6">
        <v>20.927842087461102</v>
      </c>
      <c r="I349" s="6">
        <v>14.7624307544397</v>
      </c>
      <c r="J349" s="6">
        <v>36.7454841519396</v>
      </c>
      <c r="K349" s="6">
        <v>27.5642430061596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9172.0094792</v>
      </c>
      <c r="E350" s="6">
        <v>11579.5477419</v>
      </c>
      <c r="F350" s="6">
        <v>16909.337499500001</v>
      </c>
      <c r="G350" s="6">
        <v>4826.8960452000001</v>
      </c>
      <c r="H350" s="6">
        <v>21.587400318735501</v>
      </c>
      <c r="I350" s="6">
        <v>27.2538240590772</v>
      </c>
      <c r="J350" s="6">
        <v>39.798109515053802</v>
      </c>
      <c r="K350" s="6">
        <v>11.360666107133399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261.00062329999997</v>
      </c>
      <c r="E351" s="6">
        <v>95.310055899999995</v>
      </c>
      <c r="F351" s="6">
        <v>357.83111339999999</v>
      </c>
      <c r="G351" s="6">
        <v>601.49693960000002</v>
      </c>
      <c r="H351" s="6">
        <v>19.838320118742399</v>
      </c>
      <c r="I351" s="6">
        <v>7.2443941917568297</v>
      </c>
      <c r="J351" s="6">
        <v>27.198280549375301</v>
      </c>
      <c r="K351" s="6">
        <v>45.719005140125503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5363.6132424999996</v>
      </c>
      <c r="E352" s="6">
        <v>9627.4126880000003</v>
      </c>
      <c r="F352" s="6">
        <v>19431.909865199999</v>
      </c>
      <c r="G352" s="6">
        <v>7586.4254727999996</v>
      </c>
      <c r="H352" s="6">
        <v>12.7676619699567</v>
      </c>
      <c r="I352" s="6">
        <v>22.917303185037799</v>
      </c>
      <c r="J352" s="6">
        <v>46.256142151275</v>
      </c>
      <c r="K352" s="6">
        <v>18.058892693730499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137.1198862</v>
      </c>
      <c r="E353" s="6">
        <v>49.013066199999997</v>
      </c>
      <c r="F353" s="6">
        <v>298.99001129999999</v>
      </c>
      <c r="G353" s="6">
        <v>614.54218630000003</v>
      </c>
      <c r="H353" s="6">
        <v>12.469239949997499</v>
      </c>
      <c r="I353" s="6">
        <v>4.4570900696452904</v>
      </c>
      <c r="J353" s="6">
        <v>27.189186753804101</v>
      </c>
      <c r="K353" s="6">
        <v>55.884483226553101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3686.6224980000002</v>
      </c>
      <c r="E354" s="6">
        <v>8051.8071769999997</v>
      </c>
      <c r="F354" s="6">
        <v>19753.4703992</v>
      </c>
      <c r="G354" s="6">
        <v>6409.4347718999998</v>
      </c>
      <c r="H354" s="6">
        <v>9.7268935592102199</v>
      </c>
      <c r="I354" s="6">
        <v>21.2441255952982</v>
      </c>
      <c r="J354" s="6">
        <v>52.118139056077602</v>
      </c>
      <c r="K354" s="6">
        <v>16.910841789414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42.571688199999997</v>
      </c>
      <c r="E355" s="6">
        <v>60.4547168</v>
      </c>
      <c r="F355" s="6">
        <v>121.6083395</v>
      </c>
      <c r="G355" s="6">
        <v>369.82399559999999</v>
      </c>
      <c r="H355" s="6">
        <v>7.16142018415586</v>
      </c>
      <c r="I355" s="6">
        <v>10.169707789952</v>
      </c>
      <c r="J355" s="6">
        <v>20.456985707627599</v>
      </c>
      <c r="K355" s="6">
        <v>62.211886318264597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2583.7863719000002</v>
      </c>
      <c r="E356" s="6">
        <v>5818.9062334</v>
      </c>
      <c r="F356" s="6">
        <v>15037.986197599999</v>
      </c>
      <c r="G356" s="6">
        <v>5306.8624566999997</v>
      </c>
      <c r="H356" s="6">
        <v>8.9878516864017595</v>
      </c>
      <c r="I356" s="6">
        <v>20.241404928697399</v>
      </c>
      <c r="J356" s="6">
        <v>52.310512616720501</v>
      </c>
      <c r="K356" s="6">
        <v>18.460230768180299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348.56691139999998</v>
      </c>
      <c r="E357" s="6">
        <v>318.37105530000002</v>
      </c>
      <c r="F357" s="6">
        <v>829.64803319999999</v>
      </c>
      <c r="G357" s="6">
        <v>856.82877689999998</v>
      </c>
      <c r="H357" s="6">
        <v>14.811112551692</v>
      </c>
      <c r="I357" s="6">
        <v>13.5280469230714</v>
      </c>
      <c r="J357" s="6">
        <v>35.252945693155503</v>
      </c>
      <c r="K357" s="6">
        <v>36.407894832081098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5841.9002434000004</v>
      </c>
      <c r="E358" s="6">
        <v>10699.226694999999</v>
      </c>
      <c r="F358" s="6">
        <v>16309.5731825</v>
      </c>
      <c r="G358" s="6">
        <v>4090.8851023000002</v>
      </c>
      <c r="H358" s="6">
        <v>15.8138861884335</v>
      </c>
      <c r="I358" s="6">
        <v>28.962554341822599</v>
      </c>
      <c r="J358" s="6">
        <v>44.1496299738033</v>
      </c>
      <c r="K358" s="6">
        <v>11.0739294959407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106.520186</v>
      </c>
      <c r="E359" s="6">
        <v>100.43311490000001</v>
      </c>
      <c r="F359" s="6">
        <v>124.2041842</v>
      </c>
      <c r="G359" s="6">
        <v>404.07750620000002</v>
      </c>
      <c r="H359" s="6">
        <v>14.4879102954087</v>
      </c>
      <c r="I359" s="6">
        <v>13.6600020521901</v>
      </c>
      <c r="J359" s="6">
        <v>16.8931274585272</v>
      </c>
      <c r="K359" s="6">
        <v>54.958960193873999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2709.3758154000002</v>
      </c>
      <c r="E360" s="6">
        <v>5858.1930584000002</v>
      </c>
      <c r="F360" s="6">
        <v>14488.8404751</v>
      </c>
      <c r="G360" s="6">
        <v>5566.3556637000002</v>
      </c>
      <c r="H360" s="6">
        <v>9.4658074235920608</v>
      </c>
      <c r="I360" s="6">
        <v>20.4669012788288</v>
      </c>
      <c r="J360" s="6">
        <v>50.619988909952902</v>
      </c>
      <c r="K360" s="6">
        <v>19.447302387626198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52.336308500000001</v>
      </c>
      <c r="E361" s="6">
        <v>37.950064900000001</v>
      </c>
      <c r="F361" s="6">
        <v>58.800267599999998</v>
      </c>
      <c r="G361" s="6">
        <v>187.41983329999999</v>
      </c>
      <c r="H361" s="6">
        <v>15.5528385029946</v>
      </c>
      <c r="I361" s="6">
        <v>11.277662630100499</v>
      </c>
      <c r="J361" s="6">
        <v>17.473740355907299</v>
      </c>
      <c r="K361" s="6">
        <v>55.6957585109975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3390.1765599999999</v>
      </c>
      <c r="E362" s="6">
        <v>4884.6545539999997</v>
      </c>
      <c r="F362" s="6">
        <v>13201.768560799999</v>
      </c>
      <c r="G362" s="6">
        <v>3923.8938489000002</v>
      </c>
      <c r="H362" s="6">
        <v>13.3468924800094</v>
      </c>
      <c r="I362" s="6">
        <v>19.230549790075401</v>
      </c>
      <c r="J362" s="6">
        <v>51.974456907626802</v>
      </c>
      <c r="K362" s="6">
        <v>15.448100822288399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105.45037050000001</v>
      </c>
      <c r="E363" s="6">
        <v>124.2123948</v>
      </c>
      <c r="F363" s="6">
        <v>461.82501710000003</v>
      </c>
      <c r="G363" s="6">
        <v>533.9916389</v>
      </c>
      <c r="H363" s="6">
        <v>8.6048258883153892</v>
      </c>
      <c r="I363" s="6">
        <v>10.1358205320359</v>
      </c>
      <c r="J363" s="6">
        <v>37.685252732362599</v>
      </c>
      <c r="K363" s="6">
        <v>43.574100847286097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4852.6527783000001</v>
      </c>
      <c r="E364" s="6">
        <v>10035.5066859</v>
      </c>
      <c r="F364" s="6">
        <v>21283.751995099999</v>
      </c>
      <c r="G364" s="6">
        <v>8425.6091171000007</v>
      </c>
      <c r="H364" s="6">
        <v>10.880992296392201</v>
      </c>
      <c r="I364" s="6">
        <v>22.5023870300327</v>
      </c>
      <c r="J364" s="6">
        <v>47.724070127707698</v>
      </c>
      <c r="K364" s="6">
        <v>18.892550545867401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120.99525079999999</v>
      </c>
      <c r="E365" s="6">
        <v>23.177660599999999</v>
      </c>
      <c r="F365" s="6">
        <v>389.26721659999998</v>
      </c>
      <c r="G365" s="6">
        <v>300.70706360000003</v>
      </c>
      <c r="H365" s="6">
        <v>14.5052638213546</v>
      </c>
      <c r="I365" s="6">
        <v>2.7786056026325898</v>
      </c>
      <c r="J365" s="6">
        <v>46.666490101505502</v>
      </c>
      <c r="K365" s="6">
        <v>36.049640474507399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7498.6257248000002</v>
      </c>
      <c r="E366" s="6">
        <v>9831.7784002999997</v>
      </c>
      <c r="F366" s="6">
        <v>26640.741856199998</v>
      </c>
      <c r="G366" s="6">
        <v>6084.7068320999997</v>
      </c>
      <c r="H366" s="6">
        <v>14.980517368775301</v>
      </c>
      <c r="I366" s="6">
        <v>19.641616010322</v>
      </c>
      <c r="J366" s="6">
        <v>53.222031708284597</v>
      </c>
      <c r="K366" s="6">
        <v>12.155834912618101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79.257931900000003</v>
      </c>
      <c r="E367" s="6">
        <v>69.147842600000004</v>
      </c>
      <c r="F367" s="6">
        <v>206.8808421</v>
      </c>
      <c r="G367" s="6">
        <v>505.6805478</v>
      </c>
      <c r="H367" s="6">
        <v>9.2056857888690899</v>
      </c>
      <c r="I367" s="6">
        <v>8.0314146066404799</v>
      </c>
      <c r="J367" s="6">
        <v>24.028888749105</v>
      </c>
      <c r="K367" s="6">
        <v>58.734010855385399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5118.5424462000001</v>
      </c>
      <c r="E368" s="6">
        <v>8497.9574343999993</v>
      </c>
      <c r="F368" s="6">
        <v>20883.077882900001</v>
      </c>
      <c r="G368" s="6">
        <v>9105.4550696000006</v>
      </c>
      <c r="H368" s="6">
        <v>11.738421263874301</v>
      </c>
      <c r="I368" s="6">
        <v>19.4884784674427</v>
      </c>
      <c r="J368" s="6">
        <v>47.891439419001998</v>
      </c>
      <c r="K368" s="6">
        <v>20.881660849681001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38.072453600000003</v>
      </c>
      <c r="E369" s="6">
        <v>23.094293799999999</v>
      </c>
      <c r="F369" s="6">
        <v>106.7950058</v>
      </c>
      <c r="G369" s="6">
        <v>120.9959863</v>
      </c>
      <c r="H369" s="6">
        <v>13.175786073727901</v>
      </c>
      <c r="I369" s="6">
        <v>7.9922738321393902</v>
      </c>
      <c r="J369" s="6">
        <v>36.958693677765297</v>
      </c>
      <c r="K369" s="6">
        <v>41.873246416367401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1632.7340495999999</v>
      </c>
      <c r="E370" s="6">
        <v>2929.1715574999998</v>
      </c>
      <c r="F370" s="6">
        <v>5886.0508256000003</v>
      </c>
      <c r="G370" s="6">
        <v>1327.0858309</v>
      </c>
      <c r="H370" s="6">
        <v>13.8660568093861</v>
      </c>
      <c r="I370" s="6">
        <v>24.8761022841922</v>
      </c>
      <c r="J370" s="6">
        <v>49.987513367960098</v>
      </c>
      <c r="K370" s="6">
        <v>11.270327538461601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365.06975269999998</v>
      </c>
      <c r="E371" s="6">
        <v>733.60078169999997</v>
      </c>
      <c r="F371" s="6">
        <v>2026.7139637</v>
      </c>
      <c r="G371" s="6">
        <v>3094.7123986000001</v>
      </c>
      <c r="H371" s="6">
        <v>5.8691971968102896</v>
      </c>
      <c r="I371" s="6">
        <v>11.794041055681999</v>
      </c>
      <c r="J371" s="6">
        <v>32.583318191960203</v>
      </c>
      <c r="K371" s="6">
        <v>49.753443555547598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27402.829910799999</v>
      </c>
      <c r="E372" s="6">
        <v>41647.879484800003</v>
      </c>
      <c r="F372" s="6">
        <v>84197.241636199993</v>
      </c>
      <c r="G372" s="6">
        <v>22429.952063799999</v>
      </c>
      <c r="H372" s="6">
        <v>15.5983361754312</v>
      </c>
      <c r="I372" s="6">
        <v>23.706953891711802</v>
      </c>
      <c r="J372" s="6">
        <v>47.927052948930999</v>
      </c>
      <c r="K372" s="6">
        <v>12.7676569839259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647.35061210000003</v>
      </c>
      <c r="E373" s="6">
        <v>100.246725</v>
      </c>
      <c r="F373" s="6">
        <v>157.37193909999999</v>
      </c>
      <c r="G373" s="6">
        <v>1637.1246432</v>
      </c>
      <c r="H373" s="6">
        <v>25.465251584913599</v>
      </c>
      <c r="I373" s="6">
        <v>3.94347054744778</v>
      </c>
      <c r="J373" s="6">
        <v>6.1906422063722903</v>
      </c>
      <c r="K373" s="6">
        <v>64.400635661266307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10101.0322935</v>
      </c>
      <c r="E374" s="6">
        <v>15932.499637200001</v>
      </c>
      <c r="F374" s="6">
        <v>44748.713766399997</v>
      </c>
      <c r="G374" s="6">
        <v>25025.660384800001</v>
      </c>
      <c r="H374" s="6">
        <v>10.543004963353701</v>
      </c>
      <c r="I374" s="6">
        <v>16.629629316374299</v>
      </c>
      <c r="J374" s="6">
        <v>46.706702605677698</v>
      </c>
      <c r="K374" s="6">
        <v>26.120663114594301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279.73399089999998</v>
      </c>
      <c r="E375" s="6">
        <v>91.984406100000001</v>
      </c>
      <c r="F375" s="6">
        <v>325.66777209999998</v>
      </c>
      <c r="G375" s="6">
        <v>601.43464830000005</v>
      </c>
      <c r="H375" s="6">
        <v>21.5375352129</v>
      </c>
      <c r="I375" s="6">
        <v>7.0821475039286703</v>
      </c>
      <c r="J375" s="6">
        <v>25.074110896368801</v>
      </c>
      <c r="K375" s="6">
        <v>46.3062063868026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5820.0848335000001</v>
      </c>
      <c r="E376" s="6">
        <v>7747.3218003000002</v>
      </c>
      <c r="F376" s="6">
        <v>18160.891895299999</v>
      </c>
      <c r="G376" s="6">
        <v>5199.8806484999996</v>
      </c>
      <c r="H376" s="6">
        <v>15.760551868829699</v>
      </c>
      <c r="I376" s="6">
        <v>20.979430810927699</v>
      </c>
      <c r="J376" s="6">
        <v>49.178953037348997</v>
      </c>
      <c r="K376" s="6">
        <v>14.0810642828936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19.788365200000001</v>
      </c>
      <c r="E377" s="6">
        <v>235.77995490000001</v>
      </c>
      <c r="F377" s="6">
        <v>214.1451495</v>
      </c>
      <c r="G377" s="6">
        <v>831.78937150000002</v>
      </c>
      <c r="H377" s="6">
        <v>1.5204242799251499</v>
      </c>
      <c r="I377" s="6">
        <v>18.1159769655765</v>
      </c>
      <c r="J377" s="6">
        <v>16.453682830151099</v>
      </c>
      <c r="K377" s="6">
        <v>63.909915924347203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7625.1282128000003</v>
      </c>
      <c r="E378" s="6">
        <v>13087.991306600001</v>
      </c>
      <c r="F378" s="6">
        <v>26208.010218200001</v>
      </c>
      <c r="G378" s="6">
        <v>10360.367417400001</v>
      </c>
      <c r="H378" s="6">
        <v>13.311677577432899</v>
      </c>
      <c r="I378" s="6">
        <v>22.848549630581001</v>
      </c>
      <c r="J378" s="6">
        <v>45.753011914620203</v>
      </c>
      <c r="K378" s="6">
        <v>18.086760877365901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124.4995933</v>
      </c>
      <c r="E379" s="6">
        <v>204.8694204</v>
      </c>
      <c r="F379" s="6">
        <v>619.38256990000002</v>
      </c>
      <c r="G379" s="6">
        <v>1183.8874718</v>
      </c>
      <c r="H379" s="6">
        <v>5.83781831176531</v>
      </c>
      <c r="I379" s="6">
        <v>9.6063804084078601</v>
      </c>
      <c r="J379" s="6">
        <v>29.043009801948301</v>
      </c>
      <c r="K379" s="6">
        <v>55.512791477878501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10600.094965099999</v>
      </c>
      <c r="E380" s="6">
        <v>15271.52045</v>
      </c>
      <c r="F380" s="6">
        <v>34668.067677599996</v>
      </c>
      <c r="G380" s="6">
        <v>11568.677854899999</v>
      </c>
      <c r="H380" s="6">
        <v>14.700230078455</v>
      </c>
      <c r="I380" s="6">
        <v>21.1785710412938</v>
      </c>
      <c r="J380" s="6">
        <v>48.077736370672397</v>
      </c>
      <c r="K380" s="6">
        <v>16.043462509578799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79.611595500000007</v>
      </c>
      <c r="E381" s="6">
        <v>18.539069600000001</v>
      </c>
      <c r="F381" s="6">
        <v>141.2605006</v>
      </c>
      <c r="G381" s="6">
        <v>534.58627269999999</v>
      </c>
      <c r="H381" s="6">
        <v>10.2857698940932</v>
      </c>
      <c r="I381" s="6">
        <v>2.3952365576717898</v>
      </c>
      <c r="J381" s="6">
        <v>18.2507710738697</v>
      </c>
      <c r="K381" s="6">
        <v>69.0682224743652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4798.7832926999999</v>
      </c>
      <c r="E382" s="6">
        <v>7793.3365721999999</v>
      </c>
      <c r="F382" s="6">
        <v>21132.946175500001</v>
      </c>
      <c r="G382" s="6">
        <v>10462.936521600001</v>
      </c>
      <c r="H382" s="6">
        <v>10.8599235413885</v>
      </c>
      <c r="I382" s="6">
        <v>17.636770436195199</v>
      </c>
      <c r="J382" s="6">
        <v>47.825076831315101</v>
      </c>
      <c r="K382" s="6">
        <v>23.678229191101099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75.967999300000002</v>
      </c>
      <c r="E383" s="6">
        <v>74.877908899999994</v>
      </c>
      <c r="F383" s="6">
        <v>291.09775860000002</v>
      </c>
      <c r="G383" s="6">
        <v>575.39327509999998</v>
      </c>
      <c r="H383" s="6">
        <v>7.4673391057755696</v>
      </c>
      <c r="I383" s="6">
        <v>7.3601877427311804</v>
      </c>
      <c r="J383" s="6">
        <v>28.613701774786598</v>
      </c>
      <c r="K383" s="6">
        <v>56.558771376706602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1981.4561725000001</v>
      </c>
      <c r="E384" s="6">
        <v>4983.6036584000003</v>
      </c>
      <c r="F384" s="6">
        <v>7662.2689836999998</v>
      </c>
      <c r="G384" s="6">
        <v>2938.3342394000001</v>
      </c>
      <c r="H384" s="6">
        <v>11.280281116679999</v>
      </c>
      <c r="I384" s="6">
        <v>28.371281192628501</v>
      </c>
      <c r="J384" s="6">
        <v>43.620721632566998</v>
      </c>
      <c r="K384" s="6">
        <v>16.7277160581245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235.15561489999999</v>
      </c>
      <c r="E385" s="6">
        <v>407.23314870000002</v>
      </c>
      <c r="F385" s="6">
        <v>552.94311860000005</v>
      </c>
      <c r="G385" s="6">
        <v>1465.3782902</v>
      </c>
      <c r="H385" s="6">
        <v>8.8380770419607995</v>
      </c>
      <c r="I385" s="6">
        <v>15.305430592339601</v>
      </c>
      <c r="J385" s="6">
        <v>20.781786920491101</v>
      </c>
      <c r="K385" s="6">
        <v>55.074705445208501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8510.7350657999996</v>
      </c>
      <c r="E386" s="6">
        <v>14450.2008066</v>
      </c>
      <c r="F386" s="6">
        <v>32022.601878000001</v>
      </c>
      <c r="G386" s="6">
        <v>12492.7520769</v>
      </c>
      <c r="H386" s="6">
        <v>12.612926833384799</v>
      </c>
      <c r="I386" s="6">
        <v>21.415227250318701</v>
      </c>
      <c r="J386" s="6">
        <v>47.457561700501302</v>
      </c>
      <c r="K386" s="6">
        <v>18.5142842157952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619.45562919999998</v>
      </c>
      <c r="E387" s="6">
        <v>823.49051120000001</v>
      </c>
      <c r="F387" s="6">
        <v>2996.0189540000001</v>
      </c>
      <c r="G387" s="6">
        <v>1830.5468031</v>
      </c>
      <c r="H387" s="6">
        <v>9.8804442726556001</v>
      </c>
      <c r="I387" s="6">
        <v>13.134842467216201</v>
      </c>
      <c r="J387" s="6">
        <v>47.787116492986897</v>
      </c>
      <c r="K387" s="6">
        <v>29.197596767141299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17763.592858700002</v>
      </c>
      <c r="E388" s="6">
        <v>20897.4267488</v>
      </c>
      <c r="F388" s="6">
        <v>28656.405343400002</v>
      </c>
      <c r="G388" s="6">
        <v>5619.0631543</v>
      </c>
      <c r="H388" s="6">
        <v>24.354878223748099</v>
      </c>
      <c r="I388" s="6">
        <v>28.6515395677656</v>
      </c>
      <c r="J388" s="6">
        <v>39.289532698732899</v>
      </c>
      <c r="K388" s="6">
        <v>7.7040495097533901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236.9941068</v>
      </c>
      <c r="E389" s="6">
        <v>304.3901022</v>
      </c>
      <c r="F389" s="6">
        <v>735.41993119999995</v>
      </c>
      <c r="G389" s="6">
        <v>838.97248039999999</v>
      </c>
      <c r="H389" s="6">
        <v>11.201282048990199</v>
      </c>
      <c r="I389" s="6">
        <v>14.386684266965799</v>
      </c>
      <c r="J389" s="6">
        <v>34.758864619245401</v>
      </c>
      <c r="K389" s="6">
        <v>39.653169064798597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12947.0931986</v>
      </c>
      <c r="E390" s="6">
        <v>15131.340369</v>
      </c>
      <c r="F390" s="6">
        <v>23074.695604699999</v>
      </c>
      <c r="G390" s="6">
        <v>4172.0942134999996</v>
      </c>
      <c r="H390" s="6">
        <v>23.401791093216001</v>
      </c>
      <c r="I390" s="6">
        <v>27.349804380335598</v>
      </c>
      <c r="J390" s="6">
        <v>41.707369970823201</v>
      </c>
      <c r="K390" s="6">
        <v>7.5410345556251803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55.798966</v>
      </c>
      <c r="F391" s="6">
        <v>165.0100856</v>
      </c>
      <c r="G391" s="6">
        <v>207.49168660000001</v>
      </c>
      <c r="H391" s="6">
        <v>0</v>
      </c>
      <c r="I391" s="6">
        <v>13.027987351715501</v>
      </c>
      <c r="J391" s="6">
        <v>38.526687180946801</v>
      </c>
      <c r="K391" s="6">
        <v>48.445325467337703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2486.9886953999999</v>
      </c>
      <c r="E392" s="6">
        <v>4661.0105084999996</v>
      </c>
      <c r="F392" s="6">
        <v>9028.7336264999994</v>
      </c>
      <c r="G392" s="6">
        <v>2464.9664290999999</v>
      </c>
      <c r="H392" s="6">
        <v>13.3409978391997</v>
      </c>
      <c r="I392" s="6">
        <v>25.003141846764301</v>
      </c>
      <c r="J392" s="6">
        <v>48.432996910938101</v>
      </c>
      <c r="K392" s="6">
        <v>13.2228634030979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226.69538449999999</v>
      </c>
      <c r="E393" s="6">
        <v>96.015591700000002</v>
      </c>
      <c r="F393" s="6">
        <v>184.88700180000001</v>
      </c>
      <c r="G393" s="6">
        <v>454.06610460000002</v>
      </c>
      <c r="H393" s="6">
        <v>23.573240240718501</v>
      </c>
      <c r="I393" s="6">
        <v>9.9843171266631696</v>
      </c>
      <c r="J393" s="6">
        <v>19.2257364234849</v>
      </c>
      <c r="K393" s="6">
        <v>47.216706209133399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2925.9449789</v>
      </c>
      <c r="E394" s="6">
        <v>7089.2466068000003</v>
      </c>
      <c r="F394" s="6">
        <v>13887.626268599999</v>
      </c>
      <c r="G394" s="6">
        <v>3350.5180648</v>
      </c>
      <c r="H394" s="6">
        <v>10.7360984636358</v>
      </c>
      <c r="I394" s="6">
        <v>26.012399464946402</v>
      </c>
      <c r="J394" s="6">
        <v>50.957527951164003</v>
      </c>
      <c r="K394" s="6">
        <v>12.2939741202538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158.81854580000001</v>
      </c>
      <c r="E395" s="6">
        <v>302.5931167</v>
      </c>
      <c r="F395" s="6">
        <v>1100.6344670999999</v>
      </c>
      <c r="G395" s="6">
        <v>1120.5478897</v>
      </c>
      <c r="H395" s="6">
        <v>5.92033474530158</v>
      </c>
      <c r="I395" s="6">
        <v>11.27986995136</v>
      </c>
      <c r="J395" s="6">
        <v>41.028737825457497</v>
      </c>
      <c r="K395" s="6">
        <v>41.771057477881001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14560.953072099999</v>
      </c>
      <c r="E396" s="6">
        <v>16333.303217500001</v>
      </c>
      <c r="F396" s="6">
        <v>21933.4197742</v>
      </c>
      <c r="G396" s="6">
        <v>4246.7299196000004</v>
      </c>
      <c r="H396" s="6">
        <v>25.512228854970498</v>
      </c>
      <c r="I396" s="6">
        <v>28.617561472738799</v>
      </c>
      <c r="J396" s="6">
        <v>38.429519144849799</v>
      </c>
      <c r="K396" s="6">
        <v>7.4406905274408901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365.51255229999998</v>
      </c>
      <c r="E397" s="6">
        <v>100.9346201</v>
      </c>
      <c r="F397" s="6">
        <v>525.98085430000003</v>
      </c>
      <c r="G397" s="6">
        <v>835.68720919999998</v>
      </c>
      <c r="H397" s="6">
        <v>19.993955803341599</v>
      </c>
      <c r="I397" s="6">
        <v>5.5212394775709503</v>
      </c>
      <c r="J397" s="6">
        <v>28.7717559577722</v>
      </c>
      <c r="K397" s="6">
        <v>45.7130487613152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8141.1996158000002</v>
      </c>
      <c r="E398" s="6">
        <v>18335.410016000002</v>
      </c>
      <c r="F398" s="6">
        <v>40797.578292500002</v>
      </c>
      <c r="G398" s="6">
        <v>8861.6968405000007</v>
      </c>
      <c r="H398" s="6">
        <v>10.6929861535725</v>
      </c>
      <c r="I398" s="6">
        <v>24.082481043783702</v>
      </c>
      <c r="J398" s="6">
        <v>53.585215983937701</v>
      </c>
      <c r="K398" s="6">
        <v>11.639316818706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25.258947599999999</v>
      </c>
      <c r="E399" s="6">
        <v>95.868165300000001</v>
      </c>
      <c r="F399" s="6">
        <v>792.49593460000006</v>
      </c>
      <c r="G399" s="6">
        <v>1951.5275614</v>
      </c>
      <c r="H399" s="6">
        <v>0.88159231565483098</v>
      </c>
      <c r="I399" s="6">
        <v>3.3460078853169302</v>
      </c>
      <c r="J399" s="6">
        <v>27.659835128327099</v>
      </c>
      <c r="K399" s="6">
        <v>68.112564670701104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9644.6203937999999</v>
      </c>
      <c r="E400" s="6">
        <v>13159.339496000001</v>
      </c>
      <c r="F400" s="6">
        <v>37149.838468900001</v>
      </c>
      <c r="G400" s="6">
        <v>15301.0510067</v>
      </c>
      <c r="H400" s="6">
        <v>12.815945384423699</v>
      </c>
      <c r="I400" s="6">
        <v>17.486367465975299</v>
      </c>
      <c r="J400" s="6">
        <v>49.3653748325492</v>
      </c>
      <c r="K400" s="6">
        <v>20.332312317051802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353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344</v>
      </c>
      <c r="E410" s="5" t="s">
        <v>345</v>
      </c>
      <c r="F410" s="5" t="s">
        <v>327</v>
      </c>
      <c r="G410" s="5" t="s">
        <v>328</v>
      </c>
      <c r="H410" s="5" t="s">
        <v>346</v>
      </c>
      <c r="I410" s="5" t="s">
        <v>347</v>
      </c>
      <c r="J410" s="5" t="s">
        <v>333</v>
      </c>
      <c r="K410" s="5" t="s">
        <v>334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0</v>
      </c>
      <c r="F411" s="6">
        <v>1.1810700000000001</v>
      </c>
      <c r="G411" s="6">
        <v>9.4485600000000005</v>
      </c>
      <c r="H411" s="6">
        <v>0</v>
      </c>
      <c r="I411" s="6">
        <v>0</v>
      </c>
      <c r="J411" s="6">
        <v>11.1111111111111</v>
      </c>
      <c r="K411" s="6">
        <v>88.8888888888889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195.1230004</v>
      </c>
      <c r="E412" s="6">
        <v>120.74645839999999</v>
      </c>
      <c r="F412" s="6">
        <v>203.46753860000001</v>
      </c>
      <c r="G412" s="6">
        <v>44.0333805</v>
      </c>
      <c r="H412" s="6">
        <v>34.6349414265148</v>
      </c>
      <c r="I412" s="6">
        <v>21.4328731393529</v>
      </c>
      <c r="J412" s="6">
        <v>36.116122995042602</v>
      </c>
      <c r="K412" s="6">
        <v>7.8160624390897704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3.3969849999999999</v>
      </c>
      <c r="E413" s="6">
        <v>1.6984925</v>
      </c>
      <c r="F413" s="6">
        <v>10.190955000000001</v>
      </c>
      <c r="G413" s="6">
        <v>8.4924625000000002</v>
      </c>
      <c r="H413" s="6">
        <v>14.285714285714301</v>
      </c>
      <c r="I413" s="6">
        <v>7.1428571428571397</v>
      </c>
      <c r="J413" s="6">
        <v>42.857142857142897</v>
      </c>
      <c r="K413" s="6">
        <v>35.714285714285701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164.7537725</v>
      </c>
      <c r="E414" s="6">
        <v>232.69347250000001</v>
      </c>
      <c r="F414" s="6">
        <v>450.10051249999998</v>
      </c>
      <c r="G414" s="6">
        <v>142.67337000000001</v>
      </c>
      <c r="H414" s="6">
        <v>16.6380789022298</v>
      </c>
      <c r="I414" s="6">
        <v>23.499142367066899</v>
      </c>
      <c r="J414" s="6">
        <v>45.454545454545503</v>
      </c>
      <c r="K414" s="6">
        <v>14.4082332761578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2.0296443000000002</v>
      </c>
      <c r="F415" s="6">
        <v>0</v>
      </c>
      <c r="G415" s="6">
        <v>13.3342951</v>
      </c>
      <c r="H415" s="6">
        <v>0</v>
      </c>
      <c r="I415" s="6">
        <v>13.2104419781817</v>
      </c>
      <c r="J415" s="6">
        <v>0</v>
      </c>
      <c r="K415" s="6">
        <v>86.789558021818294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313.79455480000001</v>
      </c>
      <c r="E416" s="6">
        <v>239.1615304</v>
      </c>
      <c r="F416" s="6">
        <v>366.72723719999999</v>
      </c>
      <c r="G416" s="6">
        <v>91.9527432</v>
      </c>
      <c r="H416" s="6">
        <v>31.018521924076399</v>
      </c>
      <c r="I416" s="6">
        <v>23.641064067655002</v>
      </c>
      <c r="J416" s="6">
        <v>36.2509058020282</v>
      </c>
      <c r="K416" s="6">
        <v>9.0895082062404509</v>
      </c>
    </row>
    <row r="417" spans="1:11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0</v>
      </c>
      <c r="F417" s="6">
        <v>3.1707318</v>
      </c>
      <c r="G417" s="6">
        <v>1.5853659</v>
      </c>
      <c r="H417" s="6">
        <v>0</v>
      </c>
      <c r="I417" s="6">
        <v>0</v>
      </c>
      <c r="J417" s="6">
        <v>66.6666666666667</v>
      </c>
      <c r="K417" s="6">
        <v>33.3333333333333</v>
      </c>
    </row>
    <row r="418" spans="1:11" x14ac:dyDescent="0.25">
      <c r="A418" s="6" t="s">
        <v>77</v>
      </c>
      <c r="B418" s="6" t="s">
        <v>78</v>
      </c>
      <c r="C418" s="6" t="s">
        <v>16</v>
      </c>
      <c r="D418" s="6">
        <v>20.609756699999998</v>
      </c>
      <c r="E418" s="6">
        <v>17.4390249</v>
      </c>
      <c r="F418" s="6">
        <v>17.4390249</v>
      </c>
      <c r="G418" s="6">
        <v>4.7560976999999998</v>
      </c>
      <c r="H418" s="6">
        <v>34.210526315789501</v>
      </c>
      <c r="I418" s="6">
        <v>28.947368421052602</v>
      </c>
      <c r="J418" s="6">
        <v>28.947368421052602</v>
      </c>
      <c r="K418" s="6">
        <v>7.8947368421052602</v>
      </c>
    </row>
    <row r="419" spans="1:11" x14ac:dyDescent="0.25">
      <c r="A419" s="6" t="s">
        <v>79</v>
      </c>
      <c r="B419" s="6" t="s">
        <v>80</v>
      </c>
      <c r="C419" s="6" t="s">
        <v>15</v>
      </c>
      <c r="D419" s="6">
        <v>86.519516300000006</v>
      </c>
      <c r="E419" s="6">
        <v>83.269840799999997</v>
      </c>
      <c r="F419" s="6">
        <v>159.71853329999999</v>
      </c>
      <c r="G419" s="6">
        <v>179.16689210000001</v>
      </c>
      <c r="H419" s="6">
        <v>17.008807842759499</v>
      </c>
      <c r="I419" s="6">
        <v>16.369956535048001</v>
      </c>
      <c r="J419" s="6">
        <v>31.398948561009099</v>
      </c>
      <c r="K419" s="6">
        <v>35.222287061183302</v>
      </c>
    </row>
    <row r="420" spans="1:11" x14ac:dyDescent="0.25">
      <c r="A420" s="6" t="s">
        <v>79</v>
      </c>
      <c r="B420" s="6" t="s">
        <v>80</v>
      </c>
      <c r="C420" s="6" t="s">
        <v>16</v>
      </c>
      <c r="D420" s="6">
        <v>2298.9043596000001</v>
      </c>
      <c r="E420" s="6">
        <v>2309.4624703999998</v>
      </c>
      <c r="F420" s="6">
        <v>3336.3272914999998</v>
      </c>
      <c r="G420" s="6">
        <v>910.63109740000004</v>
      </c>
      <c r="H420" s="6">
        <v>25.9606993845176</v>
      </c>
      <c r="I420" s="6">
        <v>26.0799283291244</v>
      </c>
      <c r="J420" s="6">
        <v>37.675943107987102</v>
      </c>
      <c r="K420" s="6">
        <v>10.2834291783709</v>
      </c>
    </row>
    <row r="421" spans="1:11" x14ac:dyDescent="0.25">
      <c r="A421" s="6" t="s">
        <v>91</v>
      </c>
      <c r="B421" s="6" t="s">
        <v>92</v>
      </c>
      <c r="C421" s="6" t="s">
        <v>15</v>
      </c>
      <c r="D421" s="6">
        <v>43.205560599999998</v>
      </c>
      <c r="E421" s="6">
        <v>19.017787999999999</v>
      </c>
      <c r="F421" s="6">
        <v>58.957220599999999</v>
      </c>
      <c r="G421" s="6">
        <v>44.310042199999998</v>
      </c>
      <c r="H421" s="6">
        <v>26.1075599603471</v>
      </c>
      <c r="I421" s="6">
        <v>11.4917624867751</v>
      </c>
      <c r="J421" s="6">
        <v>35.625719248506002</v>
      </c>
      <c r="K421" s="6">
        <v>26.7749583043718</v>
      </c>
    </row>
    <row r="422" spans="1:11" x14ac:dyDescent="0.25">
      <c r="A422" s="6" t="s">
        <v>91</v>
      </c>
      <c r="B422" s="6" t="s">
        <v>92</v>
      </c>
      <c r="C422" s="6" t="s">
        <v>16</v>
      </c>
      <c r="D422" s="6">
        <v>880.03094039999996</v>
      </c>
      <c r="E422" s="6">
        <v>980.89852819999999</v>
      </c>
      <c r="F422" s="6">
        <v>1487.16202</v>
      </c>
      <c r="G422" s="6">
        <v>423.41789879999999</v>
      </c>
      <c r="H422" s="6">
        <v>23.333653718058901</v>
      </c>
      <c r="I422" s="6">
        <v>26.008115781894201</v>
      </c>
      <c r="J422" s="6">
        <v>39.431481331277197</v>
      </c>
      <c r="K422" s="6">
        <v>11.2267491687697</v>
      </c>
    </row>
    <row r="423" spans="1:11" x14ac:dyDescent="0.25">
      <c r="A423" s="6" t="s">
        <v>107</v>
      </c>
      <c r="B423" s="6" t="s">
        <v>108</v>
      </c>
      <c r="C423" s="6" t="s">
        <v>15</v>
      </c>
      <c r="D423" s="6">
        <v>110.81368569999999</v>
      </c>
      <c r="E423" s="6">
        <v>114.7032949</v>
      </c>
      <c r="F423" s="6">
        <v>146.77867029999999</v>
      </c>
      <c r="G423" s="6">
        <v>171.41882770000001</v>
      </c>
      <c r="H423" s="6">
        <v>20.380859819170499</v>
      </c>
      <c r="I423" s="6">
        <v>21.096236979994998</v>
      </c>
      <c r="J423" s="6">
        <v>26.995541975990299</v>
      </c>
      <c r="K423" s="6">
        <v>31.527361224844199</v>
      </c>
    </row>
    <row r="424" spans="1:11" x14ac:dyDescent="0.25">
      <c r="A424" s="6" t="s">
        <v>107</v>
      </c>
      <c r="B424" s="6" t="s">
        <v>108</v>
      </c>
      <c r="C424" s="6" t="s">
        <v>16</v>
      </c>
      <c r="D424" s="6">
        <v>2704.1606483</v>
      </c>
      <c r="E424" s="6">
        <v>2307.5640274000002</v>
      </c>
      <c r="F424" s="6">
        <v>3539.5293402000002</v>
      </c>
      <c r="G424" s="6">
        <v>847.03150029999995</v>
      </c>
      <c r="H424" s="6">
        <v>28.772914417622101</v>
      </c>
      <c r="I424" s="6">
        <v>24.553031756934899</v>
      </c>
      <c r="J424" s="6">
        <v>37.6614365896721</v>
      </c>
      <c r="K424" s="6">
        <v>9.0126172357708896</v>
      </c>
    </row>
    <row r="425" spans="1:11" x14ac:dyDescent="0.25">
      <c r="A425" s="6" t="s">
        <v>109</v>
      </c>
      <c r="B425" s="6" t="s">
        <v>110</v>
      </c>
      <c r="C425" s="6" t="s">
        <v>15</v>
      </c>
      <c r="D425" s="6">
        <v>23.460221199999999</v>
      </c>
      <c r="E425" s="6">
        <v>25.264853599999999</v>
      </c>
      <c r="F425" s="6">
        <v>84.817722799999999</v>
      </c>
      <c r="G425" s="6">
        <v>135.34743</v>
      </c>
      <c r="H425" s="6">
        <v>8.7248322147650992</v>
      </c>
      <c r="I425" s="6">
        <v>9.3959731543624194</v>
      </c>
      <c r="J425" s="6">
        <v>31.543624161073801</v>
      </c>
      <c r="K425" s="6">
        <v>50.335570469798697</v>
      </c>
    </row>
    <row r="426" spans="1:11" x14ac:dyDescent="0.25">
      <c r="A426" s="6" t="s">
        <v>109</v>
      </c>
      <c r="B426" s="6" t="s">
        <v>110</v>
      </c>
      <c r="C426" s="6" t="s">
        <v>16</v>
      </c>
      <c r="D426" s="6">
        <v>739.89928399999997</v>
      </c>
      <c r="E426" s="6">
        <v>824.71700680000004</v>
      </c>
      <c r="F426" s="6">
        <v>1328.2094463999999</v>
      </c>
      <c r="G426" s="6">
        <v>422.2839816</v>
      </c>
      <c r="H426" s="6">
        <v>22.318998366902601</v>
      </c>
      <c r="I426" s="6">
        <v>24.877517691889</v>
      </c>
      <c r="J426" s="6">
        <v>40.065323897659198</v>
      </c>
      <c r="K426" s="6">
        <v>12.7381600435493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  <row r="434" spans="1:11" x14ac:dyDescent="0.25">
      <c r="K434" s="7" t="str">
        <f>HYPERLINK("#'Indice'!A1", "Ir al índice")</f>
        <v>Ir al índice</v>
      </c>
    </row>
    <row r="435" spans="1:11" ht="17.25" x14ac:dyDescent="0.3">
      <c r="A435" s="8" t="s">
        <v>354</v>
      </c>
    </row>
    <row r="436" spans="1:11" x14ac:dyDescent="0.25">
      <c r="A436" s="5" t="s">
        <v>25</v>
      </c>
      <c r="B436" s="5" t="s">
        <v>10</v>
      </c>
      <c r="C436" s="5" t="s">
        <v>11</v>
      </c>
      <c r="D436" s="5" t="s">
        <v>344</v>
      </c>
      <c r="E436" s="5" t="s">
        <v>345</v>
      </c>
      <c r="F436" s="5" t="s">
        <v>327</v>
      </c>
      <c r="G436" s="5" t="s">
        <v>328</v>
      </c>
      <c r="H436" s="5" t="s">
        <v>346</v>
      </c>
      <c r="I436" s="5" t="s">
        <v>347</v>
      </c>
      <c r="J436" s="5" t="s">
        <v>333</v>
      </c>
      <c r="K436" s="5" t="s">
        <v>334</v>
      </c>
    </row>
    <row r="437" spans="1:11" x14ac:dyDescent="0.25">
      <c r="A437" s="6" t="s">
        <v>13</v>
      </c>
      <c r="B437" s="6" t="s">
        <v>14</v>
      </c>
      <c r="C437" s="6" t="s">
        <v>15</v>
      </c>
      <c r="D437" s="6">
        <v>267.39596879999999</v>
      </c>
      <c r="E437" s="6">
        <v>245.98391409999999</v>
      </c>
      <c r="F437" s="6">
        <v>464.81490380000002</v>
      </c>
      <c r="G437" s="6">
        <v>563.10387549999996</v>
      </c>
      <c r="H437" s="6">
        <v>17.348744624116399</v>
      </c>
      <c r="I437" s="6">
        <v>15.9595229745344</v>
      </c>
      <c r="J437" s="6">
        <v>30.157354651598698</v>
      </c>
      <c r="K437" s="6">
        <v>36.534377749750597</v>
      </c>
    </row>
    <row r="438" spans="1:11" x14ac:dyDescent="0.25">
      <c r="A438" s="6" t="s">
        <v>13</v>
      </c>
      <c r="B438" s="6" t="s">
        <v>14</v>
      </c>
      <c r="C438" s="6" t="s">
        <v>16</v>
      </c>
      <c r="D438" s="6">
        <v>7317.2763167000003</v>
      </c>
      <c r="E438" s="6">
        <v>7032.682519</v>
      </c>
      <c r="F438" s="6">
        <v>10728.962411300001</v>
      </c>
      <c r="G438" s="6">
        <v>2886.7800695000001</v>
      </c>
      <c r="H438" s="6">
        <v>26.165180818772299</v>
      </c>
      <c r="I438" s="6">
        <v>25.1475278213411</v>
      </c>
      <c r="J438" s="6">
        <v>38.364717873067697</v>
      </c>
      <c r="K438" s="6">
        <v>10.3225734868189</v>
      </c>
    </row>
    <row r="439" spans="1:11" x14ac:dyDescent="0.25">
      <c r="A439" s="6" t="s">
        <v>26</v>
      </c>
      <c r="B439" s="6" t="s">
        <v>27</v>
      </c>
      <c r="C439" s="6" t="s">
        <v>15</v>
      </c>
      <c r="D439" s="6">
        <v>254.13142780000001</v>
      </c>
      <c r="E439" s="6">
        <v>40.908529600000001</v>
      </c>
      <c r="F439" s="6">
        <v>206.67084120000001</v>
      </c>
      <c r="G439" s="6">
        <v>291.9367671</v>
      </c>
      <c r="H439" s="6">
        <v>32.020690137927303</v>
      </c>
      <c r="I439" s="6">
        <v>5.1544956940576698</v>
      </c>
      <c r="J439" s="6">
        <v>26.040631904126801</v>
      </c>
      <c r="K439" s="6">
        <v>36.784182263888198</v>
      </c>
    </row>
    <row r="440" spans="1:11" x14ac:dyDescent="0.25">
      <c r="A440" s="6" t="s">
        <v>26</v>
      </c>
      <c r="B440" s="6" t="s">
        <v>27</v>
      </c>
      <c r="C440" s="6" t="s">
        <v>16</v>
      </c>
      <c r="D440" s="6">
        <v>5535.2371917999999</v>
      </c>
      <c r="E440" s="6">
        <v>6386.5602423999999</v>
      </c>
      <c r="F440" s="6">
        <v>9797.4733957999997</v>
      </c>
      <c r="G440" s="6">
        <v>2846.0816055</v>
      </c>
      <c r="H440" s="6">
        <v>22.532700095932199</v>
      </c>
      <c r="I440" s="6">
        <v>25.998243905390201</v>
      </c>
      <c r="J440" s="6">
        <v>39.883300764866803</v>
      </c>
      <c r="K440" s="6">
        <v>11.585755233810801</v>
      </c>
    </row>
    <row r="441" spans="1:11" x14ac:dyDescent="0.25">
      <c r="A441" s="6" t="s">
        <v>28</v>
      </c>
      <c r="B441" s="6" t="s">
        <v>29</v>
      </c>
      <c r="C441" s="6" t="s">
        <v>15</v>
      </c>
      <c r="D441" s="6">
        <v>29.982167199999999</v>
      </c>
      <c r="E441" s="6">
        <v>20.8744969</v>
      </c>
      <c r="F441" s="6">
        <v>124.8119094</v>
      </c>
      <c r="G441" s="6">
        <v>168.256415</v>
      </c>
      <c r="H441" s="6">
        <v>8.7176472203327595</v>
      </c>
      <c r="I441" s="6">
        <v>6.0694911966246998</v>
      </c>
      <c r="J441" s="6">
        <v>36.290445176535897</v>
      </c>
      <c r="K441" s="6">
        <v>48.922416406506599</v>
      </c>
    </row>
    <row r="442" spans="1:11" x14ac:dyDescent="0.25">
      <c r="A442" s="6" t="s">
        <v>28</v>
      </c>
      <c r="B442" s="6" t="s">
        <v>29</v>
      </c>
      <c r="C442" s="6" t="s">
        <v>16</v>
      </c>
      <c r="D442" s="6">
        <v>2877.2352629000002</v>
      </c>
      <c r="E442" s="6">
        <v>3284.6423699000002</v>
      </c>
      <c r="F442" s="6">
        <v>4832.8673006999998</v>
      </c>
      <c r="G442" s="6">
        <v>1291.3300839999999</v>
      </c>
      <c r="H442" s="6">
        <v>23.418669174669201</v>
      </c>
      <c r="I442" s="6">
        <v>26.7346761697404</v>
      </c>
      <c r="J442" s="6">
        <v>39.336136999132599</v>
      </c>
      <c r="K442" s="6">
        <v>10.5105176564579</v>
      </c>
    </row>
    <row r="443" spans="1:11" x14ac:dyDescent="0.25">
      <c r="A443" s="6" t="s">
        <v>30</v>
      </c>
      <c r="B443" s="6" t="s">
        <v>31</v>
      </c>
      <c r="C443" s="6" t="s">
        <v>15</v>
      </c>
      <c r="D443" s="6">
        <v>10.185093</v>
      </c>
      <c r="E443" s="6">
        <v>9.0534160000000004</v>
      </c>
      <c r="F443" s="6">
        <v>26.028570999999999</v>
      </c>
      <c r="G443" s="6">
        <v>35.081986999999998</v>
      </c>
      <c r="H443" s="6">
        <v>12.6760563380282</v>
      </c>
      <c r="I443" s="6">
        <v>11.2676056338028</v>
      </c>
      <c r="J443" s="6">
        <v>32.394366197183103</v>
      </c>
      <c r="K443" s="6">
        <v>43.661971830985898</v>
      </c>
    </row>
    <row r="444" spans="1:11" x14ac:dyDescent="0.25">
      <c r="A444" s="6" t="s">
        <v>30</v>
      </c>
      <c r="B444" s="6" t="s">
        <v>31</v>
      </c>
      <c r="C444" s="6" t="s">
        <v>16</v>
      </c>
      <c r="D444" s="6">
        <v>389.29688800000002</v>
      </c>
      <c r="E444" s="6">
        <v>480.96272499999998</v>
      </c>
      <c r="F444" s="6">
        <v>725.40495699999997</v>
      </c>
      <c r="G444" s="6">
        <v>145.986333</v>
      </c>
      <c r="H444" s="6">
        <v>22.352176738141701</v>
      </c>
      <c r="I444" s="6">
        <v>27.615334632878501</v>
      </c>
      <c r="J444" s="6">
        <v>41.650422352176697</v>
      </c>
      <c r="K444" s="6">
        <v>8.3820662768031209</v>
      </c>
    </row>
    <row r="445" spans="1:11" x14ac:dyDescent="0.25">
      <c r="A445" s="6" t="s">
        <v>32</v>
      </c>
      <c r="B445" s="6" t="s">
        <v>33</v>
      </c>
      <c r="C445" s="6" t="s">
        <v>15</v>
      </c>
      <c r="D445" s="6">
        <v>44.8924448</v>
      </c>
      <c r="E445" s="6">
        <v>21.8098806</v>
      </c>
      <c r="F445" s="6">
        <v>144.42196820000001</v>
      </c>
      <c r="G445" s="6">
        <v>357.04033570000001</v>
      </c>
      <c r="H445" s="6">
        <v>7.9013093186228698</v>
      </c>
      <c r="I445" s="6">
        <v>3.8386551142528198</v>
      </c>
      <c r="J445" s="6">
        <v>25.419035390839699</v>
      </c>
      <c r="K445" s="6">
        <v>62.841000176284602</v>
      </c>
    </row>
    <row r="446" spans="1:11" x14ac:dyDescent="0.25">
      <c r="A446" s="6" t="s">
        <v>32</v>
      </c>
      <c r="B446" s="6" t="s">
        <v>33</v>
      </c>
      <c r="C446" s="6" t="s">
        <v>16</v>
      </c>
      <c r="D446" s="6">
        <v>3490.5273020999998</v>
      </c>
      <c r="E446" s="6">
        <v>3665.1649527</v>
      </c>
      <c r="F446" s="6">
        <v>7212.5603603</v>
      </c>
      <c r="G446" s="6">
        <v>2355.5827565</v>
      </c>
      <c r="H446" s="6">
        <v>20.871571768922902</v>
      </c>
      <c r="I446" s="6">
        <v>21.9158157878311</v>
      </c>
      <c r="J446" s="6">
        <v>43.1274298032627</v>
      </c>
      <c r="K446" s="6">
        <v>14.085182639983399</v>
      </c>
    </row>
    <row r="447" spans="1:11" x14ac:dyDescent="0.25">
      <c r="A447" s="6" t="s">
        <v>34</v>
      </c>
      <c r="B447" s="6" t="s">
        <v>35</v>
      </c>
      <c r="C447" s="6" t="s">
        <v>15</v>
      </c>
      <c r="D447" s="6">
        <v>7.4378181999999997</v>
      </c>
      <c r="E447" s="6">
        <v>6.7180293000000004</v>
      </c>
      <c r="F447" s="6">
        <v>29.997434200000001</v>
      </c>
      <c r="G447" s="6">
        <v>16.184343299999998</v>
      </c>
      <c r="H447" s="6">
        <v>12.326998618192199</v>
      </c>
      <c r="I447" s="6">
        <v>11.134063198543201</v>
      </c>
      <c r="J447" s="6">
        <v>49.715967773010597</v>
      </c>
      <c r="K447" s="6">
        <v>26.822970410254001</v>
      </c>
    </row>
    <row r="448" spans="1:11" x14ac:dyDescent="0.25">
      <c r="A448" s="6" t="s">
        <v>34</v>
      </c>
      <c r="B448" s="6" t="s">
        <v>35</v>
      </c>
      <c r="C448" s="6" t="s">
        <v>16</v>
      </c>
      <c r="D448" s="6">
        <v>437.88090069999998</v>
      </c>
      <c r="E448" s="6">
        <v>510.99711509999997</v>
      </c>
      <c r="F448" s="6">
        <v>735.11942320000003</v>
      </c>
      <c r="G448" s="6">
        <v>212.66488949999999</v>
      </c>
      <c r="H448" s="6">
        <v>23.0869192749931</v>
      </c>
      <c r="I448" s="6">
        <v>26.941913034363299</v>
      </c>
      <c r="J448" s="6">
        <v>38.758581965477099</v>
      </c>
      <c r="K448" s="6">
        <v>11.212585725166401</v>
      </c>
    </row>
    <row r="449" spans="1:11" x14ac:dyDescent="0.25">
      <c r="A449" s="6" t="s">
        <v>36</v>
      </c>
      <c r="B449" s="6" t="s">
        <v>37</v>
      </c>
      <c r="C449" s="6" t="s">
        <v>15</v>
      </c>
      <c r="D449" s="6">
        <v>21.290453899999999</v>
      </c>
      <c r="E449" s="6">
        <v>13.064325999999999</v>
      </c>
      <c r="F449" s="6">
        <v>29.868220999999998</v>
      </c>
      <c r="G449" s="6">
        <v>40.7495628</v>
      </c>
      <c r="H449" s="6">
        <v>20.2819223895929</v>
      </c>
      <c r="I449" s="6">
        <v>12.445467214972901</v>
      </c>
      <c r="J449" s="6">
        <v>28.453359570563698</v>
      </c>
      <c r="K449" s="6">
        <v>38.819250824870501</v>
      </c>
    </row>
    <row r="450" spans="1:11" x14ac:dyDescent="0.25">
      <c r="A450" s="6" t="s">
        <v>36</v>
      </c>
      <c r="B450" s="6" t="s">
        <v>37</v>
      </c>
      <c r="C450" s="6" t="s">
        <v>16</v>
      </c>
      <c r="D450" s="6">
        <v>1158.9523076</v>
      </c>
      <c r="E450" s="6">
        <v>1106.9967389999999</v>
      </c>
      <c r="F450" s="6">
        <v>1710.9906424000001</v>
      </c>
      <c r="G450" s="6">
        <v>450.08774699999998</v>
      </c>
      <c r="H450" s="6">
        <v>26.179017960800401</v>
      </c>
      <c r="I450" s="6">
        <v>25.005418534297998</v>
      </c>
      <c r="J450" s="6">
        <v>38.648747204195097</v>
      </c>
      <c r="K450" s="6">
        <v>10.1668163007066</v>
      </c>
    </row>
    <row r="451" spans="1:11" x14ac:dyDescent="0.25">
      <c r="A451" s="6" t="s">
        <v>38</v>
      </c>
      <c r="B451" s="6" t="s">
        <v>39</v>
      </c>
      <c r="C451" s="6" t="s">
        <v>15</v>
      </c>
      <c r="D451" s="6">
        <v>20.857979799999999</v>
      </c>
      <c r="E451" s="6">
        <v>30.919681000000001</v>
      </c>
      <c r="F451" s="6">
        <v>50.808763800000001</v>
      </c>
      <c r="G451" s="6">
        <v>75.806534499999998</v>
      </c>
      <c r="H451" s="6">
        <v>11.692154166414101</v>
      </c>
      <c r="I451" s="6">
        <v>17.332343807732698</v>
      </c>
      <c r="J451" s="6">
        <v>28.481372839114499</v>
      </c>
      <c r="K451" s="6">
        <v>42.494129186738697</v>
      </c>
    </row>
    <row r="452" spans="1:11" x14ac:dyDescent="0.25">
      <c r="A452" s="6" t="s">
        <v>38</v>
      </c>
      <c r="B452" s="6" t="s">
        <v>39</v>
      </c>
      <c r="C452" s="6" t="s">
        <v>16</v>
      </c>
      <c r="D452" s="6">
        <v>1687.4589037000001</v>
      </c>
      <c r="E452" s="6">
        <v>1863.3329096</v>
      </c>
      <c r="F452" s="6">
        <v>3450.316366</v>
      </c>
      <c r="G452" s="6">
        <v>908.49886590000006</v>
      </c>
      <c r="H452" s="6">
        <v>21.334295042179701</v>
      </c>
      <c r="I452" s="6">
        <v>23.557844263967301</v>
      </c>
      <c r="J452" s="6">
        <v>43.621842985156199</v>
      </c>
      <c r="K452" s="6">
        <v>11.486017708696799</v>
      </c>
    </row>
    <row r="453" spans="1:11" x14ac:dyDescent="0.25">
      <c r="A453" t="s">
        <v>19</v>
      </c>
    </row>
    <row r="454" spans="1:11" x14ac:dyDescent="0.25">
      <c r="A454" t="s">
        <v>20</v>
      </c>
    </row>
    <row r="455" spans="1:11" x14ac:dyDescent="0.25">
      <c r="A455" t="s">
        <v>21</v>
      </c>
    </row>
    <row r="456" spans="1:11" x14ac:dyDescent="0.25">
      <c r="A456" t="s">
        <v>22</v>
      </c>
    </row>
    <row r="457" spans="1:11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457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355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356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357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358</v>
      </c>
      <c r="E16" s="5" t="s">
        <v>359</v>
      </c>
      <c r="F16" s="5" t="s">
        <v>360</v>
      </c>
      <c r="G16" s="5" t="s">
        <v>361</v>
      </c>
      <c r="H16" s="5" t="s">
        <v>362</v>
      </c>
      <c r="I16" s="5" t="s">
        <v>363</v>
      </c>
      <c r="J16" s="5" t="s">
        <v>364</v>
      </c>
      <c r="K16" s="5" t="s">
        <v>365</v>
      </c>
      <c r="L16" s="5" t="s">
        <v>366</v>
      </c>
      <c r="M16" s="5" t="s">
        <v>367</v>
      </c>
      <c r="N16" s="5" t="s">
        <v>368</v>
      </c>
      <c r="O16" s="5" t="s">
        <v>369</v>
      </c>
      <c r="P16" s="5" t="s">
        <v>370</v>
      </c>
      <c r="Q16" s="5" t="s">
        <v>371</v>
      </c>
      <c r="R16" s="5" t="s">
        <v>372</v>
      </c>
      <c r="S16" s="5" t="s">
        <v>373</v>
      </c>
      <c r="T16" s="5" t="s">
        <v>374</v>
      </c>
      <c r="U16" s="5" t="s">
        <v>375</v>
      </c>
      <c r="V16" s="5" t="s">
        <v>376</v>
      </c>
      <c r="W16" s="5" t="s">
        <v>377</v>
      </c>
      <c r="X16" s="5" t="s">
        <v>378</v>
      </c>
      <c r="Y16" s="5" t="s">
        <v>379</v>
      </c>
      <c r="Z16" s="5" t="s">
        <v>380</v>
      </c>
      <c r="AA16" s="5" t="s">
        <v>381</v>
      </c>
      <c r="AB16" s="5" t="s">
        <v>382</v>
      </c>
      <c r="AC16" s="5" t="s">
        <v>383</v>
      </c>
      <c r="AD16" s="5" t="s">
        <v>384</v>
      </c>
      <c r="AE16" s="5" t="s">
        <v>385</v>
      </c>
      <c r="AF16" s="5" t="s">
        <v>386</v>
      </c>
      <c r="AG16" s="5" t="s">
        <v>387</v>
      </c>
    </row>
    <row r="17" spans="1:33" x14ac:dyDescent="0.25">
      <c r="A17" s="6" t="s">
        <v>13</v>
      </c>
      <c r="B17" s="6" t="s">
        <v>14</v>
      </c>
      <c r="C17" s="6" t="s">
        <v>15</v>
      </c>
      <c r="D17" s="6">
        <v>27216.1234812</v>
      </c>
      <c r="E17" s="6">
        <v>8101.3902084000001</v>
      </c>
      <c r="F17" s="6">
        <v>9807.5803453999997</v>
      </c>
      <c r="G17" s="6">
        <v>12967.6260473</v>
      </c>
      <c r="H17" s="6">
        <v>16031.910065100001</v>
      </c>
      <c r="I17" s="6">
        <v>15195.764489699999</v>
      </c>
      <c r="J17" s="6">
        <v>15885.221689</v>
      </c>
      <c r="K17" s="6">
        <v>13322.9475198</v>
      </c>
      <c r="L17" s="6">
        <v>16809.970736300002</v>
      </c>
      <c r="M17" s="6">
        <v>20999.0626988</v>
      </c>
      <c r="N17" s="6">
        <v>25591.939389399999</v>
      </c>
      <c r="O17" s="6">
        <v>26913.5888461</v>
      </c>
      <c r="P17" s="6">
        <v>26456.385136500001</v>
      </c>
      <c r="Q17" s="6">
        <v>26332.363292999999</v>
      </c>
      <c r="R17" s="6">
        <v>91522.439799800006</v>
      </c>
      <c r="S17" s="6">
        <v>7.7065810672187096</v>
      </c>
      <c r="T17" s="6">
        <v>2.2940085659639902</v>
      </c>
      <c r="U17" s="6">
        <v>2.7771373486490898</v>
      </c>
      <c r="V17" s="6">
        <v>3.6719432674505201</v>
      </c>
      <c r="W17" s="6">
        <v>4.5396330842045902</v>
      </c>
      <c r="X17" s="6">
        <v>4.3028681509007098</v>
      </c>
      <c r="Y17" s="6">
        <v>4.4980964611504497</v>
      </c>
      <c r="Z17" s="6">
        <v>3.7725569251830899</v>
      </c>
      <c r="AA17" s="6">
        <v>4.7599505604226602</v>
      </c>
      <c r="AB17" s="6">
        <v>5.9461436209200897</v>
      </c>
      <c r="AC17" s="6">
        <v>7.2466733077543699</v>
      </c>
      <c r="AD17" s="6">
        <v>7.6209146536073096</v>
      </c>
      <c r="AE17" s="6">
        <v>7.49145178375006</v>
      </c>
      <c r="AF17" s="6">
        <v>7.4563334689871601</v>
      </c>
      <c r="AG17" s="6">
        <v>25.915707733837198</v>
      </c>
    </row>
    <row r="18" spans="1:33" x14ac:dyDescent="0.25">
      <c r="A18" s="6" t="s">
        <v>13</v>
      </c>
      <c r="B18" s="6" t="s">
        <v>14</v>
      </c>
      <c r="C18" s="6" t="s">
        <v>16</v>
      </c>
      <c r="D18" s="6">
        <v>381088.36939990002</v>
      </c>
      <c r="E18" s="6">
        <v>496340.08069520001</v>
      </c>
      <c r="F18" s="6">
        <v>533100.31381680002</v>
      </c>
      <c r="G18" s="6">
        <v>538769.11428830004</v>
      </c>
      <c r="H18" s="6">
        <v>648385.44818479999</v>
      </c>
      <c r="I18" s="6">
        <v>694338.14881419996</v>
      </c>
      <c r="J18" s="6">
        <v>638448.44225800002</v>
      </c>
      <c r="K18" s="6">
        <v>615582.53818389995</v>
      </c>
      <c r="L18" s="6">
        <v>572071.2013817</v>
      </c>
      <c r="M18" s="6">
        <v>490316.89585440001</v>
      </c>
      <c r="N18" s="6">
        <v>485322.67697299999</v>
      </c>
      <c r="O18" s="6">
        <v>403921.34201949998</v>
      </c>
      <c r="P18" s="6">
        <v>336878.74144130002</v>
      </c>
      <c r="Q18" s="6">
        <v>260194.09837789999</v>
      </c>
      <c r="R18" s="6">
        <v>409543.27449580003</v>
      </c>
      <c r="S18" s="6">
        <v>5.0782662547288098</v>
      </c>
      <c r="T18" s="6">
        <v>6.61407506776687</v>
      </c>
      <c r="U18" s="6">
        <v>7.1039306140574796</v>
      </c>
      <c r="V18" s="6">
        <v>7.1794713034375803</v>
      </c>
      <c r="W18" s="6">
        <v>8.6401848126697196</v>
      </c>
      <c r="X18" s="6">
        <v>9.2525363501553901</v>
      </c>
      <c r="Y18" s="6">
        <v>8.5077673317831408</v>
      </c>
      <c r="Z18" s="6">
        <v>8.2030633356307003</v>
      </c>
      <c r="AA18" s="6">
        <v>7.6232446606900197</v>
      </c>
      <c r="AB18" s="6">
        <v>6.5338119614138801</v>
      </c>
      <c r="AC18" s="6">
        <v>6.4672605385665296</v>
      </c>
      <c r="AD18" s="6">
        <v>5.3825314164598002</v>
      </c>
      <c r="AE18" s="6">
        <v>4.4891423668762203</v>
      </c>
      <c r="AF18" s="6">
        <v>3.4672664283950301</v>
      </c>
      <c r="AG18" s="6">
        <v>5.4574475573688401</v>
      </c>
    </row>
    <row r="19" spans="1:33" x14ac:dyDescent="0.25">
      <c r="A19" s="6" t="s">
        <v>13</v>
      </c>
      <c r="B19" s="6" t="s">
        <v>17</v>
      </c>
      <c r="C19" s="6" t="s">
        <v>15</v>
      </c>
      <c r="D19" s="6">
        <v>201.72656180000001</v>
      </c>
      <c r="E19" s="6">
        <v>25.994472399999999</v>
      </c>
      <c r="F19" s="6">
        <v>60.908811399999998</v>
      </c>
      <c r="G19" s="6">
        <v>102.5433244</v>
      </c>
      <c r="H19" s="6">
        <v>82.9698894</v>
      </c>
      <c r="I19" s="6">
        <v>44.998253699999999</v>
      </c>
      <c r="J19" s="6">
        <v>49.058700799999997</v>
      </c>
      <c r="K19" s="6">
        <v>51.478469599999997</v>
      </c>
      <c r="L19" s="6">
        <v>79.629257999999993</v>
      </c>
      <c r="M19" s="6">
        <v>46.586519000000003</v>
      </c>
      <c r="N19" s="6">
        <v>104.8437723</v>
      </c>
      <c r="O19" s="6">
        <v>127.4567539</v>
      </c>
      <c r="P19" s="6">
        <v>104.236043</v>
      </c>
      <c r="Q19" s="6">
        <v>141.8309419</v>
      </c>
      <c r="R19" s="6">
        <v>317.03689059999999</v>
      </c>
      <c r="S19" s="6">
        <v>13.088090371275699</v>
      </c>
      <c r="T19" s="6">
        <v>1.6865305237400501</v>
      </c>
      <c r="U19" s="6">
        <v>3.95178513378197</v>
      </c>
      <c r="V19" s="6">
        <v>6.6530469995758601</v>
      </c>
      <c r="W19" s="6">
        <v>5.3831156436333698</v>
      </c>
      <c r="X19" s="6">
        <v>2.9195025470125899</v>
      </c>
      <c r="Y19" s="6">
        <v>3.18294578482117</v>
      </c>
      <c r="Z19" s="6">
        <v>3.33994123673093</v>
      </c>
      <c r="AA19" s="6">
        <v>5.1663743019370303</v>
      </c>
      <c r="AB19" s="6">
        <v>3.0225497590132102</v>
      </c>
      <c r="AC19" s="6">
        <v>6.8023008694725897</v>
      </c>
      <c r="AD19" s="6">
        <v>8.2694390792549104</v>
      </c>
      <c r="AE19" s="6">
        <v>6.7628711784656197</v>
      </c>
      <c r="AF19" s="6">
        <v>9.2020414588276491</v>
      </c>
      <c r="AG19" s="6">
        <v>20.569465112457301</v>
      </c>
    </row>
    <row r="20" spans="1:33" x14ac:dyDescent="0.25">
      <c r="A20" s="6" t="s">
        <v>13</v>
      </c>
      <c r="B20" s="6" t="s">
        <v>17</v>
      </c>
      <c r="C20" s="6" t="s">
        <v>16</v>
      </c>
      <c r="D20" s="6">
        <v>2194.5119831000002</v>
      </c>
      <c r="E20" s="6">
        <v>2904.4431887999999</v>
      </c>
      <c r="F20" s="6">
        <v>2795.2729383999999</v>
      </c>
      <c r="G20" s="6">
        <v>2371.9335970000002</v>
      </c>
      <c r="H20" s="6">
        <v>2455.3544247</v>
      </c>
      <c r="I20" s="6">
        <v>2037.2620947</v>
      </c>
      <c r="J20" s="6">
        <v>2144.2335840999999</v>
      </c>
      <c r="K20" s="6">
        <v>2127.5456660999998</v>
      </c>
      <c r="L20" s="6">
        <v>1821.9162335999999</v>
      </c>
      <c r="M20" s="6">
        <v>1539.7641937999999</v>
      </c>
      <c r="N20" s="6">
        <v>1389.2539423999999</v>
      </c>
      <c r="O20" s="6">
        <v>1297.4294003</v>
      </c>
      <c r="P20" s="6">
        <v>1085.9620502</v>
      </c>
      <c r="Q20" s="6">
        <v>718.60547410000004</v>
      </c>
      <c r="R20" s="6">
        <v>1082.2125452</v>
      </c>
      <c r="S20" s="6">
        <v>7.84715519294065</v>
      </c>
      <c r="T20" s="6">
        <v>10.385733423700501</v>
      </c>
      <c r="U20" s="6">
        <v>9.99536148500151</v>
      </c>
      <c r="V20" s="6">
        <v>8.4815809557421709</v>
      </c>
      <c r="W20" s="6">
        <v>8.7798778829527198</v>
      </c>
      <c r="X20" s="6">
        <v>7.2848596630687696</v>
      </c>
      <c r="Y20" s="6">
        <v>7.6673692529029598</v>
      </c>
      <c r="Z20" s="6">
        <v>7.6076964493814803</v>
      </c>
      <c r="AA20" s="6">
        <v>6.5148240445700996</v>
      </c>
      <c r="AB20" s="6">
        <v>5.5059023064496699</v>
      </c>
      <c r="AC20" s="6">
        <v>4.9677064296625701</v>
      </c>
      <c r="AD20" s="6">
        <v>4.6393594268079603</v>
      </c>
      <c r="AE20" s="6">
        <v>3.8831926219539299</v>
      </c>
      <c r="AF20" s="6">
        <v>2.56959575576965</v>
      </c>
      <c r="AG20" s="6">
        <v>3.8697851090953499</v>
      </c>
    </row>
    <row r="21" spans="1:33" x14ac:dyDescent="0.25">
      <c r="A21" s="6" t="s">
        <v>13</v>
      </c>
      <c r="B21" s="6" t="s">
        <v>18</v>
      </c>
      <c r="C21" s="6" t="s">
        <v>15</v>
      </c>
      <c r="D21" s="6">
        <v>27014.396919399998</v>
      </c>
      <c r="E21" s="6">
        <v>8075.3957360000004</v>
      </c>
      <c r="F21" s="6">
        <v>9746.6715339999992</v>
      </c>
      <c r="G21" s="6">
        <v>12865.082722900001</v>
      </c>
      <c r="H21" s="6">
        <v>15948.9401757</v>
      </c>
      <c r="I21" s="6">
        <v>15150.766235999999</v>
      </c>
      <c r="J21" s="6">
        <v>15836.1629882</v>
      </c>
      <c r="K21" s="6">
        <v>13271.469050199999</v>
      </c>
      <c r="L21" s="6">
        <v>16730.341478300001</v>
      </c>
      <c r="M21" s="6">
        <v>20952.4761798</v>
      </c>
      <c r="N21" s="6">
        <v>25487.0956171</v>
      </c>
      <c r="O21" s="6">
        <v>26786.132092200001</v>
      </c>
      <c r="P21" s="6">
        <v>26352.1490935</v>
      </c>
      <c r="Q21" s="6">
        <v>26190.532351099999</v>
      </c>
      <c r="R21" s="6">
        <v>91205.402909199998</v>
      </c>
      <c r="S21" s="6">
        <v>7.6829911751068201</v>
      </c>
      <c r="T21" s="6">
        <v>2.2966714511634301</v>
      </c>
      <c r="U21" s="6">
        <v>2.7719882700253899</v>
      </c>
      <c r="V21" s="6">
        <v>3.6588755737159402</v>
      </c>
      <c r="W21" s="6">
        <v>4.5359356711832604</v>
      </c>
      <c r="X21" s="6">
        <v>4.3089321458700098</v>
      </c>
      <c r="Y21" s="6">
        <v>4.5038614354007303</v>
      </c>
      <c r="Z21" s="6">
        <v>3.7744532997575599</v>
      </c>
      <c r="AA21" s="6">
        <v>4.7581689984718496</v>
      </c>
      <c r="AB21" s="6">
        <v>5.9589592196461503</v>
      </c>
      <c r="AC21" s="6">
        <v>7.2486212181423797</v>
      </c>
      <c r="AD21" s="6">
        <v>7.6180718412346904</v>
      </c>
      <c r="AE21" s="6">
        <v>7.4946455230715703</v>
      </c>
      <c r="AF21" s="6">
        <v>7.4486811430665902</v>
      </c>
      <c r="AG21" s="6">
        <v>25.939143034143601</v>
      </c>
    </row>
    <row r="22" spans="1:33" x14ac:dyDescent="0.25">
      <c r="A22" s="6" t="s">
        <v>13</v>
      </c>
      <c r="B22" s="6" t="s">
        <v>18</v>
      </c>
      <c r="C22" s="6" t="s">
        <v>16</v>
      </c>
      <c r="D22" s="6">
        <v>378893.85741679999</v>
      </c>
      <c r="E22" s="6">
        <v>493435.6375064</v>
      </c>
      <c r="F22" s="6">
        <v>530305.04087839997</v>
      </c>
      <c r="G22" s="6">
        <v>536397.18069129996</v>
      </c>
      <c r="H22" s="6">
        <v>645930.09376009996</v>
      </c>
      <c r="I22" s="6">
        <v>692300.88671949995</v>
      </c>
      <c r="J22" s="6">
        <v>636304.20867389999</v>
      </c>
      <c r="K22" s="6">
        <v>613454.99251779995</v>
      </c>
      <c r="L22" s="6">
        <v>570249.2851481</v>
      </c>
      <c r="M22" s="6">
        <v>488777.13166060002</v>
      </c>
      <c r="N22" s="6">
        <v>483933.42303060001</v>
      </c>
      <c r="O22" s="6">
        <v>402623.91261920001</v>
      </c>
      <c r="P22" s="6">
        <v>335792.77939109999</v>
      </c>
      <c r="Q22" s="6">
        <v>259475.49290380001</v>
      </c>
      <c r="R22" s="6">
        <v>408461.06195060001</v>
      </c>
      <c r="S22" s="6">
        <v>5.0679090514759704</v>
      </c>
      <c r="T22" s="6">
        <v>6.5999669424269198</v>
      </c>
      <c r="U22" s="6">
        <v>7.0931150349966403</v>
      </c>
      <c r="V22" s="6">
        <v>7.17460068037275</v>
      </c>
      <c r="W22" s="6">
        <v>8.6396622819528108</v>
      </c>
      <c r="X22" s="6">
        <v>9.2598965685819206</v>
      </c>
      <c r="Y22" s="6">
        <v>8.5109108936631905</v>
      </c>
      <c r="Z22" s="6">
        <v>8.2052903429208008</v>
      </c>
      <c r="AA22" s="6">
        <v>7.6273907777308203</v>
      </c>
      <c r="AB22" s="6">
        <v>6.5376569221398597</v>
      </c>
      <c r="AC22" s="6">
        <v>6.4728697150416803</v>
      </c>
      <c r="AD22" s="6">
        <v>5.3853112980370001</v>
      </c>
      <c r="AE22" s="6">
        <v>4.4914089600149101</v>
      </c>
      <c r="AF22" s="6">
        <v>3.4706242220147701</v>
      </c>
      <c r="AG22" s="6">
        <v>5.4633863086299499</v>
      </c>
    </row>
    <row r="23" spans="1:33" x14ac:dyDescent="0.25">
      <c r="A23" t="s">
        <v>19</v>
      </c>
    </row>
    <row r="24" spans="1:33" x14ac:dyDescent="0.25">
      <c r="A24" t="s">
        <v>20</v>
      </c>
    </row>
    <row r="25" spans="1:33" x14ac:dyDescent="0.25">
      <c r="A25" t="s">
        <v>21</v>
      </c>
    </row>
    <row r="26" spans="1:33" x14ac:dyDescent="0.25">
      <c r="A26" t="s">
        <v>22</v>
      </c>
    </row>
    <row r="27" spans="1:33" x14ac:dyDescent="0.25">
      <c r="A27" t="s">
        <v>23</v>
      </c>
    </row>
    <row r="30" spans="1:33" x14ac:dyDescent="0.25">
      <c r="L30" s="7" t="str">
        <f>HYPERLINK("#'Indice'!A1", "Ir al índice")</f>
        <v>Ir al índice</v>
      </c>
    </row>
    <row r="31" spans="1:33" ht="17.25" x14ac:dyDescent="0.3">
      <c r="A31" s="4" t="s">
        <v>388</v>
      </c>
    </row>
    <row r="32" spans="1:33" x14ac:dyDescent="0.25">
      <c r="A32" s="5" t="s">
        <v>25</v>
      </c>
      <c r="B32" s="5" t="s">
        <v>10</v>
      </c>
      <c r="C32" s="5" t="s">
        <v>11</v>
      </c>
      <c r="D32" s="5" t="s">
        <v>358</v>
      </c>
      <c r="E32" s="5" t="s">
        <v>359</v>
      </c>
      <c r="F32" s="5" t="s">
        <v>360</v>
      </c>
      <c r="G32" s="5" t="s">
        <v>361</v>
      </c>
      <c r="H32" s="5" t="s">
        <v>362</v>
      </c>
      <c r="I32" s="5" t="s">
        <v>363</v>
      </c>
      <c r="J32" s="5" t="s">
        <v>364</v>
      </c>
      <c r="K32" s="5" t="s">
        <v>365</v>
      </c>
      <c r="L32" s="5" t="s">
        <v>366</v>
      </c>
      <c r="M32" s="5" t="s">
        <v>367</v>
      </c>
      <c r="N32" s="5" t="s">
        <v>368</v>
      </c>
      <c r="O32" s="5" t="s">
        <v>369</v>
      </c>
      <c r="P32" s="5" t="s">
        <v>370</v>
      </c>
      <c r="Q32" s="5" t="s">
        <v>371</v>
      </c>
      <c r="R32" s="5" t="s">
        <v>372</v>
      </c>
      <c r="S32" s="5" t="s">
        <v>373</v>
      </c>
      <c r="T32" s="5" t="s">
        <v>374</v>
      </c>
      <c r="U32" s="5" t="s">
        <v>375</v>
      </c>
      <c r="V32" s="5" t="s">
        <v>376</v>
      </c>
      <c r="W32" s="5" t="s">
        <v>377</v>
      </c>
      <c r="X32" s="5" t="s">
        <v>378</v>
      </c>
      <c r="Y32" s="5" t="s">
        <v>379</v>
      </c>
      <c r="Z32" s="5" t="s">
        <v>380</v>
      </c>
      <c r="AA32" s="5" t="s">
        <v>381</v>
      </c>
      <c r="AB32" s="5" t="s">
        <v>382</v>
      </c>
      <c r="AC32" s="5" t="s">
        <v>383</v>
      </c>
      <c r="AD32" s="5" t="s">
        <v>384</v>
      </c>
      <c r="AE32" s="5" t="s">
        <v>385</v>
      </c>
      <c r="AF32" s="5" t="s">
        <v>386</v>
      </c>
      <c r="AG32" s="5" t="s">
        <v>387</v>
      </c>
    </row>
    <row r="33" spans="1:33" x14ac:dyDescent="0.25">
      <c r="A33" s="6" t="s">
        <v>13</v>
      </c>
      <c r="B33" s="6" t="s">
        <v>14</v>
      </c>
      <c r="C33" s="6" t="s">
        <v>15</v>
      </c>
      <c r="D33" s="6">
        <v>27216.1234812</v>
      </c>
      <c r="E33" s="6">
        <v>8101.3902084000001</v>
      </c>
      <c r="F33" s="6">
        <v>9807.5803453999997</v>
      </c>
      <c r="G33" s="6">
        <v>12967.6260473</v>
      </c>
      <c r="H33" s="6">
        <v>16031.910065100001</v>
      </c>
      <c r="I33" s="6">
        <v>15195.764489699999</v>
      </c>
      <c r="J33" s="6">
        <v>15885.221689</v>
      </c>
      <c r="K33" s="6">
        <v>13322.9475198</v>
      </c>
      <c r="L33" s="6">
        <v>16809.970736300002</v>
      </c>
      <c r="M33" s="6">
        <v>20999.0626988</v>
      </c>
      <c r="N33" s="6">
        <v>25591.939389399999</v>
      </c>
      <c r="O33" s="6">
        <v>26913.5888461</v>
      </c>
      <c r="P33" s="6">
        <v>26456.385136500001</v>
      </c>
      <c r="Q33" s="6">
        <v>26332.363292999999</v>
      </c>
      <c r="R33" s="6">
        <v>91522.439799800006</v>
      </c>
      <c r="S33" s="6">
        <v>7.7065810672187096</v>
      </c>
      <c r="T33" s="6">
        <v>2.2940085659639902</v>
      </c>
      <c r="U33" s="6">
        <v>2.7771373486490898</v>
      </c>
      <c r="V33" s="6">
        <v>3.6719432674505201</v>
      </c>
      <c r="W33" s="6">
        <v>4.5396330842045902</v>
      </c>
      <c r="X33" s="6">
        <v>4.3028681509007098</v>
      </c>
      <c r="Y33" s="6">
        <v>4.4980964611504497</v>
      </c>
      <c r="Z33" s="6">
        <v>3.7725569251830899</v>
      </c>
      <c r="AA33" s="6">
        <v>4.7599505604226602</v>
      </c>
      <c r="AB33" s="6">
        <v>5.9461436209200897</v>
      </c>
      <c r="AC33" s="6">
        <v>7.2466733077543699</v>
      </c>
      <c r="AD33" s="6">
        <v>7.6209146536073096</v>
      </c>
      <c r="AE33" s="6">
        <v>7.49145178375006</v>
      </c>
      <c r="AF33" s="6">
        <v>7.4563334689871601</v>
      </c>
      <c r="AG33" s="6">
        <v>25.915707733837198</v>
      </c>
    </row>
    <row r="34" spans="1:33" x14ac:dyDescent="0.25">
      <c r="A34" s="6" t="s">
        <v>13</v>
      </c>
      <c r="B34" s="6" t="s">
        <v>14</v>
      </c>
      <c r="C34" s="6" t="s">
        <v>16</v>
      </c>
      <c r="D34" s="6">
        <v>381088.36939990002</v>
      </c>
      <c r="E34" s="6">
        <v>496340.08069520001</v>
      </c>
      <c r="F34" s="6">
        <v>533100.31381680002</v>
      </c>
      <c r="G34" s="6">
        <v>538769.11428830004</v>
      </c>
      <c r="H34" s="6">
        <v>648385.44818479999</v>
      </c>
      <c r="I34" s="6">
        <v>694338.14881419996</v>
      </c>
      <c r="J34" s="6">
        <v>638448.44225800002</v>
      </c>
      <c r="K34" s="6">
        <v>615582.53818389995</v>
      </c>
      <c r="L34" s="6">
        <v>572071.2013817</v>
      </c>
      <c r="M34" s="6">
        <v>490316.89585440001</v>
      </c>
      <c r="N34" s="6">
        <v>485322.67697299999</v>
      </c>
      <c r="O34" s="6">
        <v>403921.34201949998</v>
      </c>
      <c r="P34" s="6">
        <v>336878.74144130002</v>
      </c>
      <c r="Q34" s="6">
        <v>260194.09837789999</v>
      </c>
      <c r="R34" s="6">
        <v>409543.27449580003</v>
      </c>
      <c r="S34" s="6">
        <v>5.0782662547288098</v>
      </c>
      <c r="T34" s="6">
        <v>6.61407506776687</v>
      </c>
      <c r="U34" s="6">
        <v>7.1039306140574796</v>
      </c>
      <c r="V34" s="6">
        <v>7.1794713034375803</v>
      </c>
      <c r="W34" s="6">
        <v>8.6401848126697196</v>
      </c>
      <c r="X34" s="6">
        <v>9.2525363501553901</v>
      </c>
      <c r="Y34" s="6">
        <v>8.5077673317831408</v>
      </c>
      <c r="Z34" s="6">
        <v>8.2030633356307003</v>
      </c>
      <c r="AA34" s="6">
        <v>7.6232446606900197</v>
      </c>
      <c r="AB34" s="6">
        <v>6.5338119614138801</v>
      </c>
      <c r="AC34" s="6">
        <v>6.4672605385665296</v>
      </c>
      <c r="AD34" s="6">
        <v>5.3825314164598002</v>
      </c>
      <c r="AE34" s="6">
        <v>4.4891423668762203</v>
      </c>
      <c r="AF34" s="6">
        <v>3.4672664283950301</v>
      </c>
      <c r="AG34" s="6">
        <v>5.4574475573688401</v>
      </c>
    </row>
    <row r="35" spans="1:33" x14ac:dyDescent="0.25">
      <c r="A35" s="6" t="s">
        <v>26</v>
      </c>
      <c r="B35" s="6" t="s">
        <v>27</v>
      </c>
      <c r="C35" s="6" t="s">
        <v>15</v>
      </c>
      <c r="D35" s="6">
        <v>355.05654010000001</v>
      </c>
      <c r="E35" s="6">
        <v>369.80007860000001</v>
      </c>
      <c r="F35" s="6">
        <v>70.757500199999996</v>
      </c>
      <c r="G35" s="6">
        <v>61.296672100000002</v>
      </c>
      <c r="H35" s="6">
        <v>59.931114200000003</v>
      </c>
      <c r="I35" s="6">
        <v>87.713700299999999</v>
      </c>
      <c r="J35" s="6">
        <v>19.514406699999999</v>
      </c>
      <c r="K35" s="6">
        <v>99.609113600000001</v>
      </c>
      <c r="L35" s="6">
        <v>140.872848</v>
      </c>
      <c r="M35" s="6">
        <v>151.1750696</v>
      </c>
      <c r="N35" s="6">
        <v>258.13816839999998</v>
      </c>
      <c r="O35" s="6">
        <v>217.462435</v>
      </c>
      <c r="P35" s="6">
        <v>265.76371610000001</v>
      </c>
      <c r="Q35" s="6">
        <v>168.9454145</v>
      </c>
      <c r="R35" s="6">
        <v>1192.896346</v>
      </c>
      <c r="S35" s="6">
        <v>10.089891670261199</v>
      </c>
      <c r="T35" s="6">
        <v>10.508869183700201</v>
      </c>
      <c r="U35" s="6">
        <v>2.0107656985431399</v>
      </c>
      <c r="V35" s="6">
        <v>1.7419106857244</v>
      </c>
      <c r="W35" s="6">
        <v>1.7031046654872</v>
      </c>
      <c r="X35" s="6">
        <v>2.4926219744480602</v>
      </c>
      <c r="Y35" s="6">
        <v>0.55455463390975601</v>
      </c>
      <c r="Z35" s="6">
        <v>2.8306623089147398</v>
      </c>
      <c r="AA35" s="6">
        <v>4.0032829002413202</v>
      </c>
      <c r="AB35" s="6">
        <v>4.2960483845153101</v>
      </c>
      <c r="AC35" s="6">
        <v>7.3356940682801701</v>
      </c>
      <c r="AD35" s="6">
        <v>6.1797831153405802</v>
      </c>
      <c r="AE35" s="6">
        <v>7.5523946258807699</v>
      </c>
      <c r="AF35" s="6">
        <v>4.8010407863836999</v>
      </c>
      <c r="AG35" s="6">
        <v>33.899375298369399</v>
      </c>
    </row>
    <row r="36" spans="1:33" x14ac:dyDescent="0.25">
      <c r="A36" s="6" t="s">
        <v>26</v>
      </c>
      <c r="B36" s="6" t="s">
        <v>27</v>
      </c>
      <c r="C36" s="6" t="s">
        <v>16</v>
      </c>
      <c r="D36" s="6">
        <v>7312.0681113999999</v>
      </c>
      <c r="E36" s="6">
        <v>10594.960079</v>
      </c>
      <c r="F36" s="6">
        <v>11686.3576899</v>
      </c>
      <c r="G36" s="6">
        <v>12339.0270848</v>
      </c>
      <c r="H36" s="6">
        <v>13319.7451298</v>
      </c>
      <c r="I36" s="6">
        <v>12919.1180463</v>
      </c>
      <c r="J36" s="6">
        <v>11798.463715399999</v>
      </c>
      <c r="K36" s="6">
        <v>12619.3405993</v>
      </c>
      <c r="L36" s="6">
        <v>10656.007851799999</v>
      </c>
      <c r="M36" s="6">
        <v>10635.5953169</v>
      </c>
      <c r="N36" s="6">
        <v>10859.4511664</v>
      </c>
      <c r="O36" s="6">
        <v>8104.3403845000003</v>
      </c>
      <c r="P36" s="6">
        <v>6565.3106052000003</v>
      </c>
      <c r="Q36" s="6">
        <v>5861.2406075999997</v>
      </c>
      <c r="R36" s="6">
        <v>8509.0404884</v>
      </c>
      <c r="S36" s="6">
        <v>4.75488680679452</v>
      </c>
      <c r="T36" s="6">
        <v>6.8896836203712803</v>
      </c>
      <c r="U36" s="6">
        <v>7.5993969356705096</v>
      </c>
      <c r="V36" s="6">
        <v>8.0238143573531993</v>
      </c>
      <c r="W36" s="6">
        <v>8.6615550378708708</v>
      </c>
      <c r="X36" s="6">
        <v>8.4010355234521192</v>
      </c>
      <c r="Y36" s="6">
        <v>7.67229716765564</v>
      </c>
      <c r="Z36" s="6">
        <v>8.2060964438376196</v>
      </c>
      <c r="AA36" s="6">
        <v>6.9293817256198302</v>
      </c>
      <c r="AB36" s="6">
        <v>6.9161078759495904</v>
      </c>
      <c r="AC36" s="6">
        <v>7.0616767094444297</v>
      </c>
      <c r="AD36" s="6">
        <v>5.2700850956177696</v>
      </c>
      <c r="AE36" s="6">
        <v>4.2692858304347299</v>
      </c>
      <c r="AF36" s="6">
        <v>3.8114436588842899</v>
      </c>
      <c r="AG36" s="6">
        <v>5.5332532110435997</v>
      </c>
    </row>
    <row r="37" spans="1:33" x14ac:dyDescent="0.25">
      <c r="A37" s="6" t="s">
        <v>28</v>
      </c>
      <c r="B37" s="6" t="s">
        <v>29</v>
      </c>
      <c r="C37" s="6" t="s">
        <v>15</v>
      </c>
      <c r="D37" s="6">
        <v>100.5069567</v>
      </c>
      <c r="E37" s="6">
        <v>30.6232948</v>
      </c>
      <c r="F37" s="6">
        <v>24.471313899999998</v>
      </c>
      <c r="G37" s="6">
        <v>22.6369799</v>
      </c>
      <c r="H37" s="6">
        <v>56.176642700000002</v>
      </c>
      <c r="I37" s="6">
        <v>55.566539300000002</v>
      </c>
      <c r="J37" s="6">
        <v>18.772237499999999</v>
      </c>
      <c r="K37" s="6">
        <v>5.7011918000000001</v>
      </c>
      <c r="L37" s="6">
        <v>32.344344800000002</v>
      </c>
      <c r="M37" s="6">
        <v>65.621640900000003</v>
      </c>
      <c r="N37" s="6">
        <v>45.653879199999999</v>
      </c>
      <c r="O37" s="6">
        <v>79.424218999999994</v>
      </c>
      <c r="P37" s="6">
        <v>83.8995271</v>
      </c>
      <c r="Q37" s="6">
        <v>43.513417199999999</v>
      </c>
      <c r="R37" s="6">
        <v>313.56609470000001</v>
      </c>
      <c r="S37" s="6">
        <v>10.2717616533459</v>
      </c>
      <c r="T37" s="6">
        <v>3.1296857009077801</v>
      </c>
      <c r="U37" s="6">
        <v>2.50095627186582</v>
      </c>
      <c r="V37" s="6">
        <v>2.3134882372215202</v>
      </c>
      <c r="W37" s="6">
        <v>5.7412253165912004</v>
      </c>
      <c r="X37" s="6">
        <v>5.6788730485049097</v>
      </c>
      <c r="Y37" s="6">
        <v>1.91851346047176</v>
      </c>
      <c r="Z37" s="6">
        <v>0.58265900423597505</v>
      </c>
      <c r="AA37" s="6">
        <v>3.3055761663435099</v>
      </c>
      <c r="AB37" s="6">
        <v>6.7064994977233896</v>
      </c>
      <c r="AC37" s="6">
        <v>4.6658040506866501</v>
      </c>
      <c r="AD37" s="6">
        <v>8.1171162062570907</v>
      </c>
      <c r="AE37" s="6">
        <v>8.5744904979262806</v>
      </c>
      <c r="AF37" s="6">
        <v>4.4470498846673703</v>
      </c>
      <c r="AG37" s="6">
        <v>32.046301003250797</v>
      </c>
    </row>
    <row r="38" spans="1:33" x14ac:dyDescent="0.25">
      <c r="A38" s="6" t="s">
        <v>28</v>
      </c>
      <c r="B38" s="6" t="s">
        <v>29</v>
      </c>
      <c r="C38" s="6" t="s">
        <v>16</v>
      </c>
      <c r="D38" s="6">
        <v>2290.3550977999998</v>
      </c>
      <c r="E38" s="6">
        <v>2871.1305357000001</v>
      </c>
      <c r="F38" s="6">
        <v>3326.9128040999999</v>
      </c>
      <c r="G38" s="6">
        <v>3213.7277269000001</v>
      </c>
      <c r="H38" s="6">
        <v>3182.4586509000001</v>
      </c>
      <c r="I38" s="6">
        <v>3166.6266784999998</v>
      </c>
      <c r="J38" s="6">
        <v>3007.6939139999999</v>
      </c>
      <c r="K38" s="6">
        <v>2724.0440942999999</v>
      </c>
      <c r="L38" s="6">
        <v>2824.7463705</v>
      </c>
      <c r="M38" s="6">
        <v>2976.9992404</v>
      </c>
      <c r="N38" s="6">
        <v>2512.2298727000002</v>
      </c>
      <c r="O38" s="6">
        <v>1680.7754493</v>
      </c>
      <c r="P38" s="6">
        <v>1450.3014995999999</v>
      </c>
      <c r="Q38" s="6">
        <v>1149.5773982000001</v>
      </c>
      <c r="R38" s="6">
        <v>1543.942397</v>
      </c>
      <c r="S38" s="6">
        <v>6.0397236010550799</v>
      </c>
      <c r="T38" s="6">
        <v>7.5712429373217898</v>
      </c>
      <c r="U38" s="6">
        <v>8.7731521635557908</v>
      </c>
      <c r="V38" s="6">
        <v>8.4746802878589893</v>
      </c>
      <c r="W38" s="6">
        <v>8.3922229534125599</v>
      </c>
      <c r="X38" s="6">
        <v>8.3504736467450602</v>
      </c>
      <c r="Y38" s="6">
        <v>7.9313639769590898</v>
      </c>
      <c r="Z38" s="6">
        <v>7.18337231744625</v>
      </c>
      <c r="AA38" s="6">
        <v>7.4489267351124502</v>
      </c>
      <c r="AB38" s="6">
        <v>7.8504213559887903</v>
      </c>
      <c r="AC38" s="6">
        <v>6.6248129244222298</v>
      </c>
      <c r="AD38" s="6">
        <v>4.4322468419687899</v>
      </c>
      <c r="AE38" s="6">
        <v>3.8244812798651</v>
      </c>
      <c r="AF38" s="6">
        <v>3.0314643130304302</v>
      </c>
      <c r="AG38" s="6">
        <v>4.0714146652576098</v>
      </c>
    </row>
    <row r="39" spans="1:33" x14ac:dyDescent="0.25">
      <c r="A39" s="6" t="s">
        <v>30</v>
      </c>
      <c r="B39" s="6" t="s">
        <v>31</v>
      </c>
      <c r="C39" s="6" t="s">
        <v>15</v>
      </c>
      <c r="D39" s="6">
        <v>1002.1831203</v>
      </c>
      <c r="E39" s="6">
        <v>110.60905750000001</v>
      </c>
      <c r="F39" s="6">
        <v>1.131677</v>
      </c>
      <c r="G39" s="6">
        <v>65.630150999999998</v>
      </c>
      <c r="H39" s="6">
        <v>315.57127009999999</v>
      </c>
      <c r="I39" s="6">
        <v>61.993855199999999</v>
      </c>
      <c r="J39" s="6">
        <v>126.9643071</v>
      </c>
      <c r="K39" s="6">
        <v>160.7809417</v>
      </c>
      <c r="L39" s="6">
        <v>129.37423939999999</v>
      </c>
      <c r="M39" s="6">
        <v>150.06404330000001</v>
      </c>
      <c r="N39" s="6">
        <v>104.6063454</v>
      </c>
      <c r="O39" s="6">
        <v>101.18729329999999</v>
      </c>
      <c r="P39" s="6">
        <v>87.237454400000004</v>
      </c>
      <c r="Q39" s="6">
        <v>72.572621400000003</v>
      </c>
      <c r="R39" s="6">
        <v>261.99819159999998</v>
      </c>
      <c r="S39" s="6">
        <v>36.417800664266203</v>
      </c>
      <c r="T39" s="6">
        <v>4.0193638528770501</v>
      </c>
      <c r="U39" s="6">
        <v>4.1123410051047103E-2</v>
      </c>
      <c r="V39" s="6">
        <v>2.3848992347508502</v>
      </c>
      <c r="W39" s="6">
        <v>11.4673769464715</v>
      </c>
      <c r="X39" s="6">
        <v>2.2527618110422298</v>
      </c>
      <c r="Y39" s="6">
        <v>4.61368859022528</v>
      </c>
      <c r="Z39" s="6">
        <v>5.8425333323223798</v>
      </c>
      <c r="AA39" s="6">
        <v>4.7012618413986802</v>
      </c>
      <c r="AB39" s="6">
        <v>5.4530976476008499</v>
      </c>
      <c r="AC39" s="6">
        <v>3.8012344828300502</v>
      </c>
      <c r="AD39" s="6">
        <v>3.6769913626692698</v>
      </c>
      <c r="AE39" s="6">
        <v>3.1700755684711499</v>
      </c>
      <c r="AF39" s="6">
        <v>2.6371779830389701</v>
      </c>
      <c r="AG39" s="6">
        <v>9.5206132719844998</v>
      </c>
    </row>
    <row r="40" spans="1:33" x14ac:dyDescent="0.25">
      <c r="A40" s="6" t="s">
        <v>30</v>
      </c>
      <c r="B40" s="6" t="s">
        <v>31</v>
      </c>
      <c r="C40" s="6" t="s">
        <v>16</v>
      </c>
      <c r="D40" s="6">
        <v>6443.6698262999998</v>
      </c>
      <c r="E40" s="6">
        <v>8118.9462584000003</v>
      </c>
      <c r="F40" s="6">
        <v>8098.8389375999996</v>
      </c>
      <c r="G40" s="6">
        <v>7655.8177054999996</v>
      </c>
      <c r="H40" s="6">
        <v>9867.3522993000006</v>
      </c>
      <c r="I40" s="6">
        <v>9292.9561243999997</v>
      </c>
      <c r="J40" s="6">
        <v>9878.6882538999998</v>
      </c>
      <c r="K40" s="6">
        <v>8811.3707283000003</v>
      </c>
      <c r="L40" s="6">
        <v>8698.8179657000001</v>
      </c>
      <c r="M40" s="6">
        <v>6906.8238281000004</v>
      </c>
      <c r="N40" s="6">
        <v>7309.6264420999996</v>
      </c>
      <c r="O40" s="6">
        <v>5365.4912615000003</v>
      </c>
      <c r="P40" s="6">
        <v>3928.5788969</v>
      </c>
      <c r="Q40" s="6">
        <v>3301.5303549</v>
      </c>
      <c r="R40" s="6">
        <v>4086.5865293000002</v>
      </c>
      <c r="S40" s="6">
        <v>5.9793663260381802</v>
      </c>
      <c r="T40" s="6">
        <v>7.5339294484407402</v>
      </c>
      <c r="U40" s="6">
        <v>7.5152709758406004</v>
      </c>
      <c r="V40" s="6">
        <v>7.1041719735101596</v>
      </c>
      <c r="W40" s="6">
        <v>9.1563527704007601</v>
      </c>
      <c r="X40" s="6">
        <v>8.6233451460833095</v>
      </c>
      <c r="Y40" s="6">
        <v>9.1668719042229405</v>
      </c>
      <c r="Z40" s="6">
        <v>8.1764607497414907</v>
      </c>
      <c r="AA40" s="6">
        <v>8.0720180615320203</v>
      </c>
      <c r="AB40" s="6">
        <v>6.4091474161290298</v>
      </c>
      <c r="AC40" s="6">
        <v>6.7829257832889001</v>
      </c>
      <c r="AD40" s="6">
        <v>4.9788767327464196</v>
      </c>
      <c r="AE40" s="6">
        <v>3.6455021747748999</v>
      </c>
      <c r="AF40" s="6">
        <v>3.0636360894700601</v>
      </c>
      <c r="AG40" s="6">
        <v>3.7921244477804801</v>
      </c>
    </row>
    <row r="41" spans="1:33" x14ac:dyDescent="0.25">
      <c r="A41" s="6" t="s">
        <v>32</v>
      </c>
      <c r="B41" s="6" t="s">
        <v>33</v>
      </c>
      <c r="C41" s="6" t="s">
        <v>15</v>
      </c>
      <c r="D41" s="6">
        <v>63.402431300000003</v>
      </c>
      <c r="E41" s="6">
        <v>19.2444223</v>
      </c>
      <c r="F41" s="6">
        <v>37.517752199999997</v>
      </c>
      <c r="G41" s="6">
        <v>26.1242877</v>
      </c>
      <c r="H41" s="6">
        <v>71.849948100000006</v>
      </c>
      <c r="I41" s="6">
        <v>45.042544599999999</v>
      </c>
      <c r="J41" s="6">
        <v>40.657327899999999</v>
      </c>
      <c r="K41" s="6">
        <v>46.352763299999999</v>
      </c>
      <c r="L41" s="6">
        <v>108.1142735</v>
      </c>
      <c r="M41" s="6">
        <v>108.0993675</v>
      </c>
      <c r="N41" s="6">
        <v>91.537290600000006</v>
      </c>
      <c r="O41" s="6">
        <v>95.943618900000004</v>
      </c>
      <c r="P41" s="6">
        <v>80.988333999999995</v>
      </c>
      <c r="Q41" s="6">
        <v>107.1901349</v>
      </c>
      <c r="R41" s="6">
        <v>512.02015470000003</v>
      </c>
      <c r="S41" s="6">
        <v>4.3602985035703101</v>
      </c>
      <c r="T41" s="6">
        <v>1.32347331224134</v>
      </c>
      <c r="U41" s="6">
        <v>2.5801628647477699</v>
      </c>
      <c r="V41" s="6">
        <v>1.79661395043616</v>
      </c>
      <c r="W41" s="6">
        <v>4.9412493300084899</v>
      </c>
      <c r="X41" s="6">
        <v>3.0976562852468801</v>
      </c>
      <c r="Y41" s="6">
        <v>2.7960770962033599</v>
      </c>
      <c r="Z41" s="6">
        <v>3.18776236666714</v>
      </c>
      <c r="AA41" s="6">
        <v>7.4352117937887501</v>
      </c>
      <c r="AB41" s="6">
        <v>7.43418668153104</v>
      </c>
      <c r="AC41" s="6">
        <v>6.29518305592266</v>
      </c>
      <c r="AD41" s="6">
        <v>6.5982141274255799</v>
      </c>
      <c r="AE41" s="6">
        <v>5.5697124590686196</v>
      </c>
      <c r="AF41" s="6">
        <v>7.3716571307884404</v>
      </c>
      <c r="AG41" s="6">
        <v>35.2125410423535</v>
      </c>
    </row>
    <row r="42" spans="1:33" x14ac:dyDescent="0.25">
      <c r="A42" s="6" t="s">
        <v>32</v>
      </c>
      <c r="B42" s="6" t="s">
        <v>33</v>
      </c>
      <c r="C42" s="6" t="s">
        <v>16</v>
      </c>
      <c r="D42" s="6">
        <v>1885.460276</v>
      </c>
      <c r="E42" s="6">
        <v>2441.8129981000002</v>
      </c>
      <c r="F42" s="6">
        <v>2575.5621216</v>
      </c>
      <c r="G42" s="6">
        <v>2437.6753905999999</v>
      </c>
      <c r="H42" s="6">
        <v>2714.3503740000001</v>
      </c>
      <c r="I42" s="6">
        <v>2783.4394056000001</v>
      </c>
      <c r="J42" s="6">
        <v>2761.0670700999999</v>
      </c>
      <c r="K42" s="6">
        <v>3077.0277004</v>
      </c>
      <c r="L42" s="6">
        <v>2443.7427625999999</v>
      </c>
      <c r="M42" s="6">
        <v>2169.4797521</v>
      </c>
      <c r="N42" s="6">
        <v>1857.4397438999999</v>
      </c>
      <c r="O42" s="6">
        <v>1702.4489742999999</v>
      </c>
      <c r="P42" s="6">
        <v>1455.0497237</v>
      </c>
      <c r="Q42" s="6">
        <v>1279.4656304</v>
      </c>
      <c r="R42" s="6">
        <v>1564.8934268999999</v>
      </c>
      <c r="S42" s="6">
        <v>5.6878490776408999</v>
      </c>
      <c r="T42" s="6">
        <v>7.3661927465687098</v>
      </c>
      <c r="U42" s="6">
        <v>7.7696723840971504</v>
      </c>
      <c r="V42" s="6">
        <v>7.35371086758028</v>
      </c>
      <c r="W42" s="6">
        <v>8.1883535111668007</v>
      </c>
      <c r="X42" s="6">
        <v>8.3967736988860793</v>
      </c>
      <c r="Y42" s="6">
        <v>8.3292832990839099</v>
      </c>
      <c r="Z42" s="6">
        <v>9.2824385591010099</v>
      </c>
      <c r="AA42" s="6">
        <v>7.3720142477539099</v>
      </c>
      <c r="AB42" s="6">
        <v>6.5446477785897299</v>
      </c>
      <c r="AC42" s="6">
        <v>5.6033198198842102</v>
      </c>
      <c r="AD42" s="6">
        <v>5.1357607219102999</v>
      </c>
      <c r="AE42" s="6">
        <v>4.3894338874253096</v>
      </c>
      <c r="AF42" s="6">
        <v>3.8597511166784599</v>
      </c>
      <c r="AG42" s="6">
        <v>4.7207982836332496</v>
      </c>
    </row>
    <row r="43" spans="1:33" x14ac:dyDescent="0.25">
      <c r="A43" s="6" t="s">
        <v>34</v>
      </c>
      <c r="B43" s="6" t="s">
        <v>35</v>
      </c>
      <c r="C43" s="6" t="s">
        <v>15</v>
      </c>
      <c r="D43" s="6">
        <v>348.8331379</v>
      </c>
      <c r="E43" s="6">
        <v>207.9127866</v>
      </c>
      <c r="F43" s="6">
        <v>3.5989442999999999</v>
      </c>
      <c r="G43" s="6">
        <v>276.22821770000002</v>
      </c>
      <c r="H43" s="6">
        <v>69.0978396</v>
      </c>
      <c r="I43" s="6">
        <v>2.6392258000000002</v>
      </c>
      <c r="J43" s="6">
        <v>113.77181160000001</v>
      </c>
      <c r="K43" s="6">
        <v>245.76944800000001</v>
      </c>
      <c r="L43" s="6">
        <v>164.48071540000001</v>
      </c>
      <c r="M43" s="6">
        <v>78.660835500000005</v>
      </c>
      <c r="N43" s="6">
        <v>77.220523700000001</v>
      </c>
      <c r="O43" s="6">
        <v>241.96164820000001</v>
      </c>
      <c r="P43" s="6">
        <v>355.65292099999999</v>
      </c>
      <c r="Q43" s="6">
        <v>149.0602542</v>
      </c>
      <c r="R43" s="6">
        <v>779.36501269999997</v>
      </c>
      <c r="S43" s="6">
        <v>11.201180565926901</v>
      </c>
      <c r="T43" s="6">
        <v>6.6761680919753896</v>
      </c>
      <c r="U43" s="6">
        <v>0.115563633643573</v>
      </c>
      <c r="V43" s="6">
        <v>8.8698056683733206</v>
      </c>
      <c r="W43" s="6">
        <v>2.2187610464259602</v>
      </c>
      <c r="X43" s="6">
        <v>8.4746664029744803E-2</v>
      </c>
      <c r="Y43" s="6">
        <v>3.6532613062969501</v>
      </c>
      <c r="Z43" s="6">
        <v>7.8917616061618698</v>
      </c>
      <c r="AA43" s="6">
        <v>5.2815457955040701</v>
      </c>
      <c r="AB43" s="6">
        <v>2.5258329160079902</v>
      </c>
      <c r="AC43" s="6">
        <v>2.47958389092924</v>
      </c>
      <c r="AD43" s="6">
        <v>7.7694915334976997</v>
      </c>
      <c r="AE43" s="6">
        <v>11.420166704639101</v>
      </c>
      <c r="AF43" s="6">
        <v>4.7863882214533398</v>
      </c>
      <c r="AG43" s="6">
        <v>25.025742355134899</v>
      </c>
    </row>
    <row r="44" spans="1:33" x14ac:dyDescent="0.25">
      <c r="A44" s="6" t="s">
        <v>34</v>
      </c>
      <c r="B44" s="6" t="s">
        <v>35</v>
      </c>
      <c r="C44" s="6" t="s">
        <v>16</v>
      </c>
      <c r="D44" s="6">
        <v>8745.3799421999993</v>
      </c>
      <c r="E44" s="6">
        <v>13264.529623599999</v>
      </c>
      <c r="F44" s="6">
        <v>13364.8100036</v>
      </c>
      <c r="G44" s="6">
        <v>13228.232643900001</v>
      </c>
      <c r="H44" s="6">
        <v>13187.8479776</v>
      </c>
      <c r="I44" s="6">
        <v>16560.197510800001</v>
      </c>
      <c r="J44" s="6">
        <v>13557.432158400001</v>
      </c>
      <c r="K44" s="6">
        <v>13276.6152626</v>
      </c>
      <c r="L44" s="6">
        <v>12126.4880393</v>
      </c>
      <c r="M44" s="6">
        <v>9540.8327570000001</v>
      </c>
      <c r="N44" s="6">
        <v>9330.8868122999993</v>
      </c>
      <c r="O44" s="6">
        <v>7507.9087231000003</v>
      </c>
      <c r="P44" s="6">
        <v>4944.3204032000003</v>
      </c>
      <c r="Q44" s="6">
        <v>3066.3029947</v>
      </c>
      <c r="R44" s="6">
        <v>3641.9617758999998</v>
      </c>
      <c r="S44" s="6">
        <v>5.6296955185014301</v>
      </c>
      <c r="T44" s="6">
        <v>8.5388243244495392</v>
      </c>
      <c r="U44" s="6">
        <v>8.6033781814129693</v>
      </c>
      <c r="V44" s="6">
        <v>8.5154587365273695</v>
      </c>
      <c r="W44" s="6">
        <v>8.4894617671117594</v>
      </c>
      <c r="X44" s="6">
        <v>10.660356705851299</v>
      </c>
      <c r="Y44" s="6">
        <v>8.7273755478863198</v>
      </c>
      <c r="Z44" s="6">
        <v>8.5466042571872993</v>
      </c>
      <c r="AA44" s="6">
        <v>7.8062286397170304</v>
      </c>
      <c r="AB44" s="6">
        <v>6.14175527762636</v>
      </c>
      <c r="AC44" s="6">
        <v>6.0066060043167102</v>
      </c>
      <c r="AD44" s="6">
        <v>4.8330936301346199</v>
      </c>
      <c r="AE44" s="6">
        <v>3.18282551471721</v>
      </c>
      <c r="AF44" s="6">
        <v>1.9738824775733601</v>
      </c>
      <c r="AG44" s="6">
        <v>2.3444534169867</v>
      </c>
    </row>
    <row r="45" spans="1:33" x14ac:dyDescent="0.25">
      <c r="A45" s="6" t="s">
        <v>36</v>
      </c>
      <c r="B45" s="6" t="s">
        <v>37</v>
      </c>
      <c r="C45" s="6" t="s">
        <v>15</v>
      </c>
      <c r="D45" s="6">
        <v>1188.0950029000001</v>
      </c>
      <c r="E45" s="6">
        <v>737.14264730000002</v>
      </c>
      <c r="F45" s="6">
        <v>2479.9898695000002</v>
      </c>
      <c r="G45" s="6">
        <v>1911.5317736</v>
      </c>
      <c r="H45" s="6">
        <v>941.74807439999995</v>
      </c>
      <c r="I45" s="6">
        <v>1074.5814614000001</v>
      </c>
      <c r="J45" s="6">
        <v>1062.6373011000001</v>
      </c>
      <c r="K45" s="6">
        <v>1285.8298964999999</v>
      </c>
      <c r="L45" s="6">
        <v>1622.4884364</v>
      </c>
      <c r="M45" s="6">
        <v>1676.867994</v>
      </c>
      <c r="N45" s="6">
        <v>1757.5045313000001</v>
      </c>
      <c r="O45" s="6">
        <v>2269.2858652</v>
      </c>
      <c r="P45" s="6">
        <v>1940.9458895</v>
      </c>
      <c r="Q45" s="6">
        <v>1924.7788442999999</v>
      </c>
      <c r="R45" s="6">
        <v>5902.2282523000003</v>
      </c>
      <c r="S45" s="6">
        <v>4.2774687652985897</v>
      </c>
      <c r="T45" s="6">
        <v>2.6539162623350001</v>
      </c>
      <c r="U45" s="6">
        <v>8.9286455873899797</v>
      </c>
      <c r="V45" s="6">
        <v>6.8820401024260596</v>
      </c>
      <c r="W45" s="6">
        <v>3.3905520713356099</v>
      </c>
      <c r="X45" s="6">
        <v>3.8687887969294699</v>
      </c>
      <c r="Y45" s="6">
        <v>3.8257865349165301</v>
      </c>
      <c r="Z45" s="6">
        <v>4.6293412617179399</v>
      </c>
      <c r="AA45" s="6">
        <v>5.8414045945981297</v>
      </c>
      <c r="AB45" s="6">
        <v>6.0371859576515803</v>
      </c>
      <c r="AC45" s="6">
        <v>6.32749966892945</v>
      </c>
      <c r="AD45" s="6">
        <v>8.1700532232131504</v>
      </c>
      <c r="AE45" s="6">
        <v>6.9879390092592804</v>
      </c>
      <c r="AF45" s="6">
        <v>6.9297332002108698</v>
      </c>
      <c r="AG45" s="6">
        <v>21.249644963788398</v>
      </c>
    </row>
    <row r="46" spans="1:33" x14ac:dyDescent="0.25">
      <c r="A46" s="6" t="s">
        <v>36</v>
      </c>
      <c r="B46" s="6" t="s">
        <v>37</v>
      </c>
      <c r="C46" s="6" t="s">
        <v>16</v>
      </c>
      <c r="D46" s="6">
        <v>54885.584256299997</v>
      </c>
      <c r="E46" s="6">
        <v>57735.842025999998</v>
      </c>
      <c r="F46" s="6">
        <v>69235.346197799998</v>
      </c>
      <c r="G46" s="6">
        <v>62872.322013899997</v>
      </c>
      <c r="H46" s="6">
        <v>69815.398137299999</v>
      </c>
      <c r="I46" s="6">
        <v>70731.527377799997</v>
      </c>
      <c r="J46" s="6">
        <v>73120.2357911</v>
      </c>
      <c r="K46" s="6">
        <v>66264.699541099995</v>
      </c>
      <c r="L46" s="6">
        <v>56232.580715999997</v>
      </c>
      <c r="M46" s="6">
        <v>42756.608725099999</v>
      </c>
      <c r="N46" s="6">
        <v>43780.438228300001</v>
      </c>
      <c r="O46" s="6">
        <v>30045.649800399999</v>
      </c>
      <c r="P46" s="6">
        <v>30310.939784999999</v>
      </c>
      <c r="Q46" s="6">
        <v>17382.254321</v>
      </c>
      <c r="R46" s="6">
        <v>19569.917246500001</v>
      </c>
      <c r="S46" s="6">
        <v>7.1770315827451903</v>
      </c>
      <c r="T46" s="6">
        <v>7.5497412898437997</v>
      </c>
      <c r="U46" s="6">
        <v>9.0534568054064408</v>
      </c>
      <c r="V46" s="6">
        <v>8.2214054362096203</v>
      </c>
      <c r="W46" s="6">
        <v>9.1293064323318607</v>
      </c>
      <c r="X46" s="6">
        <v>9.2491027063815405</v>
      </c>
      <c r="Y46" s="6">
        <v>9.5614586001289208</v>
      </c>
      <c r="Z46" s="6">
        <v>8.6650046250169197</v>
      </c>
      <c r="AA46" s="6">
        <v>7.3531695662267698</v>
      </c>
      <c r="AB46" s="6">
        <v>5.5910041835055804</v>
      </c>
      <c r="AC46" s="6">
        <v>5.7248837218102002</v>
      </c>
      <c r="AD46" s="6">
        <v>3.9288745936383198</v>
      </c>
      <c r="AE46" s="6">
        <v>3.96356484288791</v>
      </c>
      <c r="AF46" s="6">
        <v>2.2729645667715799</v>
      </c>
      <c r="AG46" s="6">
        <v>2.5590310470953699</v>
      </c>
    </row>
    <row r="47" spans="1:33" x14ac:dyDescent="0.25">
      <c r="A47" s="6" t="s">
        <v>38</v>
      </c>
      <c r="B47" s="6" t="s">
        <v>39</v>
      </c>
      <c r="C47" s="6" t="s">
        <v>15</v>
      </c>
      <c r="D47" s="6">
        <v>111.3813239</v>
      </c>
      <c r="E47" s="6">
        <v>47.456924100000002</v>
      </c>
      <c r="F47" s="6">
        <v>5.7125050000000002</v>
      </c>
      <c r="G47" s="6">
        <v>25.220792899999999</v>
      </c>
      <c r="H47" s="6">
        <v>42.396956500000002</v>
      </c>
      <c r="I47" s="6">
        <v>39.056446200000003</v>
      </c>
      <c r="J47" s="6">
        <v>17.492009400000001</v>
      </c>
      <c r="K47" s="6">
        <v>61.507541400000001</v>
      </c>
      <c r="L47" s="6">
        <v>114.0011585</v>
      </c>
      <c r="M47" s="6">
        <v>69.899387200000007</v>
      </c>
      <c r="N47" s="6">
        <v>53.350858500000001</v>
      </c>
      <c r="O47" s="6">
        <v>72.400107199999994</v>
      </c>
      <c r="P47" s="6">
        <v>51.036737899999999</v>
      </c>
      <c r="Q47" s="6">
        <v>42.680489700000003</v>
      </c>
      <c r="R47" s="6">
        <v>361.7719472</v>
      </c>
      <c r="S47" s="6">
        <v>9.9860857536165195</v>
      </c>
      <c r="T47" s="6">
        <v>4.2548328307800798</v>
      </c>
      <c r="U47" s="6">
        <v>0.51216454249708498</v>
      </c>
      <c r="V47" s="6">
        <v>2.2612139257720099</v>
      </c>
      <c r="W47" s="6">
        <v>3.8011726605213099</v>
      </c>
      <c r="X47" s="6">
        <v>3.5016734164057599</v>
      </c>
      <c r="Y47" s="6">
        <v>1.5682764376934</v>
      </c>
      <c r="Z47" s="6">
        <v>5.5145652916280197</v>
      </c>
      <c r="AA47" s="6">
        <v>10.220971568040699</v>
      </c>
      <c r="AB47" s="6">
        <v>6.2669507801069004</v>
      </c>
      <c r="AC47" s="6">
        <v>4.7832637407720799</v>
      </c>
      <c r="AD47" s="6">
        <v>6.4911571684975096</v>
      </c>
      <c r="AE47" s="6">
        <v>4.5757872451922799</v>
      </c>
      <c r="AF47" s="6">
        <v>3.8265933212753498</v>
      </c>
      <c r="AG47" s="6">
        <v>32.435291317200999</v>
      </c>
    </row>
    <row r="48" spans="1:33" x14ac:dyDescent="0.25">
      <c r="A48" s="6" t="s">
        <v>38</v>
      </c>
      <c r="B48" s="6" t="s">
        <v>39</v>
      </c>
      <c r="C48" s="6" t="s">
        <v>16</v>
      </c>
      <c r="D48" s="6">
        <v>1540.9379887</v>
      </c>
      <c r="E48" s="6">
        <v>1948.4596481000001</v>
      </c>
      <c r="F48" s="6">
        <v>2585.0516143999998</v>
      </c>
      <c r="G48" s="6">
        <v>2633.2080854999999</v>
      </c>
      <c r="H48" s="6">
        <v>2467.1741643</v>
      </c>
      <c r="I48" s="6">
        <v>2455.0203452000001</v>
      </c>
      <c r="J48" s="6">
        <v>2261.1610956</v>
      </c>
      <c r="K48" s="6">
        <v>2331.2317091</v>
      </c>
      <c r="L48" s="6">
        <v>2422.2086365</v>
      </c>
      <c r="M48" s="6">
        <v>2132.6667521999998</v>
      </c>
      <c r="N48" s="6">
        <v>2015.4040614</v>
      </c>
      <c r="O48" s="6">
        <v>1292.8244723</v>
      </c>
      <c r="P48" s="6">
        <v>1100.3762141</v>
      </c>
      <c r="Q48" s="6">
        <v>893.37397039999996</v>
      </c>
      <c r="R48" s="6">
        <v>1302.5360668000001</v>
      </c>
      <c r="S48" s="6">
        <v>5.2445617743837696</v>
      </c>
      <c r="T48" s="6">
        <v>6.6315562756522901</v>
      </c>
      <c r="U48" s="6">
        <v>8.7981884937037105</v>
      </c>
      <c r="V48" s="6">
        <v>8.9620883971212102</v>
      </c>
      <c r="W48" s="6">
        <v>8.3969941734975908</v>
      </c>
      <c r="X48" s="6">
        <v>8.3556288132221805</v>
      </c>
      <c r="Y48" s="6">
        <v>7.6958314576383797</v>
      </c>
      <c r="Z48" s="6">
        <v>7.93431585075776</v>
      </c>
      <c r="AA48" s="6">
        <v>8.2439546027983006</v>
      </c>
      <c r="AB48" s="6">
        <v>7.2585026835008097</v>
      </c>
      <c r="AC48" s="6">
        <v>6.8594006883258496</v>
      </c>
      <c r="AD48" s="6">
        <v>4.4001107495134102</v>
      </c>
      <c r="AE48" s="6">
        <v>3.7451156842324602</v>
      </c>
      <c r="AF48" s="6">
        <v>3.0405863245295501</v>
      </c>
      <c r="AG48" s="6">
        <v>4.4331640311227396</v>
      </c>
    </row>
    <row r="49" spans="1:33" x14ac:dyDescent="0.25">
      <c r="A49" t="s">
        <v>19</v>
      </c>
    </row>
    <row r="50" spans="1:33" x14ac:dyDescent="0.25">
      <c r="A50" t="s">
        <v>20</v>
      </c>
    </row>
    <row r="51" spans="1:33" x14ac:dyDescent="0.25">
      <c r="A51" t="s">
        <v>21</v>
      </c>
    </row>
    <row r="52" spans="1:33" x14ac:dyDescent="0.25">
      <c r="A52" t="s">
        <v>22</v>
      </c>
    </row>
    <row r="53" spans="1:33" x14ac:dyDescent="0.25">
      <c r="A53" t="s">
        <v>23</v>
      </c>
    </row>
    <row r="56" spans="1:33" x14ac:dyDescent="0.25">
      <c r="L56" s="7" t="str">
        <f>HYPERLINK("#'Indice'!A1", "Ir al índice")</f>
        <v>Ir al índice</v>
      </c>
    </row>
    <row r="57" spans="1:33" ht="17.25" x14ac:dyDescent="0.3">
      <c r="A57" s="4" t="s">
        <v>389</v>
      </c>
    </row>
    <row r="58" spans="1:33" x14ac:dyDescent="0.25">
      <c r="A58" s="5" t="s">
        <v>25</v>
      </c>
      <c r="B58" s="5" t="s">
        <v>10</v>
      </c>
      <c r="C58" s="5" t="s">
        <v>11</v>
      </c>
      <c r="D58" s="5" t="s">
        <v>358</v>
      </c>
      <c r="E58" s="5" t="s">
        <v>359</v>
      </c>
      <c r="F58" s="5" t="s">
        <v>360</v>
      </c>
      <c r="G58" s="5" t="s">
        <v>361</v>
      </c>
      <c r="H58" s="5" t="s">
        <v>362</v>
      </c>
      <c r="I58" s="5" t="s">
        <v>363</v>
      </c>
      <c r="J58" s="5" t="s">
        <v>364</v>
      </c>
      <c r="K58" s="5" t="s">
        <v>365</v>
      </c>
      <c r="L58" s="5" t="s">
        <v>366</v>
      </c>
      <c r="M58" s="5" t="s">
        <v>367</v>
      </c>
      <c r="N58" s="5" t="s">
        <v>368</v>
      </c>
      <c r="O58" s="5" t="s">
        <v>369</v>
      </c>
      <c r="P58" s="5" t="s">
        <v>370</v>
      </c>
      <c r="Q58" s="5" t="s">
        <v>371</v>
      </c>
      <c r="R58" s="5" t="s">
        <v>372</v>
      </c>
      <c r="S58" s="5" t="s">
        <v>373</v>
      </c>
      <c r="T58" s="5" t="s">
        <v>374</v>
      </c>
      <c r="U58" s="5" t="s">
        <v>375</v>
      </c>
      <c r="V58" s="5" t="s">
        <v>376</v>
      </c>
      <c r="W58" s="5" t="s">
        <v>377</v>
      </c>
      <c r="X58" s="5" t="s">
        <v>378</v>
      </c>
      <c r="Y58" s="5" t="s">
        <v>379</v>
      </c>
      <c r="Z58" s="5" t="s">
        <v>380</v>
      </c>
      <c r="AA58" s="5" t="s">
        <v>381</v>
      </c>
      <c r="AB58" s="5" t="s">
        <v>382</v>
      </c>
      <c r="AC58" s="5" t="s">
        <v>383</v>
      </c>
      <c r="AD58" s="5" t="s">
        <v>384</v>
      </c>
      <c r="AE58" s="5" t="s">
        <v>385</v>
      </c>
      <c r="AF58" s="5" t="s">
        <v>386</v>
      </c>
      <c r="AG58" s="5" t="s">
        <v>387</v>
      </c>
    </row>
    <row r="59" spans="1:33" x14ac:dyDescent="0.25">
      <c r="A59" s="6" t="s">
        <v>13</v>
      </c>
      <c r="B59" s="6" t="s">
        <v>14</v>
      </c>
      <c r="C59" s="6" t="s">
        <v>15</v>
      </c>
      <c r="D59" s="6">
        <v>27014.396919399998</v>
      </c>
      <c r="E59" s="6">
        <v>8075.3957360000004</v>
      </c>
      <c r="F59" s="6">
        <v>9746.6715339999992</v>
      </c>
      <c r="G59" s="6">
        <v>12865.082722900001</v>
      </c>
      <c r="H59" s="6">
        <v>15948.9401757</v>
      </c>
      <c r="I59" s="6">
        <v>15150.766235999999</v>
      </c>
      <c r="J59" s="6">
        <v>15836.1629882</v>
      </c>
      <c r="K59" s="6">
        <v>13271.469050199999</v>
      </c>
      <c r="L59" s="6">
        <v>16730.341478300001</v>
      </c>
      <c r="M59" s="6">
        <v>20952.4761798</v>
      </c>
      <c r="N59" s="6">
        <v>25487.0956171</v>
      </c>
      <c r="O59" s="6">
        <v>26786.132092200001</v>
      </c>
      <c r="P59" s="6">
        <v>26352.1490935</v>
      </c>
      <c r="Q59" s="6">
        <v>26190.532351099999</v>
      </c>
      <c r="R59" s="6">
        <v>91205.402909199998</v>
      </c>
      <c r="S59" s="6">
        <v>7.6829911751068201</v>
      </c>
      <c r="T59" s="6">
        <v>2.2966714511634301</v>
      </c>
      <c r="U59" s="6">
        <v>2.7719882700253899</v>
      </c>
      <c r="V59" s="6">
        <v>3.6588755737159402</v>
      </c>
      <c r="W59" s="6">
        <v>4.5359356711832604</v>
      </c>
      <c r="X59" s="6">
        <v>4.3089321458700098</v>
      </c>
      <c r="Y59" s="6">
        <v>4.5038614354007303</v>
      </c>
      <c r="Z59" s="6">
        <v>3.7744532997575599</v>
      </c>
      <c r="AA59" s="6">
        <v>4.7581689984718496</v>
      </c>
      <c r="AB59" s="6">
        <v>5.9589592196461503</v>
      </c>
      <c r="AC59" s="6">
        <v>7.2486212181423797</v>
      </c>
      <c r="AD59" s="6">
        <v>7.6180718412346904</v>
      </c>
      <c r="AE59" s="6">
        <v>7.4946455230715703</v>
      </c>
      <c r="AF59" s="6">
        <v>7.4486811430665902</v>
      </c>
      <c r="AG59" s="6">
        <v>25.939143034143601</v>
      </c>
    </row>
    <row r="60" spans="1:33" x14ac:dyDescent="0.25">
      <c r="A60" s="6" t="s">
        <v>13</v>
      </c>
      <c r="B60" s="6" t="s">
        <v>14</v>
      </c>
      <c r="C60" s="6" t="s">
        <v>16</v>
      </c>
      <c r="D60" s="6">
        <v>378893.85741679999</v>
      </c>
      <c r="E60" s="6">
        <v>493435.6375064</v>
      </c>
      <c r="F60" s="6">
        <v>530305.04087839997</v>
      </c>
      <c r="G60" s="6">
        <v>536397.18069129996</v>
      </c>
      <c r="H60" s="6">
        <v>645930.09376009996</v>
      </c>
      <c r="I60" s="6">
        <v>692300.88671949995</v>
      </c>
      <c r="J60" s="6">
        <v>636304.20867389999</v>
      </c>
      <c r="K60" s="6">
        <v>613454.99251779995</v>
      </c>
      <c r="L60" s="6">
        <v>570249.2851481</v>
      </c>
      <c r="M60" s="6">
        <v>488777.13166060002</v>
      </c>
      <c r="N60" s="6">
        <v>483933.42303060001</v>
      </c>
      <c r="O60" s="6">
        <v>402623.91261920001</v>
      </c>
      <c r="P60" s="6">
        <v>335792.77939109999</v>
      </c>
      <c r="Q60" s="6">
        <v>259475.49290380001</v>
      </c>
      <c r="R60" s="6">
        <v>408461.06195060001</v>
      </c>
      <c r="S60" s="6">
        <v>5.0679090514759704</v>
      </c>
      <c r="T60" s="6">
        <v>6.5999669424269198</v>
      </c>
      <c r="U60" s="6">
        <v>7.0931150349966403</v>
      </c>
      <c r="V60" s="6">
        <v>7.17460068037275</v>
      </c>
      <c r="W60" s="6">
        <v>8.6396622819528108</v>
      </c>
      <c r="X60" s="6">
        <v>9.2598965685819206</v>
      </c>
      <c r="Y60" s="6">
        <v>8.5109108936631905</v>
      </c>
      <c r="Z60" s="6">
        <v>8.2052903429208008</v>
      </c>
      <c r="AA60" s="6">
        <v>7.6273907777308203</v>
      </c>
      <c r="AB60" s="6">
        <v>6.5376569221398597</v>
      </c>
      <c r="AC60" s="6">
        <v>6.4728697150416803</v>
      </c>
      <c r="AD60" s="6">
        <v>5.3853112980370001</v>
      </c>
      <c r="AE60" s="6">
        <v>4.4914089600149101</v>
      </c>
      <c r="AF60" s="6">
        <v>3.4706242220147701</v>
      </c>
      <c r="AG60" s="6">
        <v>5.4633863086299499</v>
      </c>
    </row>
    <row r="61" spans="1:33" x14ac:dyDescent="0.25">
      <c r="A61" s="6" t="s">
        <v>41</v>
      </c>
      <c r="B61" s="6" t="s">
        <v>42</v>
      </c>
      <c r="C61" s="6" t="s">
        <v>15</v>
      </c>
      <c r="D61" s="6">
        <v>107.1667145</v>
      </c>
      <c r="E61" s="6">
        <v>47.047413300000002</v>
      </c>
      <c r="F61" s="6">
        <v>4.5595938</v>
      </c>
      <c r="G61" s="6">
        <v>41.297333399999999</v>
      </c>
      <c r="H61" s="6">
        <v>9.2815686999999993</v>
      </c>
      <c r="I61" s="6">
        <v>27.640157200000001</v>
      </c>
      <c r="J61" s="6">
        <v>34.862035599999999</v>
      </c>
      <c r="K61" s="6">
        <v>29.247174999999999</v>
      </c>
      <c r="L61" s="6">
        <v>29.835052099999999</v>
      </c>
      <c r="M61" s="6">
        <v>18.557289900000001</v>
      </c>
      <c r="N61" s="6">
        <v>21.345268699999998</v>
      </c>
      <c r="O61" s="6">
        <v>38.410534900000002</v>
      </c>
      <c r="P61" s="6">
        <v>12.3772193</v>
      </c>
      <c r="Q61" s="6">
        <v>45.429983800000002</v>
      </c>
      <c r="R61" s="6">
        <v>134.4266748</v>
      </c>
      <c r="S61" s="6">
        <v>17.817051131442</v>
      </c>
      <c r="T61" s="6">
        <v>7.8218892151273502</v>
      </c>
      <c r="U61" s="6">
        <v>0.75805735252997497</v>
      </c>
      <c r="V61" s="6">
        <v>6.8659070515780902</v>
      </c>
      <c r="W61" s="6">
        <v>1.5431114491047599</v>
      </c>
      <c r="X61" s="6">
        <v>4.59532697639521</v>
      </c>
      <c r="Y61" s="6">
        <v>5.7960036726828097</v>
      </c>
      <c r="Z61" s="6">
        <v>4.86250245569701</v>
      </c>
      <c r="AA61" s="6">
        <v>4.9602402318206202</v>
      </c>
      <c r="AB61" s="6">
        <v>3.0852507194226901</v>
      </c>
      <c r="AC61" s="6">
        <v>3.5487674098870299</v>
      </c>
      <c r="AD61" s="6">
        <v>6.3859610466954804</v>
      </c>
      <c r="AE61" s="6">
        <v>2.0577802553904898</v>
      </c>
      <c r="AF61" s="6">
        <v>7.5529827338802997</v>
      </c>
      <c r="AG61" s="6">
        <v>22.3491682983462</v>
      </c>
    </row>
    <row r="62" spans="1:33" x14ac:dyDescent="0.25">
      <c r="A62" s="6" t="s">
        <v>41</v>
      </c>
      <c r="B62" s="6" t="s">
        <v>42</v>
      </c>
      <c r="C62" s="6" t="s">
        <v>16</v>
      </c>
      <c r="D62" s="6">
        <v>509.1143017</v>
      </c>
      <c r="E62" s="6">
        <v>726.00039179999999</v>
      </c>
      <c r="F62" s="6">
        <v>906.11158590000002</v>
      </c>
      <c r="G62" s="6">
        <v>773.22268410000004</v>
      </c>
      <c r="H62" s="6">
        <v>898.1984142</v>
      </c>
      <c r="I62" s="6">
        <v>656.76210619999995</v>
      </c>
      <c r="J62" s="6">
        <v>745.20907910000005</v>
      </c>
      <c r="K62" s="6">
        <v>674.51322679999998</v>
      </c>
      <c r="L62" s="6">
        <v>700.66104089999999</v>
      </c>
      <c r="M62" s="6">
        <v>539.25421510000001</v>
      </c>
      <c r="N62" s="6">
        <v>621.11335410000004</v>
      </c>
      <c r="O62" s="6">
        <v>345.17857800000002</v>
      </c>
      <c r="P62" s="6">
        <v>331.78188139999997</v>
      </c>
      <c r="Q62" s="6">
        <v>266.27965460000001</v>
      </c>
      <c r="R62" s="6">
        <v>290.11547280000002</v>
      </c>
      <c r="S62" s="6">
        <v>5.6672053843254497</v>
      </c>
      <c r="T62" s="6">
        <v>8.0814726981600096</v>
      </c>
      <c r="U62" s="6">
        <v>10.086380290762399</v>
      </c>
      <c r="V62" s="6">
        <v>8.6071276017624694</v>
      </c>
      <c r="W62" s="6">
        <v>9.9982948272121206</v>
      </c>
      <c r="X62" s="6">
        <v>7.310746785249</v>
      </c>
      <c r="Y62" s="6">
        <v>8.2952941832938691</v>
      </c>
      <c r="Z62" s="6">
        <v>7.5083433679932199</v>
      </c>
      <c r="AA62" s="6">
        <v>7.7994077367627703</v>
      </c>
      <c r="AB62" s="6">
        <v>6.0027078028063903</v>
      </c>
      <c r="AC62" s="6">
        <v>6.9139227338110398</v>
      </c>
      <c r="AD62" s="6">
        <v>3.8423550257052299</v>
      </c>
      <c r="AE62" s="6">
        <v>3.6932297097394802</v>
      </c>
      <c r="AF62" s="6">
        <v>2.9640917319479798</v>
      </c>
      <c r="AG62" s="6">
        <v>3.22942012046857</v>
      </c>
    </row>
    <row r="63" spans="1:33" x14ac:dyDescent="0.25">
      <c r="A63" s="6" t="s">
        <v>43</v>
      </c>
      <c r="B63" s="6" t="s">
        <v>44</v>
      </c>
      <c r="C63" s="6" t="s">
        <v>15</v>
      </c>
      <c r="D63" s="6">
        <v>816.55945269999995</v>
      </c>
      <c r="E63" s="6">
        <v>105.3700923</v>
      </c>
      <c r="F63" s="6">
        <v>90.437122099999996</v>
      </c>
      <c r="G63" s="6">
        <v>0</v>
      </c>
      <c r="H63" s="6">
        <v>98.251246600000002</v>
      </c>
      <c r="I63" s="6">
        <v>41.596009299999999</v>
      </c>
      <c r="J63" s="6">
        <v>35.588351299999999</v>
      </c>
      <c r="K63" s="6">
        <v>0</v>
      </c>
      <c r="L63" s="6">
        <v>0</v>
      </c>
      <c r="M63" s="6">
        <v>112.0258359</v>
      </c>
      <c r="N63" s="6">
        <v>64.598160300000004</v>
      </c>
      <c r="O63" s="6">
        <v>162.01173170000001</v>
      </c>
      <c r="P63" s="6">
        <v>131.15934949999999</v>
      </c>
      <c r="Q63" s="6">
        <v>140.02783299999999</v>
      </c>
      <c r="R63" s="6">
        <v>486.36725669999998</v>
      </c>
      <c r="S63" s="6">
        <v>35.751407837386701</v>
      </c>
      <c r="T63" s="6">
        <v>4.6134168568181497</v>
      </c>
      <c r="U63" s="6">
        <v>3.9596068910177999</v>
      </c>
      <c r="V63" s="6">
        <v>0</v>
      </c>
      <c r="W63" s="6">
        <v>4.3017325635182804</v>
      </c>
      <c r="X63" s="6">
        <v>1.8211973273652</v>
      </c>
      <c r="Y63" s="6">
        <v>1.5581641451574</v>
      </c>
      <c r="Z63" s="6">
        <v>0</v>
      </c>
      <c r="AA63" s="6">
        <v>0</v>
      </c>
      <c r="AB63" s="6">
        <v>4.9048251591994099</v>
      </c>
      <c r="AC63" s="6">
        <v>2.8283000910635101</v>
      </c>
      <c r="AD63" s="6">
        <v>7.0933567363599996</v>
      </c>
      <c r="AE63" s="6">
        <v>5.7425474411642199</v>
      </c>
      <c r="AF63" s="6">
        <v>6.1308360948063498</v>
      </c>
      <c r="AG63" s="6">
        <v>21.294608856143</v>
      </c>
    </row>
    <row r="64" spans="1:33" x14ac:dyDescent="0.25">
      <c r="A64" s="6" t="s">
        <v>43</v>
      </c>
      <c r="B64" s="6" t="s">
        <v>44</v>
      </c>
      <c r="C64" s="6" t="s">
        <v>16</v>
      </c>
      <c r="D64" s="6">
        <v>3116.3747618000002</v>
      </c>
      <c r="E64" s="6">
        <v>4906.2089061999995</v>
      </c>
      <c r="F64" s="6">
        <v>5314.0496677000001</v>
      </c>
      <c r="G64" s="6">
        <v>4981.9663321999997</v>
      </c>
      <c r="H64" s="6">
        <v>5424.7824215999999</v>
      </c>
      <c r="I64" s="6">
        <v>5891.4942744</v>
      </c>
      <c r="J64" s="6">
        <v>5107.0656907000002</v>
      </c>
      <c r="K64" s="6">
        <v>6057.9411013999998</v>
      </c>
      <c r="L64" s="6">
        <v>5567.4485261</v>
      </c>
      <c r="M64" s="6">
        <v>4675.568878</v>
      </c>
      <c r="N64" s="6">
        <v>4649.6731761999999</v>
      </c>
      <c r="O64" s="6">
        <v>2951.1362316</v>
      </c>
      <c r="P64" s="6">
        <v>2589.5932391000001</v>
      </c>
      <c r="Q64" s="6">
        <v>2099.5511983000001</v>
      </c>
      <c r="R64" s="6">
        <v>3157.1531602</v>
      </c>
      <c r="S64" s="6">
        <v>4.6869821134100897</v>
      </c>
      <c r="T64" s="6">
        <v>7.3788665182010096</v>
      </c>
      <c r="U64" s="6">
        <v>7.9922530651918997</v>
      </c>
      <c r="V64" s="6">
        <v>7.4928045801351599</v>
      </c>
      <c r="W64" s="6">
        <v>8.1587935093194108</v>
      </c>
      <c r="X64" s="6">
        <v>8.8607213175547095</v>
      </c>
      <c r="Y64" s="6">
        <v>7.6809521876937303</v>
      </c>
      <c r="Z64" s="6">
        <v>9.1110549136759502</v>
      </c>
      <c r="AA64" s="6">
        <v>8.3733612462225206</v>
      </c>
      <c r="AB64" s="6">
        <v>7.0319872852985403</v>
      </c>
      <c r="AC64" s="6">
        <v>6.99304052811177</v>
      </c>
      <c r="AD64" s="6">
        <v>4.4384657780235699</v>
      </c>
      <c r="AE64" s="6">
        <v>3.8947103992264802</v>
      </c>
      <c r="AF64" s="6">
        <v>3.15769432907901</v>
      </c>
      <c r="AG64" s="6">
        <v>4.7483122288561299</v>
      </c>
    </row>
    <row r="65" spans="1:33" x14ac:dyDescent="0.25">
      <c r="A65" s="6" t="s">
        <v>26</v>
      </c>
      <c r="B65" s="6" t="s">
        <v>27</v>
      </c>
      <c r="C65" s="6" t="s">
        <v>15</v>
      </c>
      <c r="D65" s="6">
        <v>151.87137269999999</v>
      </c>
      <c r="E65" s="6">
        <v>332.29778110000001</v>
      </c>
      <c r="F65" s="6">
        <v>57.3135373</v>
      </c>
      <c r="G65" s="6">
        <v>39.520780700000003</v>
      </c>
      <c r="H65" s="6">
        <v>59.931114200000003</v>
      </c>
      <c r="I65" s="6">
        <v>52.899196799999999</v>
      </c>
      <c r="J65" s="6">
        <v>0</v>
      </c>
      <c r="K65" s="6">
        <v>39.520780700000003</v>
      </c>
      <c r="L65" s="6">
        <v>131.12649300000001</v>
      </c>
      <c r="M65" s="6">
        <v>132.08661409999999</v>
      </c>
      <c r="N65" s="6">
        <v>225.51529339999999</v>
      </c>
      <c r="O65" s="6">
        <v>167.53388419999999</v>
      </c>
      <c r="P65" s="6">
        <v>218.97416849999999</v>
      </c>
      <c r="Q65" s="6">
        <v>112.3259639</v>
      </c>
      <c r="R65" s="6">
        <v>1004.3685771</v>
      </c>
      <c r="S65" s="6">
        <v>5.5726774124973399</v>
      </c>
      <c r="T65" s="6">
        <v>12.193136244425</v>
      </c>
      <c r="U65" s="6">
        <v>2.1030286950322199</v>
      </c>
      <c r="V65" s="6">
        <v>1.45015191484571</v>
      </c>
      <c r="W65" s="6">
        <v>2.1990764978984001</v>
      </c>
      <c r="X65" s="6">
        <v>1.9410515221254201</v>
      </c>
      <c r="Y65" s="6">
        <v>0</v>
      </c>
      <c r="Z65" s="6">
        <v>1.45015191484571</v>
      </c>
      <c r="AA65" s="6">
        <v>4.8114771910604501</v>
      </c>
      <c r="AB65" s="6">
        <v>4.8467073010680899</v>
      </c>
      <c r="AC65" s="6">
        <v>8.2749234392275302</v>
      </c>
      <c r="AD65" s="6">
        <v>6.1473882517247098</v>
      </c>
      <c r="AE65" s="6">
        <v>8.0349073102197401</v>
      </c>
      <c r="AF65" s="6">
        <v>4.12162180886458</v>
      </c>
      <c r="AG65" s="6">
        <v>36.853700496165096</v>
      </c>
    </row>
    <row r="66" spans="1:33" x14ac:dyDescent="0.25">
      <c r="A66" s="6" t="s">
        <v>26</v>
      </c>
      <c r="B66" s="6" t="s">
        <v>27</v>
      </c>
      <c r="C66" s="6" t="s">
        <v>16</v>
      </c>
      <c r="D66" s="6">
        <v>5438.1015441999998</v>
      </c>
      <c r="E66" s="6">
        <v>8552.3808138999993</v>
      </c>
      <c r="F66" s="6">
        <v>9649.0349502999998</v>
      </c>
      <c r="G66" s="6">
        <v>10382.910002500001</v>
      </c>
      <c r="H66" s="6">
        <v>10949.6381024</v>
      </c>
      <c r="I66" s="6">
        <v>10835.847707000001</v>
      </c>
      <c r="J66" s="6">
        <v>9802.5667238000005</v>
      </c>
      <c r="K66" s="6">
        <v>10503.3122504</v>
      </c>
      <c r="L66" s="6">
        <v>8956.2759416999997</v>
      </c>
      <c r="M66" s="6">
        <v>9317.0922855000008</v>
      </c>
      <c r="N66" s="6">
        <v>9622.7567137999995</v>
      </c>
      <c r="O66" s="6">
        <v>7115.2873099999997</v>
      </c>
      <c r="P66" s="6">
        <v>5512.4685694999998</v>
      </c>
      <c r="Q66" s="6">
        <v>5137.8285736999997</v>
      </c>
      <c r="R66" s="6">
        <v>7439.2129525</v>
      </c>
      <c r="S66" s="6">
        <v>4.2085776126330003</v>
      </c>
      <c r="T66" s="6">
        <v>6.6187359937182801</v>
      </c>
      <c r="U66" s="6">
        <v>7.4674428466046399</v>
      </c>
      <c r="V66" s="6">
        <v>8.0353929097021002</v>
      </c>
      <c r="W66" s="6">
        <v>8.4739869988899006</v>
      </c>
      <c r="X66" s="6">
        <v>8.3859239668334506</v>
      </c>
      <c r="Y66" s="6">
        <v>7.5862619564590901</v>
      </c>
      <c r="Z66" s="6">
        <v>8.1285728918896503</v>
      </c>
      <c r="AA66" s="6">
        <v>6.9313127227283502</v>
      </c>
      <c r="AB66" s="6">
        <v>7.2105505365952798</v>
      </c>
      <c r="AC66" s="6">
        <v>7.4471059704108997</v>
      </c>
      <c r="AD66" s="6">
        <v>5.5065611844368201</v>
      </c>
      <c r="AE66" s="6">
        <v>4.2661306750853702</v>
      </c>
      <c r="AF66" s="6">
        <v>3.9761946585719601</v>
      </c>
      <c r="AG66" s="6">
        <v>5.7572490754412202</v>
      </c>
    </row>
    <row r="67" spans="1:33" x14ac:dyDescent="0.25">
      <c r="A67" s="6" t="s">
        <v>28</v>
      </c>
      <c r="B67" s="6" t="s">
        <v>29</v>
      </c>
      <c r="C67" s="6" t="s">
        <v>15</v>
      </c>
      <c r="D67" s="6">
        <v>82.098062200000001</v>
      </c>
      <c r="E67" s="6">
        <v>19.0500221</v>
      </c>
      <c r="F67" s="6">
        <v>16.2444971</v>
      </c>
      <c r="G67" s="6">
        <v>14.0587499</v>
      </c>
      <c r="H67" s="6">
        <v>56.176642700000002</v>
      </c>
      <c r="I67" s="6">
        <v>44.605018000000001</v>
      </c>
      <c r="J67" s="6">
        <v>14.9866452</v>
      </c>
      <c r="K67" s="6">
        <v>0</v>
      </c>
      <c r="L67" s="6">
        <v>12.1979053</v>
      </c>
      <c r="M67" s="6">
        <v>38.436020300000003</v>
      </c>
      <c r="N67" s="6">
        <v>31.151462899999999</v>
      </c>
      <c r="O67" s="6">
        <v>32.825641300000001</v>
      </c>
      <c r="P67" s="6">
        <v>68.609160500000002</v>
      </c>
      <c r="Q67" s="6">
        <v>31.164268400000001</v>
      </c>
      <c r="R67" s="6">
        <v>172.9491951</v>
      </c>
      <c r="S67" s="6">
        <v>12.937930251787201</v>
      </c>
      <c r="T67" s="6">
        <v>3.0021154046776499</v>
      </c>
      <c r="U67" s="6">
        <v>2.5599894178154998</v>
      </c>
      <c r="V67" s="6">
        <v>2.21553494393586</v>
      </c>
      <c r="W67" s="6">
        <v>8.8529432431861697</v>
      </c>
      <c r="X67" s="6">
        <v>7.02935728687285</v>
      </c>
      <c r="Y67" s="6">
        <v>2.3617630563986798</v>
      </c>
      <c r="Z67" s="6">
        <v>0</v>
      </c>
      <c r="AA67" s="6">
        <v>1.9222822532016499</v>
      </c>
      <c r="AB67" s="6">
        <v>6.0571776783992801</v>
      </c>
      <c r="AC67" s="6">
        <v>4.9091957037852598</v>
      </c>
      <c r="AD67" s="6">
        <v>5.1730314483547497</v>
      </c>
      <c r="AE67" s="6">
        <v>10.812198356402501</v>
      </c>
      <c r="AF67" s="6">
        <v>4.9112137376023801</v>
      </c>
      <c r="AG67" s="6">
        <v>27.2552672175803</v>
      </c>
    </row>
    <row r="68" spans="1:33" x14ac:dyDescent="0.25">
      <c r="A68" s="6" t="s">
        <v>28</v>
      </c>
      <c r="B68" s="6" t="s">
        <v>29</v>
      </c>
      <c r="C68" s="6" t="s">
        <v>16</v>
      </c>
      <c r="D68" s="6">
        <v>1370.3411566</v>
      </c>
      <c r="E68" s="6">
        <v>1880.6578517</v>
      </c>
      <c r="F68" s="6">
        <v>2094.6084110000002</v>
      </c>
      <c r="G68" s="6">
        <v>2176.2298525000001</v>
      </c>
      <c r="H68" s="6">
        <v>2116.5347548999998</v>
      </c>
      <c r="I68" s="6">
        <v>2072.2894443</v>
      </c>
      <c r="J68" s="6">
        <v>2198.6047875999998</v>
      </c>
      <c r="K68" s="6">
        <v>1905.0357713000001</v>
      </c>
      <c r="L68" s="6">
        <v>1950.5930949000001</v>
      </c>
      <c r="M68" s="6">
        <v>2107.1535278000001</v>
      </c>
      <c r="N68" s="6">
        <v>1770.9463237</v>
      </c>
      <c r="O68" s="6">
        <v>1139.9605253</v>
      </c>
      <c r="P68" s="6">
        <v>989.18173439999998</v>
      </c>
      <c r="Q68" s="6">
        <v>829.9477948</v>
      </c>
      <c r="R68" s="6">
        <v>1033.3616816000001</v>
      </c>
      <c r="S68" s="6">
        <v>5.3454935736975404</v>
      </c>
      <c r="T68" s="6">
        <v>7.3361618106319799</v>
      </c>
      <c r="U68" s="6">
        <v>8.1707505802379004</v>
      </c>
      <c r="V68" s="6">
        <v>8.4891434774465893</v>
      </c>
      <c r="W68" s="6">
        <v>8.25628193120669</v>
      </c>
      <c r="X68" s="6">
        <v>8.0836876671145497</v>
      </c>
      <c r="Y68" s="6">
        <v>8.5764247148325392</v>
      </c>
      <c r="Z68" s="6">
        <v>7.4312563875804196</v>
      </c>
      <c r="AA68" s="6">
        <v>7.6089686159300998</v>
      </c>
      <c r="AB68" s="6">
        <v>8.2196871832967098</v>
      </c>
      <c r="AC68" s="6">
        <v>6.9081937349013902</v>
      </c>
      <c r="AD68" s="6">
        <v>4.4468135784370597</v>
      </c>
      <c r="AE68" s="6">
        <v>3.8586483219796102</v>
      </c>
      <c r="AF68" s="6">
        <v>3.2375008093717002</v>
      </c>
      <c r="AG68" s="6">
        <v>4.03098761333524</v>
      </c>
    </row>
    <row r="69" spans="1:33" x14ac:dyDescent="0.25">
      <c r="A69" s="6" t="s">
        <v>45</v>
      </c>
      <c r="B69" s="6" t="s">
        <v>46</v>
      </c>
      <c r="C69" s="6" t="s">
        <v>15</v>
      </c>
      <c r="D69" s="6">
        <v>543.53691660000004</v>
      </c>
      <c r="E69" s="6">
        <v>0</v>
      </c>
      <c r="F69" s="6">
        <v>8.6430740000000004</v>
      </c>
      <c r="G69" s="6">
        <v>48.836856400000002</v>
      </c>
      <c r="H69" s="6">
        <v>50.117712300000001</v>
      </c>
      <c r="I69" s="6">
        <v>13.483954900000001</v>
      </c>
      <c r="J69" s="6">
        <v>49.419246999999999</v>
      </c>
      <c r="K69" s="6">
        <v>18.700249599999999</v>
      </c>
      <c r="L69" s="6">
        <v>64.265731200000005</v>
      </c>
      <c r="M69" s="6">
        <v>23.256474699999998</v>
      </c>
      <c r="N69" s="6">
        <v>29.631976699999999</v>
      </c>
      <c r="O69" s="6">
        <v>73.683144499999997</v>
      </c>
      <c r="P69" s="6">
        <v>27.509587199999999</v>
      </c>
      <c r="Q69" s="6">
        <v>13.881991899999999</v>
      </c>
      <c r="R69" s="6">
        <v>74.377038099999993</v>
      </c>
      <c r="S69" s="6">
        <v>52.296154120384898</v>
      </c>
      <c r="T69" s="6">
        <v>0</v>
      </c>
      <c r="U69" s="6">
        <v>0.83158938459101395</v>
      </c>
      <c r="V69" s="6">
        <v>4.6988156481173</v>
      </c>
      <c r="W69" s="6">
        <v>4.8220526086744702</v>
      </c>
      <c r="X69" s="6">
        <v>1.2973525110561299</v>
      </c>
      <c r="Y69" s="6">
        <v>4.7548500914930703</v>
      </c>
      <c r="Z69" s="6">
        <v>1.7992359034022301</v>
      </c>
      <c r="AA69" s="6">
        <v>6.1832977316750499</v>
      </c>
      <c r="AB69" s="6">
        <v>2.23761100316039</v>
      </c>
      <c r="AC69" s="6">
        <v>2.85102699203643</v>
      </c>
      <c r="AD69" s="6">
        <v>7.0893898154158803</v>
      </c>
      <c r="AE69" s="6">
        <v>2.6468222636993302</v>
      </c>
      <c r="AF69" s="6">
        <v>1.33564945770665</v>
      </c>
      <c r="AG69" s="6">
        <v>7.15615246858715</v>
      </c>
    </row>
    <row r="70" spans="1:33" x14ac:dyDescent="0.25">
      <c r="A70" s="6" t="s">
        <v>45</v>
      </c>
      <c r="B70" s="6" t="s">
        <v>46</v>
      </c>
      <c r="C70" s="6" t="s">
        <v>16</v>
      </c>
      <c r="D70" s="6">
        <v>1859.594707</v>
      </c>
      <c r="E70" s="6">
        <v>1832.5645399</v>
      </c>
      <c r="F70" s="6">
        <v>1856.6607657</v>
      </c>
      <c r="G70" s="6">
        <v>2116.2011471999999</v>
      </c>
      <c r="H70" s="6">
        <v>2420.8442845999998</v>
      </c>
      <c r="I70" s="6">
        <v>2813.2762220999998</v>
      </c>
      <c r="J70" s="6">
        <v>1935.9500571000001</v>
      </c>
      <c r="K70" s="6">
        <v>1735.7420251999999</v>
      </c>
      <c r="L70" s="6">
        <v>1586.1278288999999</v>
      </c>
      <c r="M70" s="6">
        <v>1273.7390762</v>
      </c>
      <c r="N70" s="6">
        <v>1005.4071592</v>
      </c>
      <c r="O70" s="6">
        <v>874.2810776</v>
      </c>
      <c r="P70" s="6">
        <v>537.48664580000002</v>
      </c>
      <c r="Q70" s="6">
        <v>380.73007610000002</v>
      </c>
      <c r="R70" s="6">
        <v>488.05043890000002</v>
      </c>
      <c r="S70" s="6">
        <v>8.1860406865525892</v>
      </c>
      <c r="T70" s="6">
        <v>8.0670523678549699</v>
      </c>
      <c r="U70" s="6">
        <v>8.1731253116252702</v>
      </c>
      <c r="V70" s="6">
        <v>9.3156366958343106</v>
      </c>
      <c r="W70" s="6">
        <v>10.6566929530112</v>
      </c>
      <c r="X70" s="6">
        <v>12.384200455041199</v>
      </c>
      <c r="Y70" s="6">
        <v>8.5221612402419105</v>
      </c>
      <c r="Z70" s="6">
        <v>7.6408342022917903</v>
      </c>
      <c r="AA70" s="6">
        <v>6.9822240795659098</v>
      </c>
      <c r="AB70" s="6">
        <v>5.6070711873805701</v>
      </c>
      <c r="AC70" s="6">
        <v>4.4258589685061196</v>
      </c>
      <c r="AD70" s="6">
        <v>3.8486345684767702</v>
      </c>
      <c r="AE70" s="6">
        <v>2.3660465016571401</v>
      </c>
      <c r="AF70" s="6">
        <v>1.67599524875872</v>
      </c>
      <c r="AG70" s="6">
        <v>2.1484255332015501</v>
      </c>
    </row>
    <row r="71" spans="1:33" x14ac:dyDescent="0.25">
      <c r="A71" s="6" t="s">
        <v>47</v>
      </c>
      <c r="B71" s="6" t="s">
        <v>48</v>
      </c>
      <c r="C71" s="6" t="s">
        <v>15</v>
      </c>
      <c r="D71" s="6">
        <v>191.23110019999999</v>
      </c>
      <c r="E71" s="6">
        <v>72.461930600000002</v>
      </c>
      <c r="F71" s="6">
        <v>68.091776300000006</v>
      </c>
      <c r="G71" s="6">
        <v>111.49861749999999</v>
      </c>
      <c r="H71" s="6">
        <v>325.72009170000001</v>
      </c>
      <c r="I71" s="6">
        <v>218.738258</v>
      </c>
      <c r="J71" s="6">
        <v>202.58294470000001</v>
      </c>
      <c r="K71" s="6">
        <v>65.025035200000005</v>
      </c>
      <c r="L71" s="6">
        <v>397.41250170000001</v>
      </c>
      <c r="M71" s="6">
        <v>257.06818340000001</v>
      </c>
      <c r="N71" s="6">
        <v>327.16449619999997</v>
      </c>
      <c r="O71" s="6">
        <v>206.84650999999999</v>
      </c>
      <c r="P71" s="6">
        <v>392.63649249999997</v>
      </c>
      <c r="Q71" s="6">
        <v>313.39665239999999</v>
      </c>
      <c r="R71" s="6">
        <v>924.64866429999995</v>
      </c>
      <c r="S71" s="6">
        <v>4.6933368211707496</v>
      </c>
      <c r="T71" s="6">
        <v>1.7784149474767299</v>
      </c>
      <c r="U71" s="6">
        <v>1.6711593490466801</v>
      </c>
      <c r="V71" s="6">
        <v>2.7364825411509299</v>
      </c>
      <c r="W71" s="6">
        <v>7.9940663321599397</v>
      </c>
      <c r="X71" s="6">
        <v>5.3684380803983203</v>
      </c>
      <c r="Y71" s="6">
        <v>4.9719422871453398</v>
      </c>
      <c r="Z71" s="6">
        <v>1.59589309313655</v>
      </c>
      <c r="AA71" s="6">
        <v>9.7535951289903906</v>
      </c>
      <c r="AB71" s="6">
        <v>6.3091598042413803</v>
      </c>
      <c r="AC71" s="6">
        <v>8.0295159887138396</v>
      </c>
      <c r="AD71" s="6">
        <v>5.0765818985423801</v>
      </c>
      <c r="AE71" s="6">
        <v>9.6363787357720998</v>
      </c>
      <c r="AF71" s="6">
        <v>7.6916152592452196</v>
      </c>
      <c r="AG71" s="6">
        <v>22.693419732809499</v>
      </c>
    </row>
    <row r="72" spans="1:33" x14ac:dyDescent="0.25">
      <c r="A72" s="6" t="s">
        <v>47</v>
      </c>
      <c r="B72" s="6" t="s">
        <v>48</v>
      </c>
      <c r="C72" s="6" t="s">
        <v>16</v>
      </c>
      <c r="D72" s="6">
        <v>8149.8271723999997</v>
      </c>
      <c r="E72" s="6">
        <v>12314.098820699999</v>
      </c>
      <c r="F72" s="6">
        <v>12841.2891992</v>
      </c>
      <c r="G72" s="6">
        <v>13960.0640712</v>
      </c>
      <c r="H72" s="6">
        <v>12407.7172199</v>
      </c>
      <c r="I72" s="6">
        <v>14371.6515657</v>
      </c>
      <c r="J72" s="6">
        <v>12268.2307728</v>
      </c>
      <c r="K72" s="6">
        <v>11687.1606481</v>
      </c>
      <c r="L72" s="6">
        <v>11953.134515600001</v>
      </c>
      <c r="M72" s="6">
        <v>7911.1416376999996</v>
      </c>
      <c r="N72" s="6">
        <v>9843.6894424000002</v>
      </c>
      <c r="O72" s="6">
        <v>7442.1409073000004</v>
      </c>
      <c r="P72" s="6">
        <v>5828.9896876000003</v>
      </c>
      <c r="Q72" s="6">
        <v>3327.1183933000002</v>
      </c>
      <c r="R72" s="6">
        <v>4722.2226940999999</v>
      </c>
      <c r="S72" s="6">
        <v>5.46863750488503</v>
      </c>
      <c r="T72" s="6">
        <v>8.2629166515085206</v>
      </c>
      <c r="U72" s="6">
        <v>8.6166680888203704</v>
      </c>
      <c r="V72" s="6">
        <v>9.3673802321725397</v>
      </c>
      <c r="W72" s="6">
        <v>8.3257357859738796</v>
      </c>
      <c r="X72" s="6">
        <v>9.6435606665978195</v>
      </c>
      <c r="Y72" s="6">
        <v>8.2321386090156405</v>
      </c>
      <c r="Z72" s="6">
        <v>7.84223317793312</v>
      </c>
      <c r="AA72" s="6">
        <v>8.02070501989507</v>
      </c>
      <c r="AB72" s="6">
        <v>5.3084764806912403</v>
      </c>
      <c r="AC72" s="6">
        <v>6.6052405937458598</v>
      </c>
      <c r="AD72" s="6">
        <v>4.9937710360445404</v>
      </c>
      <c r="AE72" s="6">
        <v>3.9113260866623101</v>
      </c>
      <c r="AF72" s="6">
        <v>2.2325386838154402</v>
      </c>
      <c r="AG72" s="6">
        <v>3.1686713822386099</v>
      </c>
    </row>
    <row r="73" spans="1:33" x14ac:dyDescent="0.25">
      <c r="A73" s="6" t="s">
        <v>30</v>
      </c>
      <c r="B73" s="6" t="s">
        <v>31</v>
      </c>
      <c r="C73" s="6" t="s">
        <v>15</v>
      </c>
      <c r="D73" s="6">
        <v>994.26138130000004</v>
      </c>
      <c r="E73" s="6">
        <v>109.4773805</v>
      </c>
      <c r="F73" s="6">
        <v>0</v>
      </c>
      <c r="G73" s="6">
        <v>59.971766000000002</v>
      </c>
      <c r="H73" s="6">
        <v>312.17623909999998</v>
      </c>
      <c r="I73" s="6">
        <v>60.862178200000002</v>
      </c>
      <c r="J73" s="6">
        <v>121.3059221</v>
      </c>
      <c r="K73" s="6">
        <v>157.38591070000001</v>
      </c>
      <c r="L73" s="6">
        <v>128.2425624</v>
      </c>
      <c r="M73" s="6">
        <v>147.80068929999999</v>
      </c>
      <c r="N73" s="6">
        <v>101.21131440000001</v>
      </c>
      <c r="O73" s="6">
        <v>92.133877299999995</v>
      </c>
      <c r="P73" s="6">
        <v>78.184038400000006</v>
      </c>
      <c r="Q73" s="6">
        <v>64.6508824</v>
      </c>
      <c r="R73" s="6">
        <v>243.89135959999999</v>
      </c>
      <c r="S73" s="6">
        <v>37.216572168061603</v>
      </c>
      <c r="T73" s="6">
        <v>4.0978890549096203</v>
      </c>
      <c r="U73" s="6">
        <v>0</v>
      </c>
      <c r="V73" s="6">
        <v>2.2448257564493002</v>
      </c>
      <c r="W73" s="6">
        <v>11.685186360581</v>
      </c>
      <c r="X73" s="6">
        <v>2.2781551108060998</v>
      </c>
      <c r="Y73" s="6">
        <v>4.5406476497609303</v>
      </c>
      <c r="Z73" s="6">
        <v>5.8911712895296402</v>
      </c>
      <c r="AA73" s="6">
        <v>4.8002956449302596</v>
      </c>
      <c r="AB73" s="6">
        <v>5.53238325784171</v>
      </c>
      <c r="AC73" s="6">
        <v>3.7884788220044801</v>
      </c>
      <c r="AD73" s="6">
        <v>3.4486978556639398</v>
      </c>
      <c r="AE73" s="6">
        <v>2.9265361827687602</v>
      </c>
      <c r="AF73" s="6">
        <v>2.41997152441192</v>
      </c>
      <c r="AG73" s="6">
        <v>9.1291893222807392</v>
      </c>
    </row>
    <row r="74" spans="1:33" x14ac:dyDescent="0.25">
      <c r="A74" s="6" t="s">
        <v>30</v>
      </c>
      <c r="B74" s="6" t="s">
        <v>31</v>
      </c>
      <c r="C74" s="6" t="s">
        <v>16</v>
      </c>
      <c r="D74" s="6">
        <v>6311.2636173000001</v>
      </c>
      <c r="E74" s="6">
        <v>7992.1984344000002</v>
      </c>
      <c r="F74" s="6">
        <v>7943.7991886</v>
      </c>
      <c r="G74" s="6">
        <v>7498.5146025000004</v>
      </c>
      <c r="H74" s="6">
        <v>9695.3373952999991</v>
      </c>
      <c r="I74" s="6">
        <v>9134.5213444000001</v>
      </c>
      <c r="J74" s="6">
        <v>9741.7553368999997</v>
      </c>
      <c r="K74" s="6">
        <v>8685.7545812999997</v>
      </c>
      <c r="L74" s="6">
        <v>8604.8887747000008</v>
      </c>
      <c r="M74" s="6">
        <v>6784.6027120999997</v>
      </c>
      <c r="N74" s="6">
        <v>7189.6686800999996</v>
      </c>
      <c r="O74" s="6">
        <v>5270.4303934999998</v>
      </c>
      <c r="P74" s="6">
        <v>3862.9416308999998</v>
      </c>
      <c r="Q74" s="6">
        <v>3273.2384299</v>
      </c>
      <c r="R74" s="6">
        <v>4034.5293873000001</v>
      </c>
      <c r="S74" s="6">
        <v>5.9527056930812599</v>
      </c>
      <c r="T74" s="6">
        <v>7.5381425979859502</v>
      </c>
      <c r="U74" s="6">
        <v>7.4924930286628202</v>
      </c>
      <c r="V74" s="6">
        <v>7.0725061208979403</v>
      </c>
      <c r="W74" s="6">
        <v>9.1445221763745899</v>
      </c>
      <c r="X74" s="6">
        <v>8.6155674216067997</v>
      </c>
      <c r="Y74" s="6">
        <v>9.18830300411026</v>
      </c>
      <c r="Z74" s="6">
        <v>8.1922961676144297</v>
      </c>
      <c r="AA74" s="6">
        <v>8.1160245401698194</v>
      </c>
      <c r="AB74" s="6">
        <v>6.3991532660601997</v>
      </c>
      <c r="AC74" s="6">
        <v>6.7812064712499804</v>
      </c>
      <c r="AD74" s="6">
        <v>4.9710046847635398</v>
      </c>
      <c r="AE74" s="6">
        <v>3.643478712451</v>
      </c>
      <c r="AF74" s="6">
        <v>3.0872779554110501</v>
      </c>
      <c r="AG74" s="6">
        <v>3.80531815956037</v>
      </c>
    </row>
    <row r="75" spans="1:33" x14ac:dyDescent="0.25">
      <c r="A75" s="6" t="s">
        <v>49</v>
      </c>
      <c r="B75" s="6" t="s">
        <v>50</v>
      </c>
      <c r="C75" s="6" t="s">
        <v>15</v>
      </c>
      <c r="D75" s="6">
        <v>2294.1558656000002</v>
      </c>
      <c r="E75" s="6">
        <v>314.88809809999998</v>
      </c>
      <c r="F75" s="6">
        <v>195.18936880000001</v>
      </c>
      <c r="G75" s="6">
        <v>183.32943800000001</v>
      </c>
      <c r="H75" s="6">
        <v>214.73996510000001</v>
      </c>
      <c r="I75" s="6">
        <v>119.67129679999999</v>
      </c>
      <c r="J75" s="6">
        <v>179.2676941</v>
      </c>
      <c r="K75" s="6">
        <v>376.64705850000001</v>
      </c>
      <c r="L75" s="6">
        <v>441.66382119999997</v>
      </c>
      <c r="M75" s="6">
        <v>669.24905339999998</v>
      </c>
      <c r="N75" s="6">
        <v>667.06594870000004</v>
      </c>
      <c r="O75" s="6">
        <v>921.11573420000002</v>
      </c>
      <c r="P75" s="6">
        <v>828.15038670000001</v>
      </c>
      <c r="Q75" s="6">
        <v>974.95348009999998</v>
      </c>
      <c r="R75" s="6">
        <v>5003.8822431999997</v>
      </c>
      <c r="S75" s="6">
        <v>17.1410721889497</v>
      </c>
      <c r="T75" s="6">
        <v>2.3527257680731002</v>
      </c>
      <c r="U75" s="6">
        <v>1.45838175656879</v>
      </c>
      <c r="V75" s="6">
        <v>1.36976880177917</v>
      </c>
      <c r="W75" s="6">
        <v>1.60445647953783</v>
      </c>
      <c r="X75" s="6">
        <v>0.89413904615305695</v>
      </c>
      <c r="Y75" s="6">
        <v>1.33942097474314</v>
      </c>
      <c r="Z75" s="6">
        <v>2.8141655570623398</v>
      </c>
      <c r="AA75" s="6">
        <v>3.2999464229761899</v>
      </c>
      <c r="AB75" s="6">
        <v>5.0003779205801404</v>
      </c>
      <c r="AC75" s="6">
        <v>4.9840665810500502</v>
      </c>
      <c r="AD75" s="6">
        <v>6.8822312952002802</v>
      </c>
      <c r="AE75" s="6">
        <v>6.1876290859682799</v>
      </c>
      <c r="AF75" s="6">
        <v>7.2844867403510696</v>
      </c>
      <c r="AG75" s="6">
        <v>37.387131381006903</v>
      </c>
    </row>
    <row r="76" spans="1:33" x14ac:dyDescent="0.25">
      <c r="A76" s="6" t="s">
        <v>49</v>
      </c>
      <c r="B76" s="6" t="s">
        <v>50</v>
      </c>
      <c r="C76" s="6" t="s">
        <v>16</v>
      </c>
      <c r="D76" s="6">
        <v>5074.0905357000001</v>
      </c>
      <c r="E76" s="6">
        <v>8855.4905354999992</v>
      </c>
      <c r="F76" s="6">
        <v>9613.1855973000002</v>
      </c>
      <c r="G76" s="6">
        <v>9564.9130886999992</v>
      </c>
      <c r="H76" s="6">
        <v>10905.017508299999</v>
      </c>
      <c r="I76" s="6">
        <v>11603.941406600001</v>
      </c>
      <c r="J76" s="6">
        <v>8744.7059141000009</v>
      </c>
      <c r="K76" s="6">
        <v>8477.8797606999997</v>
      </c>
      <c r="L76" s="6">
        <v>7154.4741556999998</v>
      </c>
      <c r="M76" s="6">
        <v>7573.9450883</v>
      </c>
      <c r="N76" s="6">
        <v>8745.4888009000006</v>
      </c>
      <c r="O76" s="6">
        <v>6446.4132817999998</v>
      </c>
      <c r="P76" s="6">
        <v>6112.0481548999996</v>
      </c>
      <c r="Q76" s="6">
        <v>5817.2928701999999</v>
      </c>
      <c r="R76" s="6">
        <v>12437.1438457</v>
      </c>
      <c r="S76" s="6">
        <v>3.99138596082242</v>
      </c>
      <c r="T76" s="6">
        <v>6.9659144532221804</v>
      </c>
      <c r="U76" s="6">
        <v>7.56193326900308</v>
      </c>
      <c r="V76" s="6">
        <v>7.5239611020178598</v>
      </c>
      <c r="W76" s="6">
        <v>8.5781153250838909</v>
      </c>
      <c r="X76" s="6">
        <v>9.1279035118989391</v>
      </c>
      <c r="Y76" s="6">
        <v>6.87876894814696</v>
      </c>
      <c r="Z76" s="6">
        <v>6.6688779036005696</v>
      </c>
      <c r="AA76" s="6">
        <v>5.6278593180813798</v>
      </c>
      <c r="AB76" s="6">
        <v>5.9578239451555302</v>
      </c>
      <c r="AC76" s="6">
        <v>6.8793847833119903</v>
      </c>
      <c r="AD76" s="6">
        <v>5.0708837947618699</v>
      </c>
      <c r="AE76" s="6">
        <v>4.8078651781432802</v>
      </c>
      <c r="AF76" s="6">
        <v>4.5760044935629898</v>
      </c>
      <c r="AG76" s="6">
        <v>9.7833180131870794</v>
      </c>
    </row>
    <row r="77" spans="1:33" x14ac:dyDescent="0.25">
      <c r="A77" s="6" t="s">
        <v>51</v>
      </c>
      <c r="B77" s="6" t="s">
        <v>52</v>
      </c>
      <c r="C77" s="6" t="s">
        <v>15</v>
      </c>
      <c r="D77" s="6">
        <v>60.485681800000002</v>
      </c>
      <c r="E77" s="6">
        <v>5.2476449000000001</v>
      </c>
      <c r="F77" s="6">
        <v>19.572216900000001</v>
      </c>
      <c r="G77" s="6">
        <v>25.078714999999999</v>
      </c>
      <c r="H77" s="6">
        <v>24.210564699999999</v>
      </c>
      <c r="I77" s="6">
        <v>0</v>
      </c>
      <c r="J77" s="6">
        <v>0</v>
      </c>
      <c r="K77" s="6">
        <v>6.1689845999999999</v>
      </c>
      <c r="L77" s="6">
        <v>16.205647200000001</v>
      </c>
      <c r="M77" s="6">
        <v>23.9964741</v>
      </c>
      <c r="N77" s="6">
        <v>33.597268900000003</v>
      </c>
      <c r="O77" s="6">
        <v>12.817037900000001</v>
      </c>
      <c r="P77" s="6">
        <v>15.8465671</v>
      </c>
      <c r="Q77" s="6">
        <v>7.5101674999999997</v>
      </c>
      <c r="R77" s="6">
        <v>74.998396</v>
      </c>
      <c r="S77" s="6">
        <v>18.568963644121499</v>
      </c>
      <c r="T77" s="6">
        <v>1.61101478011875</v>
      </c>
      <c r="U77" s="6">
        <v>6.00862507018911</v>
      </c>
      <c r="V77" s="6">
        <v>7.69910718070612</v>
      </c>
      <c r="W77" s="6">
        <v>7.4325870576191804</v>
      </c>
      <c r="X77" s="6">
        <v>0</v>
      </c>
      <c r="Y77" s="6">
        <v>0</v>
      </c>
      <c r="Z77" s="6">
        <v>1.8938639253058001</v>
      </c>
      <c r="AA77" s="6">
        <v>4.9750960017492902</v>
      </c>
      <c r="AB77" s="6">
        <v>7.3668617413188198</v>
      </c>
      <c r="AC77" s="6">
        <v>10.314283416837901</v>
      </c>
      <c r="AD77" s="6">
        <v>3.9348008273658501</v>
      </c>
      <c r="AE77" s="6">
        <v>4.8648592461436504</v>
      </c>
      <c r="AF77" s="6">
        <v>2.3056039564848398</v>
      </c>
      <c r="AG77" s="6">
        <v>23.024333152039102</v>
      </c>
    </row>
    <row r="78" spans="1:33" x14ac:dyDescent="0.25">
      <c r="A78" s="6" t="s">
        <v>51</v>
      </c>
      <c r="B78" s="6" t="s">
        <v>52</v>
      </c>
      <c r="C78" s="6" t="s">
        <v>16</v>
      </c>
      <c r="D78" s="6">
        <v>1148.6265163999999</v>
      </c>
      <c r="E78" s="6">
        <v>1204.9951239</v>
      </c>
      <c r="F78" s="6">
        <v>1239.0728161</v>
      </c>
      <c r="G78" s="6">
        <v>1228.7356328999999</v>
      </c>
      <c r="H78" s="6">
        <v>1434.9750876999999</v>
      </c>
      <c r="I78" s="6">
        <v>1507.9898699</v>
      </c>
      <c r="J78" s="6">
        <v>1318.7454249</v>
      </c>
      <c r="K78" s="6">
        <v>1220.1512355</v>
      </c>
      <c r="L78" s="6">
        <v>1081.4351472000001</v>
      </c>
      <c r="M78" s="6">
        <v>808.01975700000003</v>
      </c>
      <c r="N78" s="6">
        <v>648.69019000000003</v>
      </c>
      <c r="O78" s="6">
        <v>505.88174199999997</v>
      </c>
      <c r="P78" s="6">
        <v>359.96972520000003</v>
      </c>
      <c r="Q78" s="6">
        <v>178.6982241</v>
      </c>
      <c r="R78" s="6">
        <v>339.27813909999998</v>
      </c>
      <c r="S78" s="6">
        <v>8.0745528896820495</v>
      </c>
      <c r="T78" s="6">
        <v>8.4708098940937209</v>
      </c>
      <c r="U78" s="6">
        <v>8.7103674213651701</v>
      </c>
      <c r="V78" s="6">
        <v>8.6376996470390708</v>
      </c>
      <c r="W78" s="6">
        <v>10.087510670853099</v>
      </c>
      <c r="X78" s="6">
        <v>10.600786058618199</v>
      </c>
      <c r="Y78" s="6">
        <v>9.2704456403765398</v>
      </c>
      <c r="Z78" s="6">
        <v>8.5773535120311504</v>
      </c>
      <c r="AA78" s="6">
        <v>7.6022146173287597</v>
      </c>
      <c r="AB78" s="6">
        <v>5.6801738168583897</v>
      </c>
      <c r="AC78" s="6">
        <v>4.56012739858153</v>
      </c>
      <c r="AD78" s="6">
        <v>3.5562202538261798</v>
      </c>
      <c r="AE78" s="6">
        <v>2.5304958080904298</v>
      </c>
      <c r="AF78" s="6">
        <v>1.2562031619381699</v>
      </c>
      <c r="AG78" s="6">
        <v>2.3850392093175699</v>
      </c>
    </row>
    <row r="79" spans="1:33" x14ac:dyDescent="0.25">
      <c r="A79" s="6" t="s">
        <v>32</v>
      </c>
      <c r="B79" s="6" t="s">
        <v>33</v>
      </c>
      <c r="C79" s="6" t="s">
        <v>15</v>
      </c>
      <c r="D79" s="6">
        <v>29.092736200000001</v>
      </c>
      <c r="E79" s="6">
        <v>19.2444223</v>
      </c>
      <c r="F79" s="6">
        <v>26.9350025</v>
      </c>
      <c r="G79" s="6">
        <v>19.1482046</v>
      </c>
      <c r="H79" s="6">
        <v>65.724206499999994</v>
      </c>
      <c r="I79" s="6">
        <v>36.334488700000001</v>
      </c>
      <c r="J79" s="6">
        <v>34.685802000000002</v>
      </c>
      <c r="K79" s="6">
        <v>25.810639500000001</v>
      </c>
      <c r="L79" s="6">
        <v>74.376219599999999</v>
      </c>
      <c r="M79" s="6">
        <v>85.207752200000002</v>
      </c>
      <c r="N79" s="6">
        <v>65.3518179</v>
      </c>
      <c r="O79" s="6">
        <v>60.850442299999997</v>
      </c>
      <c r="P79" s="6">
        <v>42.420037499999999</v>
      </c>
      <c r="Q79" s="6">
        <v>55.583642500000003</v>
      </c>
      <c r="R79" s="6">
        <v>245.1546079</v>
      </c>
      <c r="S79" s="6">
        <v>3.28390096972345</v>
      </c>
      <c r="T79" s="6">
        <v>2.1722527787791099</v>
      </c>
      <c r="U79" s="6">
        <v>3.0403424490974298</v>
      </c>
      <c r="V79" s="6">
        <v>2.1613920128421298</v>
      </c>
      <c r="W79" s="6">
        <v>7.4187516765664103</v>
      </c>
      <c r="X79" s="6">
        <v>4.1013283128843598</v>
      </c>
      <c r="Y79" s="6">
        <v>3.9152294937261898</v>
      </c>
      <c r="Z79" s="6">
        <v>2.9134277195705098</v>
      </c>
      <c r="AA79" s="6">
        <v>8.3953650144741001</v>
      </c>
      <c r="AB79" s="6">
        <v>9.6179959888934494</v>
      </c>
      <c r="AC79" s="6">
        <v>7.3767175661875504</v>
      </c>
      <c r="AD79" s="6">
        <v>6.8686157638576102</v>
      </c>
      <c r="AE79" s="6">
        <v>4.7882468436212298</v>
      </c>
      <c r="AF79" s="6">
        <v>6.2741151692191703</v>
      </c>
      <c r="AG79" s="6">
        <v>27.672318240557299</v>
      </c>
    </row>
    <row r="80" spans="1:33" x14ac:dyDescent="0.25">
      <c r="A80" s="6" t="s">
        <v>32</v>
      </c>
      <c r="B80" s="6" t="s">
        <v>33</v>
      </c>
      <c r="C80" s="6" t="s">
        <v>16</v>
      </c>
      <c r="D80" s="6">
        <v>895.43568560000006</v>
      </c>
      <c r="E80" s="6">
        <v>1038.6156667</v>
      </c>
      <c r="F80" s="6">
        <v>1192.6764860000001</v>
      </c>
      <c r="G80" s="6">
        <v>1266.2431905000001</v>
      </c>
      <c r="H80" s="6">
        <v>1426.8843982999999</v>
      </c>
      <c r="I80" s="6">
        <v>1551.8923179999999</v>
      </c>
      <c r="J80" s="6">
        <v>1527.3943606</v>
      </c>
      <c r="K80" s="6">
        <v>1469.0647041</v>
      </c>
      <c r="L80" s="6">
        <v>1281.2141822999999</v>
      </c>
      <c r="M80" s="6">
        <v>1121.6930258</v>
      </c>
      <c r="N80" s="6">
        <v>909.97468960000003</v>
      </c>
      <c r="O80" s="6">
        <v>800.16524670000001</v>
      </c>
      <c r="P80" s="6">
        <v>673.15913149999994</v>
      </c>
      <c r="Q80" s="6">
        <v>597.01408690000005</v>
      </c>
      <c r="R80" s="6">
        <v>673.65280610000002</v>
      </c>
      <c r="S80" s="6">
        <v>5.4516366846383599</v>
      </c>
      <c r="T80" s="6">
        <v>6.3233522640186504</v>
      </c>
      <c r="U80" s="6">
        <v>7.2613131110877998</v>
      </c>
      <c r="V80" s="6">
        <v>7.7092056303047602</v>
      </c>
      <c r="W80" s="6">
        <v>8.6872295303912104</v>
      </c>
      <c r="X80" s="6">
        <v>9.4483090494079196</v>
      </c>
      <c r="Y80" s="6">
        <v>9.2991593500958398</v>
      </c>
      <c r="Z80" s="6">
        <v>8.9440337946912791</v>
      </c>
      <c r="AA80" s="6">
        <v>7.80035277734705</v>
      </c>
      <c r="AB80" s="6">
        <v>6.8291480300528704</v>
      </c>
      <c r="AC80" s="6">
        <v>5.5401537817779403</v>
      </c>
      <c r="AD80" s="6">
        <v>4.8716063954492297</v>
      </c>
      <c r="AE80" s="6">
        <v>4.0983613618499897</v>
      </c>
      <c r="AF80" s="6">
        <v>3.6347712624486799</v>
      </c>
      <c r="AG80" s="6">
        <v>4.1013669764384204</v>
      </c>
    </row>
    <row r="81" spans="1:33" x14ac:dyDescent="0.25">
      <c r="A81" s="6" t="s">
        <v>53</v>
      </c>
      <c r="B81" s="6" t="s">
        <v>54</v>
      </c>
      <c r="C81" s="6" t="s">
        <v>15</v>
      </c>
      <c r="D81" s="6">
        <v>103.905472</v>
      </c>
      <c r="E81" s="6">
        <v>36.115302</v>
      </c>
      <c r="F81" s="6">
        <v>68.036206000000007</v>
      </c>
      <c r="G81" s="6">
        <v>0</v>
      </c>
      <c r="H81" s="6">
        <v>157.36551789999999</v>
      </c>
      <c r="I81" s="6">
        <v>250.60126399999999</v>
      </c>
      <c r="J81" s="6">
        <v>190.08518079999999</v>
      </c>
      <c r="K81" s="6">
        <v>81.358282099999997</v>
      </c>
      <c r="L81" s="6">
        <v>409.21460500000001</v>
      </c>
      <c r="M81" s="6">
        <v>341.98389159999999</v>
      </c>
      <c r="N81" s="6">
        <v>289.05454889999999</v>
      </c>
      <c r="O81" s="6">
        <v>449.35595369999999</v>
      </c>
      <c r="P81" s="6">
        <v>240.89476519999999</v>
      </c>
      <c r="Q81" s="6">
        <v>142.39605510000001</v>
      </c>
      <c r="R81" s="6">
        <v>458.46332260000003</v>
      </c>
      <c r="S81" s="6">
        <v>3.22805056981209</v>
      </c>
      <c r="T81" s="6">
        <v>1.1220007854835199</v>
      </c>
      <c r="U81" s="6">
        <v>2.1136934303724901</v>
      </c>
      <c r="V81" s="6">
        <v>0</v>
      </c>
      <c r="W81" s="6">
        <v>4.8889037309398802</v>
      </c>
      <c r="X81" s="6">
        <v>7.7854759473190196</v>
      </c>
      <c r="Y81" s="6">
        <v>5.9054115667197404</v>
      </c>
      <c r="Z81" s="6">
        <v>2.5275728393961501</v>
      </c>
      <c r="AA81" s="6">
        <v>12.7131460299384</v>
      </c>
      <c r="AB81" s="6">
        <v>10.6244769875636</v>
      </c>
      <c r="AC81" s="6">
        <v>8.9801112811789299</v>
      </c>
      <c r="AD81" s="6">
        <v>13.960224754955499</v>
      </c>
      <c r="AE81" s="6">
        <v>7.48392234885001</v>
      </c>
      <c r="AF81" s="6">
        <v>4.4238446537690397</v>
      </c>
      <c r="AG81" s="6">
        <v>14.243165073701499</v>
      </c>
    </row>
    <row r="82" spans="1:33" x14ac:dyDescent="0.25">
      <c r="A82" s="6" t="s">
        <v>53</v>
      </c>
      <c r="B82" s="6" t="s">
        <v>54</v>
      </c>
      <c r="C82" s="6" t="s">
        <v>16</v>
      </c>
      <c r="D82" s="6">
        <v>9041.0125714999995</v>
      </c>
      <c r="E82" s="6">
        <v>10350.788398799999</v>
      </c>
      <c r="F82" s="6">
        <v>10311.1420499</v>
      </c>
      <c r="G82" s="6">
        <v>9930.4328592000002</v>
      </c>
      <c r="H82" s="6">
        <v>11249.201623200001</v>
      </c>
      <c r="I82" s="6">
        <v>10477.2481417</v>
      </c>
      <c r="J82" s="6">
        <v>10998.360912</v>
      </c>
      <c r="K82" s="6">
        <v>11473.736106300001</v>
      </c>
      <c r="L82" s="6">
        <v>10570.567335199999</v>
      </c>
      <c r="M82" s="6">
        <v>8556.3928044000004</v>
      </c>
      <c r="N82" s="6">
        <v>6351.3969274999999</v>
      </c>
      <c r="O82" s="6">
        <v>5138.2830421999997</v>
      </c>
      <c r="P82" s="6">
        <v>4137.8309637000002</v>
      </c>
      <c r="Q82" s="6">
        <v>2241.4212542</v>
      </c>
      <c r="R82" s="6">
        <v>3329.3546440999999</v>
      </c>
      <c r="S82" s="6">
        <v>7.28190937193484</v>
      </c>
      <c r="T82" s="6">
        <v>8.3368430750484901</v>
      </c>
      <c r="U82" s="6">
        <v>8.3049106872396301</v>
      </c>
      <c r="V82" s="6">
        <v>7.9982758051602598</v>
      </c>
      <c r="W82" s="6">
        <v>9.0604526958614802</v>
      </c>
      <c r="X82" s="6">
        <v>8.4386976383193009</v>
      </c>
      <c r="Y82" s="6">
        <v>8.8584178782672502</v>
      </c>
      <c r="Z82" s="6">
        <v>9.2412996689054694</v>
      </c>
      <c r="AA82" s="6">
        <v>8.5138597846336506</v>
      </c>
      <c r="AB82" s="6">
        <v>6.8915817182608796</v>
      </c>
      <c r="AC82" s="6">
        <v>5.1156102754502601</v>
      </c>
      <c r="AD82" s="6">
        <v>4.1385310710216396</v>
      </c>
      <c r="AE82" s="6">
        <v>3.3327362212759399</v>
      </c>
      <c r="AF82" s="6">
        <v>1.80530956110649</v>
      </c>
      <c r="AG82" s="6">
        <v>2.6815645475144199</v>
      </c>
    </row>
    <row r="83" spans="1:33" x14ac:dyDescent="0.25">
      <c r="A83" s="6" t="s">
        <v>34</v>
      </c>
      <c r="B83" s="6" t="s">
        <v>35</v>
      </c>
      <c r="C83" s="6" t="s">
        <v>15</v>
      </c>
      <c r="D83" s="6">
        <v>347.39356020000002</v>
      </c>
      <c r="E83" s="6">
        <v>205.51349039999999</v>
      </c>
      <c r="F83" s="6">
        <v>0</v>
      </c>
      <c r="G83" s="6">
        <v>275.02856960000003</v>
      </c>
      <c r="H83" s="6">
        <v>66.218684199999998</v>
      </c>
      <c r="I83" s="6">
        <v>0</v>
      </c>
      <c r="J83" s="6">
        <v>111.1325858</v>
      </c>
      <c r="K83" s="6">
        <v>241.45071490000001</v>
      </c>
      <c r="L83" s="6">
        <v>162.0814192</v>
      </c>
      <c r="M83" s="6">
        <v>74.582031999999998</v>
      </c>
      <c r="N83" s="6">
        <v>68.685884400000006</v>
      </c>
      <c r="O83" s="6">
        <v>233.9349119</v>
      </c>
      <c r="P83" s="6">
        <v>353.01369519999997</v>
      </c>
      <c r="Q83" s="6">
        <v>146.1810988</v>
      </c>
      <c r="R83" s="6">
        <v>768.69905059999996</v>
      </c>
      <c r="S83" s="6">
        <v>11.375348720939099</v>
      </c>
      <c r="T83" s="6">
        <v>6.7295076477856401</v>
      </c>
      <c r="U83" s="6">
        <v>0</v>
      </c>
      <c r="V83" s="6">
        <v>9.0057682290366294</v>
      </c>
      <c r="W83" s="6">
        <v>2.1683206337592398</v>
      </c>
      <c r="X83" s="6">
        <v>0</v>
      </c>
      <c r="Y83" s="6">
        <v>3.6390194366495598</v>
      </c>
      <c r="Z83" s="6">
        <v>7.9062665390984899</v>
      </c>
      <c r="AA83" s="6">
        <v>5.3073311535287404</v>
      </c>
      <c r="AB83" s="6">
        <v>2.4421771717006102</v>
      </c>
      <c r="AC83" s="6">
        <v>2.2491087250042598</v>
      </c>
      <c r="AD83" s="6">
        <v>7.6601627253327402</v>
      </c>
      <c r="AE83" s="6">
        <v>11.559379177482301</v>
      </c>
      <c r="AF83" s="6">
        <v>4.7866776065242096</v>
      </c>
      <c r="AG83" s="6">
        <v>25.1709322331584</v>
      </c>
    </row>
    <row r="84" spans="1:33" x14ac:dyDescent="0.25">
      <c r="A84" s="6" t="s">
        <v>34</v>
      </c>
      <c r="B84" s="6" t="s">
        <v>35</v>
      </c>
      <c r="C84" s="6" t="s">
        <v>16</v>
      </c>
      <c r="D84" s="6">
        <v>8593.6400386000005</v>
      </c>
      <c r="E84" s="6">
        <v>13087.333810800001</v>
      </c>
      <c r="F84" s="6">
        <v>13223.1191005</v>
      </c>
      <c r="G84" s="6">
        <v>13083.2341394</v>
      </c>
      <c r="H84" s="6">
        <v>13005.518605400001</v>
      </c>
      <c r="I84" s="6">
        <v>16372.4712805</v>
      </c>
      <c r="J84" s="6">
        <v>13385.728240599999</v>
      </c>
      <c r="K84" s="6">
        <v>13155.2576154</v>
      </c>
      <c r="L84" s="6">
        <v>12008.4302032</v>
      </c>
      <c r="M84" s="6">
        <v>9441.9692904000003</v>
      </c>
      <c r="N84" s="6">
        <v>9227.2107314999994</v>
      </c>
      <c r="O84" s="6">
        <v>7423.2509590999998</v>
      </c>
      <c r="P84" s="6">
        <v>4853.3512437999998</v>
      </c>
      <c r="Q84" s="6">
        <v>3021.4283660000001</v>
      </c>
      <c r="R84" s="6">
        <v>3565.1406744999999</v>
      </c>
      <c r="S84" s="6">
        <v>5.60039317646181</v>
      </c>
      <c r="T84" s="6">
        <v>8.5288905100594299</v>
      </c>
      <c r="U84" s="6">
        <v>8.6173804871220092</v>
      </c>
      <c r="V84" s="6">
        <v>8.5262187933443698</v>
      </c>
      <c r="W84" s="6">
        <v>8.4755723217253909</v>
      </c>
      <c r="X84" s="6">
        <v>10.669783238450201</v>
      </c>
      <c r="Y84" s="6">
        <v>8.7233513114241497</v>
      </c>
      <c r="Z84" s="6">
        <v>8.5731558051023296</v>
      </c>
      <c r="AA84" s="6">
        <v>7.82577932842708</v>
      </c>
      <c r="AB84" s="6">
        <v>6.1532412515305497</v>
      </c>
      <c r="AC84" s="6">
        <v>6.0132851488257604</v>
      </c>
      <c r="AD84" s="6">
        <v>4.8376617861317799</v>
      </c>
      <c r="AE84" s="6">
        <v>3.1628826744735301</v>
      </c>
      <c r="AF84" s="6">
        <v>1.96903602293205</v>
      </c>
      <c r="AG84" s="6">
        <v>2.3233681439895402</v>
      </c>
    </row>
    <row r="85" spans="1:33" x14ac:dyDescent="0.25">
      <c r="A85" s="6" t="s">
        <v>55</v>
      </c>
      <c r="B85" s="6" t="s">
        <v>56</v>
      </c>
      <c r="C85" s="6" t="s">
        <v>15</v>
      </c>
      <c r="D85" s="6">
        <v>28.002986199999999</v>
      </c>
      <c r="E85" s="6">
        <v>0</v>
      </c>
      <c r="F85" s="6">
        <v>43.357468099999998</v>
      </c>
      <c r="G85" s="6">
        <v>11.026595</v>
      </c>
      <c r="H85" s="6">
        <v>41.288719899999997</v>
      </c>
      <c r="I85" s="6">
        <v>16.784950500000001</v>
      </c>
      <c r="J85" s="6">
        <v>43.607182100000003</v>
      </c>
      <c r="K85" s="6">
        <v>99.9783537</v>
      </c>
      <c r="L85" s="6">
        <v>26.439292699999999</v>
      </c>
      <c r="M85" s="6">
        <v>51.968686900000002</v>
      </c>
      <c r="N85" s="6">
        <v>42.2197253</v>
      </c>
      <c r="O85" s="6">
        <v>105.4920106</v>
      </c>
      <c r="P85" s="6">
        <v>27.181370000000001</v>
      </c>
      <c r="Q85" s="6">
        <v>76.716520200000005</v>
      </c>
      <c r="R85" s="6">
        <v>280.95396099999999</v>
      </c>
      <c r="S85" s="6">
        <v>3.1287629704587601</v>
      </c>
      <c r="T85" s="6">
        <v>0</v>
      </c>
      <c r="U85" s="6">
        <v>4.8443133784112904</v>
      </c>
      <c r="V85" s="6">
        <v>1.2319972548586899</v>
      </c>
      <c r="W85" s="6">
        <v>4.6131729308484797</v>
      </c>
      <c r="X85" s="6">
        <v>1.8753761191862901</v>
      </c>
      <c r="Y85" s="6">
        <v>4.8722138284141998</v>
      </c>
      <c r="Z85" s="6">
        <v>11.1705433366956</v>
      </c>
      <c r="AA85" s="6">
        <v>2.9540520919472701</v>
      </c>
      <c r="AB85" s="6">
        <v>5.80644157143802</v>
      </c>
      <c r="AC85" s="6">
        <v>4.7171938091938497</v>
      </c>
      <c r="AD85" s="6">
        <v>11.7865821197499</v>
      </c>
      <c r="AE85" s="6">
        <v>3.0369641057187899</v>
      </c>
      <c r="AF85" s="6">
        <v>8.5715075495845205</v>
      </c>
      <c r="AG85" s="6">
        <v>31.390878933494399</v>
      </c>
    </row>
    <row r="86" spans="1:33" x14ac:dyDescent="0.25">
      <c r="A86" s="6" t="s">
        <v>55</v>
      </c>
      <c r="B86" s="6" t="s">
        <v>56</v>
      </c>
      <c r="C86" s="6" t="s">
        <v>16</v>
      </c>
      <c r="D86" s="6">
        <v>1635.9001486</v>
      </c>
      <c r="E86" s="6">
        <v>2214.8432587000002</v>
      </c>
      <c r="F86" s="6">
        <v>2248.8961384999998</v>
      </c>
      <c r="G86" s="6">
        <v>2120.2247846999999</v>
      </c>
      <c r="H86" s="6">
        <v>2738.4599005</v>
      </c>
      <c r="I86" s="6">
        <v>2424.0503779999999</v>
      </c>
      <c r="J86" s="6">
        <v>2588.2195415000001</v>
      </c>
      <c r="K86" s="6">
        <v>2419.4758099999999</v>
      </c>
      <c r="L86" s="6">
        <v>1887.5988714</v>
      </c>
      <c r="M86" s="6">
        <v>1512.4484507</v>
      </c>
      <c r="N86" s="6">
        <v>1493.2087581999999</v>
      </c>
      <c r="O86" s="6">
        <v>1308.0619776000001</v>
      </c>
      <c r="P86" s="6">
        <v>1082.053729</v>
      </c>
      <c r="Q86" s="6">
        <v>603.31386599999996</v>
      </c>
      <c r="R86" s="6">
        <v>1178.2265659</v>
      </c>
      <c r="S86" s="6">
        <v>5.9584819174765498</v>
      </c>
      <c r="T86" s="6">
        <v>8.0671815564677605</v>
      </c>
      <c r="U86" s="6">
        <v>8.1912132516173397</v>
      </c>
      <c r="V86" s="6">
        <v>7.7225502127572598</v>
      </c>
      <c r="W86" s="6">
        <v>9.9743641522546405</v>
      </c>
      <c r="X86" s="6">
        <v>8.8291821213697297</v>
      </c>
      <c r="Y86" s="6">
        <v>9.4271397613633106</v>
      </c>
      <c r="Z86" s="6">
        <v>8.8125200526416396</v>
      </c>
      <c r="AA86" s="6">
        <v>6.8752507616747902</v>
      </c>
      <c r="AB86" s="6">
        <v>5.5088305678826002</v>
      </c>
      <c r="AC86" s="6">
        <v>5.4387533324491502</v>
      </c>
      <c r="AD86" s="6">
        <v>4.7643883687756601</v>
      </c>
      <c r="AE86" s="6">
        <v>3.9411926109929398</v>
      </c>
      <c r="AF86" s="6">
        <v>2.1974658809098599</v>
      </c>
      <c r="AG86" s="6">
        <v>4.2914854513667704</v>
      </c>
    </row>
    <row r="87" spans="1:33" x14ac:dyDescent="0.25">
      <c r="A87" s="6" t="s">
        <v>36</v>
      </c>
      <c r="B87" s="6" t="s">
        <v>37</v>
      </c>
      <c r="C87" s="6" t="s">
        <v>15</v>
      </c>
      <c r="D87" s="6">
        <v>1188.0950029000001</v>
      </c>
      <c r="E87" s="6">
        <v>728.06761400000005</v>
      </c>
      <c r="F87" s="6">
        <v>2467.7744489000002</v>
      </c>
      <c r="G87" s="6">
        <v>1908.6429734999999</v>
      </c>
      <c r="H87" s="6">
        <v>932.74977469999999</v>
      </c>
      <c r="I87" s="6">
        <v>1073.4042351999999</v>
      </c>
      <c r="J87" s="6">
        <v>1049.2728566000001</v>
      </c>
      <c r="K87" s="6">
        <v>1284.4925396000001</v>
      </c>
      <c r="L87" s="6">
        <v>1620.8130171</v>
      </c>
      <c r="M87" s="6">
        <v>1672.1317816999999</v>
      </c>
      <c r="N87" s="6">
        <v>1754.0246503000001</v>
      </c>
      <c r="O87" s="6">
        <v>2264.0109582</v>
      </c>
      <c r="P87" s="6">
        <v>1938.8160771</v>
      </c>
      <c r="Q87" s="6">
        <v>1913.4328814999999</v>
      </c>
      <c r="R87" s="6">
        <v>5874.9544647000002</v>
      </c>
      <c r="S87" s="6">
        <v>4.29369593460848</v>
      </c>
      <c r="T87" s="6">
        <v>2.6311876968773098</v>
      </c>
      <c r="U87" s="6">
        <v>8.9183719255693603</v>
      </c>
      <c r="V87" s="6">
        <v>6.8977081428106599</v>
      </c>
      <c r="W87" s="6">
        <v>3.3708953457936999</v>
      </c>
      <c r="X87" s="6">
        <v>3.87921116545398</v>
      </c>
      <c r="Y87" s="6">
        <v>3.7920019760049799</v>
      </c>
      <c r="Z87" s="6">
        <v>4.6420701895500196</v>
      </c>
      <c r="AA87" s="6">
        <v>5.8575099173853902</v>
      </c>
      <c r="AB87" s="6">
        <v>6.0429725027799099</v>
      </c>
      <c r="AC87" s="6">
        <v>6.3389278566219698</v>
      </c>
      <c r="AD87" s="6">
        <v>8.1819842886340108</v>
      </c>
      <c r="AE87" s="6">
        <v>7.0067517226133003</v>
      </c>
      <c r="AF87" s="6">
        <v>6.9150185501910002</v>
      </c>
      <c r="AG87" s="6">
        <v>21.231692785105899</v>
      </c>
    </row>
    <row r="88" spans="1:33" x14ac:dyDescent="0.25">
      <c r="A88" s="6" t="s">
        <v>36</v>
      </c>
      <c r="B88" s="6" t="s">
        <v>37</v>
      </c>
      <c r="C88" s="6" t="s">
        <v>16</v>
      </c>
      <c r="D88" s="6">
        <v>54495.475342799997</v>
      </c>
      <c r="E88" s="6">
        <v>57285.191565599998</v>
      </c>
      <c r="F88" s="6">
        <v>68818.396026400005</v>
      </c>
      <c r="G88" s="6">
        <v>62572.301734300003</v>
      </c>
      <c r="H88" s="6">
        <v>69397.305517899993</v>
      </c>
      <c r="I88" s="6">
        <v>70361.849911600002</v>
      </c>
      <c r="J88" s="6">
        <v>72695.771169700005</v>
      </c>
      <c r="K88" s="6">
        <v>65897.823010199994</v>
      </c>
      <c r="L88" s="6">
        <v>56023.379395099997</v>
      </c>
      <c r="M88" s="6">
        <v>42540.970071800002</v>
      </c>
      <c r="N88" s="6">
        <v>43600.067362000002</v>
      </c>
      <c r="O88" s="6">
        <v>29810.762014700002</v>
      </c>
      <c r="P88" s="6">
        <v>30130.418753599999</v>
      </c>
      <c r="Q88" s="6">
        <v>17280.260326200001</v>
      </c>
      <c r="R88" s="6">
        <v>19402.344525699998</v>
      </c>
      <c r="S88" s="6">
        <v>7.1675118426792901</v>
      </c>
      <c r="T88" s="6">
        <v>7.5344289846778603</v>
      </c>
      <c r="U88" s="6">
        <v>9.0513325264275295</v>
      </c>
      <c r="V88" s="6">
        <v>8.2298156109863498</v>
      </c>
      <c r="W88" s="6">
        <v>9.1274735383200696</v>
      </c>
      <c r="X88" s="6">
        <v>9.2543351414375206</v>
      </c>
      <c r="Y88" s="6">
        <v>9.5613038971384992</v>
      </c>
      <c r="Z88" s="6">
        <v>8.6672044580082002</v>
      </c>
      <c r="AA88" s="6">
        <v>7.3684692675012498</v>
      </c>
      <c r="AB88" s="6">
        <v>5.5951967547885104</v>
      </c>
      <c r="AC88" s="6">
        <v>5.7344944179854398</v>
      </c>
      <c r="AD88" s="6">
        <v>3.9208574369814402</v>
      </c>
      <c r="AE88" s="6">
        <v>3.9629002569999101</v>
      </c>
      <c r="AF88" s="6">
        <v>2.2727844789592</v>
      </c>
      <c r="AG88" s="6">
        <v>2.5518913871089302</v>
      </c>
    </row>
    <row r="89" spans="1:33" x14ac:dyDescent="0.25">
      <c r="A89" s="6" t="s">
        <v>38</v>
      </c>
      <c r="B89" s="6" t="s">
        <v>39</v>
      </c>
      <c r="C89" s="6" t="s">
        <v>15</v>
      </c>
      <c r="D89" s="6">
        <v>96.235849099999996</v>
      </c>
      <c r="E89" s="6">
        <v>47.456924100000002</v>
      </c>
      <c r="F89" s="6">
        <v>0</v>
      </c>
      <c r="G89" s="6">
        <v>9.1289466000000008</v>
      </c>
      <c r="H89" s="6">
        <v>31.115144300000001</v>
      </c>
      <c r="I89" s="6">
        <v>35.510423699999997</v>
      </c>
      <c r="J89" s="6">
        <v>15.6924999</v>
      </c>
      <c r="K89" s="6">
        <v>54.0191126</v>
      </c>
      <c r="L89" s="6">
        <v>104.5773415</v>
      </c>
      <c r="M89" s="6">
        <v>57.069918199999996</v>
      </c>
      <c r="N89" s="6">
        <v>40.952579700000001</v>
      </c>
      <c r="O89" s="6">
        <v>65.530846499999996</v>
      </c>
      <c r="P89" s="6">
        <v>51.036737899999999</v>
      </c>
      <c r="Q89" s="6">
        <v>37.175609399999999</v>
      </c>
      <c r="R89" s="6">
        <v>291.47029300000003</v>
      </c>
      <c r="S89" s="6">
        <v>10.2709393489157</v>
      </c>
      <c r="T89" s="6">
        <v>5.0649232450861801</v>
      </c>
      <c r="U89" s="6">
        <v>0</v>
      </c>
      <c r="V89" s="6">
        <v>0.97430279594311997</v>
      </c>
      <c r="W89" s="6">
        <v>3.3208182078383102</v>
      </c>
      <c r="X89" s="6">
        <v>3.7899120908468</v>
      </c>
      <c r="Y89" s="6">
        <v>1.6748095040787201</v>
      </c>
      <c r="Z89" s="6">
        <v>5.7652842925542096</v>
      </c>
      <c r="AA89" s="6">
        <v>11.1611997178019</v>
      </c>
      <c r="AB89" s="6">
        <v>6.0908868572530697</v>
      </c>
      <c r="AC89" s="6">
        <v>4.3707357103823403</v>
      </c>
      <c r="AD89" s="6">
        <v>6.9938942315063404</v>
      </c>
      <c r="AE89" s="6">
        <v>5.4469851353699701</v>
      </c>
      <c r="AF89" s="6">
        <v>3.9676319477330799</v>
      </c>
      <c r="AG89" s="6">
        <v>31.107676914690298</v>
      </c>
    </row>
    <row r="90" spans="1:33" x14ac:dyDescent="0.25">
      <c r="A90" s="6" t="s">
        <v>38</v>
      </c>
      <c r="B90" s="6" t="s">
        <v>39</v>
      </c>
      <c r="C90" s="6" t="s">
        <v>16</v>
      </c>
      <c r="D90" s="6">
        <v>1037.3000016000001</v>
      </c>
      <c r="E90" s="6">
        <v>1371.3750871</v>
      </c>
      <c r="F90" s="6">
        <v>1830.6321396999999</v>
      </c>
      <c r="G90" s="6">
        <v>1981.9762246</v>
      </c>
      <c r="H90" s="6">
        <v>1803.7796833</v>
      </c>
      <c r="I90" s="6">
        <v>1939.9785081</v>
      </c>
      <c r="J90" s="6">
        <v>1724.9067196000001</v>
      </c>
      <c r="K90" s="6">
        <v>1691.4253475</v>
      </c>
      <c r="L90" s="6">
        <v>1841.4637740999999</v>
      </c>
      <c r="M90" s="6">
        <v>1555.8700675</v>
      </c>
      <c r="N90" s="6">
        <v>1513.5337093000001</v>
      </c>
      <c r="O90" s="6">
        <v>791.99913160000006</v>
      </c>
      <c r="P90" s="6">
        <v>769.05854290000002</v>
      </c>
      <c r="Q90" s="6">
        <v>637.32877599999995</v>
      </c>
      <c r="R90" s="6">
        <v>981.40006649999998</v>
      </c>
      <c r="S90" s="6">
        <v>4.8309363803784402</v>
      </c>
      <c r="T90" s="6">
        <v>6.3867982157496996</v>
      </c>
      <c r="U90" s="6">
        <v>8.5256602613763697</v>
      </c>
      <c r="V90" s="6">
        <v>9.2305032620229905</v>
      </c>
      <c r="W90" s="6">
        <v>8.40060241087488</v>
      </c>
      <c r="X90" s="6">
        <v>9.0349105731001007</v>
      </c>
      <c r="Y90" s="6">
        <v>8.0332735097094794</v>
      </c>
      <c r="Z90" s="6">
        <v>7.8773433272228397</v>
      </c>
      <c r="AA90" s="6">
        <v>8.5761055873198799</v>
      </c>
      <c r="AB90" s="6">
        <v>7.2460322959934098</v>
      </c>
      <c r="AC90" s="6">
        <v>7.0488624774976598</v>
      </c>
      <c r="AD90" s="6">
        <v>3.68851577380984</v>
      </c>
      <c r="AE90" s="6">
        <v>3.5816763595929499</v>
      </c>
      <c r="AF90" s="6">
        <v>2.9681815921058301</v>
      </c>
      <c r="AG90" s="6">
        <v>4.5705979732456496</v>
      </c>
    </row>
    <row r="91" spans="1:33" x14ac:dyDescent="0.25">
      <c r="A91" s="6" t="s">
        <v>57</v>
      </c>
      <c r="B91" s="6" t="s">
        <v>58</v>
      </c>
      <c r="C91" s="6" t="s">
        <v>15</v>
      </c>
      <c r="D91" s="6">
        <v>11.4740541</v>
      </c>
      <c r="E91" s="6">
        <v>4.6184889</v>
      </c>
      <c r="F91" s="6">
        <v>7.5450444000000001</v>
      </c>
      <c r="G91" s="6">
        <v>0</v>
      </c>
      <c r="H91" s="6">
        <v>28.3081</v>
      </c>
      <c r="I91" s="6">
        <v>9.7989118000000008</v>
      </c>
      <c r="J91" s="6">
        <v>3.9548274999999999</v>
      </c>
      <c r="K91" s="6">
        <v>6.4007164000000003</v>
      </c>
      <c r="L91" s="6">
        <v>4.4214117999999996</v>
      </c>
      <c r="M91" s="6">
        <v>33.764490700000003</v>
      </c>
      <c r="N91" s="6">
        <v>25.576524200000001</v>
      </c>
      <c r="O91" s="6">
        <v>33.376281499999997</v>
      </c>
      <c r="P91" s="6">
        <v>7.6290655999999997</v>
      </c>
      <c r="Q91" s="6">
        <v>25.117840900000001</v>
      </c>
      <c r="R91" s="6">
        <v>84.521667600000001</v>
      </c>
      <c r="S91" s="6">
        <v>4.0048016500727002</v>
      </c>
      <c r="T91" s="6">
        <v>1.6119962313549201</v>
      </c>
      <c r="U91" s="6">
        <v>2.63345509787964</v>
      </c>
      <c r="V91" s="6">
        <v>0</v>
      </c>
      <c r="W91" s="6">
        <v>9.8804070995641293</v>
      </c>
      <c r="X91" s="6">
        <v>3.4201249012375499</v>
      </c>
      <c r="Y91" s="6">
        <v>1.38035776716033</v>
      </c>
      <c r="Z91" s="6">
        <v>2.2340490446499999</v>
      </c>
      <c r="AA91" s="6">
        <v>1.54321019562657</v>
      </c>
      <c r="AB91" s="6">
        <v>11.7848571124677</v>
      </c>
      <c r="AC91" s="6">
        <v>8.9270022109521197</v>
      </c>
      <c r="AD91" s="6">
        <v>11.6493600308622</v>
      </c>
      <c r="AE91" s="6">
        <v>2.66278110919774</v>
      </c>
      <c r="AF91" s="6">
        <v>8.7669074771560904</v>
      </c>
      <c r="AG91" s="6">
        <v>29.500690071818301</v>
      </c>
    </row>
    <row r="92" spans="1:33" x14ac:dyDescent="0.25">
      <c r="A92" s="6" t="s">
        <v>57</v>
      </c>
      <c r="B92" s="6" t="s">
        <v>58</v>
      </c>
      <c r="C92" s="6" t="s">
        <v>16</v>
      </c>
      <c r="D92" s="6">
        <v>560.4536478</v>
      </c>
      <c r="E92" s="6">
        <v>619.53140269999994</v>
      </c>
      <c r="F92" s="6">
        <v>681.37736040000004</v>
      </c>
      <c r="G92" s="6">
        <v>714.69944620000001</v>
      </c>
      <c r="H92" s="6">
        <v>782.99245370000006</v>
      </c>
      <c r="I92" s="6">
        <v>819.64773949999994</v>
      </c>
      <c r="J92" s="6">
        <v>842.82812300000001</v>
      </c>
      <c r="K92" s="6">
        <v>680.28204940000001</v>
      </c>
      <c r="L92" s="6">
        <v>597.01330900000005</v>
      </c>
      <c r="M92" s="6">
        <v>584.6777945</v>
      </c>
      <c r="N92" s="6">
        <v>623.63410160000001</v>
      </c>
      <c r="O92" s="6">
        <v>530.975683</v>
      </c>
      <c r="P92" s="6">
        <v>369.36827920000002</v>
      </c>
      <c r="Q92" s="6">
        <v>226.92321709999999</v>
      </c>
      <c r="R92" s="6">
        <v>391.08796380000001</v>
      </c>
      <c r="S92" s="6">
        <v>6.2096738033668704</v>
      </c>
      <c r="T92" s="6">
        <v>6.8642392404985602</v>
      </c>
      <c r="U92" s="6">
        <v>7.5494756108591501</v>
      </c>
      <c r="V92" s="6">
        <v>7.9186752477569398</v>
      </c>
      <c r="W92" s="6">
        <v>8.6753431743384795</v>
      </c>
      <c r="X92" s="6">
        <v>9.0814737595896897</v>
      </c>
      <c r="Y92" s="6">
        <v>9.3383060966383908</v>
      </c>
      <c r="Z92" s="6">
        <v>7.53733986323767</v>
      </c>
      <c r="AA92" s="6">
        <v>6.6147448940891103</v>
      </c>
      <c r="AB92" s="6">
        <v>6.4780707524497698</v>
      </c>
      <c r="AC92" s="6">
        <v>6.90969602712567</v>
      </c>
      <c r="AD92" s="6">
        <v>5.8830659803762098</v>
      </c>
      <c r="AE92" s="6">
        <v>4.09249995275513</v>
      </c>
      <c r="AF92" s="6">
        <v>2.5142474531710999</v>
      </c>
      <c r="AG92" s="6">
        <v>4.3331481437472599</v>
      </c>
    </row>
    <row r="93" spans="1:33" x14ac:dyDescent="0.25">
      <c r="A93" s="6" t="s">
        <v>59</v>
      </c>
      <c r="B93" s="6" t="s">
        <v>60</v>
      </c>
      <c r="C93" s="6" t="s">
        <v>15</v>
      </c>
      <c r="D93" s="6">
        <v>27.383381100000001</v>
      </c>
      <c r="E93" s="6">
        <v>0</v>
      </c>
      <c r="F93" s="6">
        <v>5.6325558999999998</v>
      </c>
      <c r="G93" s="6">
        <v>12.9333764</v>
      </c>
      <c r="H93" s="6">
        <v>0</v>
      </c>
      <c r="I93" s="6">
        <v>4.3536913000000004</v>
      </c>
      <c r="J93" s="6">
        <v>0</v>
      </c>
      <c r="K93" s="6">
        <v>7.2561521000000004</v>
      </c>
      <c r="L93" s="6">
        <v>14.334935099999999</v>
      </c>
      <c r="M93" s="6">
        <v>25.8464025</v>
      </c>
      <c r="N93" s="6">
        <v>27.1570033</v>
      </c>
      <c r="O93" s="6">
        <v>25.876653000000001</v>
      </c>
      <c r="P93" s="6">
        <v>28.668535899999998</v>
      </c>
      <c r="Q93" s="6">
        <v>42.363211800000002</v>
      </c>
      <c r="R93" s="6">
        <v>126.07973749999999</v>
      </c>
      <c r="S93" s="6">
        <v>7.8713744616553702</v>
      </c>
      <c r="T93" s="6">
        <v>0</v>
      </c>
      <c r="U93" s="6">
        <v>1.6190826291025899</v>
      </c>
      <c r="V93" s="6">
        <v>3.7177092312364701</v>
      </c>
      <c r="W93" s="6">
        <v>0</v>
      </c>
      <c r="X93" s="6">
        <v>1.2514719927244899</v>
      </c>
      <c r="Y93" s="6">
        <v>0</v>
      </c>
      <c r="Z93" s="6">
        <v>2.0857866353774299</v>
      </c>
      <c r="AA93" s="6">
        <v>4.1205883832813903</v>
      </c>
      <c r="AB93" s="6">
        <v>7.4295687527120498</v>
      </c>
      <c r="AC93" s="6">
        <v>7.8063019847724604</v>
      </c>
      <c r="AD93" s="6">
        <v>7.4382642827593699</v>
      </c>
      <c r="AE93" s="6">
        <v>8.2407932209770198</v>
      </c>
      <c r="AF93" s="6">
        <v>12.1773385930132</v>
      </c>
      <c r="AG93" s="6">
        <v>36.241719832388199</v>
      </c>
    </row>
    <row r="94" spans="1:33" x14ac:dyDescent="0.25">
      <c r="A94" s="6" t="s">
        <v>59</v>
      </c>
      <c r="B94" s="6" t="s">
        <v>60</v>
      </c>
      <c r="C94" s="6" t="s">
        <v>16</v>
      </c>
      <c r="D94" s="6">
        <v>459.3266079</v>
      </c>
      <c r="E94" s="6">
        <v>580.092624</v>
      </c>
      <c r="F94" s="6">
        <v>549.56483100000003</v>
      </c>
      <c r="G94" s="6">
        <v>591.84067979999998</v>
      </c>
      <c r="H94" s="6">
        <v>767.22594249999997</v>
      </c>
      <c r="I94" s="6">
        <v>801.32456179999997</v>
      </c>
      <c r="J94" s="6">
        <v>781.59925920000001</v>
      </c>
      <c r="K94" s="6">
        <v>541.83820360000004</v>
      </c>
      <c r="L94" s="6">
        <v>563.1192916</v>
      </c>
      <c r="M94" s="6">
        <v>479.22073119999999</v>
      </c>
      <c r="N94" s="6">
        <v>513.94976810000003</v>
      </c>
      <c r="O94" s="6">
        <v>453.34683539999997</v>
      </c>
      <c r="P94" s="6">
        <v>380.86675539999999</v>
      </c>
      <c r="Q94" s="6">
        <v>288.54907830000002</v>
      </c>
      <c r="R94" s="6">
        <v>440.249191</v>
      </c>
      <c r="S94" s="6">
        <v>5.6069359834369399</v>
      </c>
      <c r="T94" s="6">
        <v>7.0811099363528802</v>
      </c>
      <c r="U94" s="6">
        <v>6.7084614154035398</v>
      </c>
      <c r="V94" s="6">
        <v>7.2245168186617397</v>
      </c>
      <c r="W94" s="6">
        <v>9.3654203140918604</v>
      </c>
      <c r="X94" s="6">
        <v>9.7816574147745001</v>
      </c>
      <c r="Y94" s="6">
        <v>9.5408733908796801</v>
      </c>
      <c r="Z94" s="6">
        <v>6.6141435499575598</v>
      </c>
      <c r="AA94" s="6">
        <v>6.8739188297294298</v>
      </c>
      <c r="AB94" s="6">
        <v>5.8497807781238302</v>
      </c>
      <c r="AC94" s="6">
        <v>6.2737132987216997</v>
      </c>
      <c r="AD94" s="6">
        <v>5.5339417326655598</v>
      </c>
      <c r="AE94" s="6">
        <v>4.6491874823242396</v>
      </c>
      <c r="AF94" s="6">
        <v>3.52227844475332</v>
      </c>
      <c r="AG94" s="6">
        <v>5.3740606101232196</v>
      </c>
    </row>
    <row r="95" spans="1:33" x14ac:dyDescent="0.25">
      <c r="A95" s="6" t="s">
        <v>61</v>
      </c>
      <c r="B95" s="6" t="s">
        <v>62</v>
      </c>
      <c r="C95" s="6" t="s">
        <v>15</v>
      </c>
      <c r="D95" s="6">
        <v>44.0447524</v>
      </c>
      <c r="E95" s="6">
        <v>0</v>
      </c>
      <c r="F95" s="6">
        <v>31.654399300000001</v>
      </c>
      <c r="G95" s="6">
        <v>4.8027338000000004</v>
      </c>
      <c r="H95" s="6">
        <v>20.547896300000001</v>
      </c>
      <c r="I95" s="6">
        <v>14.236360400000001</v>
      </c>
      <c r="J95" s="6">
        <v>18.524570199999999</v>
      </c>
      <c r="K95" s="6">
        <v>11.2783575</v>
      </c>
      <c r="L95" s="6">
        <v>5.0586751000000003</v>
      </c>
      <c r="M95" s="6">
        <v>30.498593100000001</v>
      </c>
      <c r="N95" s="6">
        <v>0</v>
      </c>
      <c r="O95" s="6">
        <v>13.2401369</v>
      </c>
      <c r="P95" s="6">
        <v>23.098837899999999</v>
      </c>
      <c r="Q95" s="6">
        <v>3.4633639999999999</v>
      </c>
      <c r="R95" s="6">
        <v>104.8379367</v>
      </c>
      <c r="S95" s="6">
        <v>13.540290487994399</v>
      </c>
      <c r="T95" s="6">
        <v>0</v>
      </c>
      <c r="U95" s="6">
        <v>9.7312333113482907</v>
      </c>
      <c r="V95" s="6">
        <v>1.4764621718820099</v>
      </c>
      <c r="W95" s="6">
        <v>6.3168588687352001</v>
      </c>
      <c r="X95" s="6">
        <v>4.3765589497962702</v>
      </c>
      <c r="Y95" s="6">
        <v>5.6948455379044196</v>
      </c>
      <c r="Z95" s="6">
        <v>3.4672061586490099</v>
      </c>
      <c r="AA95" s="6">
        <v>1.5551439525945501</v>
      </c>
      <c r="AB95" s="6">
        <v>9.3759139862741705</v>
      </c>
      <c r="AC95" s="6">
        <v>0</v>
      </c>
      <c r="AD95" s="6">
        <v>4.0702987293172797</v>
      </c>
      <c r="AE95" s="6">
        <v>7.1010723879354902</v>
      </c>
      <c r="AF95" s="6">
        <v>1.0647115052385301</v>
      </c>
      <c r="AG95" s="6">
        <v>32.229403952330401</v>
      </c>
    </row>
    <row r="96" spans="1:33" x14ac:dyDescent="0.25">
      <c r="A96" s="6" t="s">
        <v>61</v>
      </c>
      <c r="B96" s="6" t="s">
        <v>62</v>
      </c>
      <c r="C96" s="6" t="s">
        <v>16</v>
      </c>
      <c r="D96" s="6">
        <v>674.10391200000004</v>
      </c>
      <c r="E96" s="6">
        <v>793.08698960000004</v>
      </c>
      <c r="F96" s="6">
        <v>900.10994670000002</v>
      </c>
      <c r="G96" s="6">
        <v>878.77862540000001</v>
      </c>
      <c r="H96" s="6">
        <v>949.87074459999997</v>
      </c>
      <c r="I96" s="6">
        <v>915.78355469999997</v>
      </c>
      <c r="J96" s="6">
        <v>748.5388375</v>
      </c>
      <c r="K96" s="6">
        <v>1055.3610298000001</v>
      </c>
      <c r="L96" s="6">
        <v>1119.9446751</v>
      </c>
      <c r="M96" s="6">
        <v>655.47643730000004</v>
      </c>
      <c r="N96" s="6">
        <v>679.29891110000005</v>
      </c>
      <c r="O96" s="6">
        <v>560.05500019999999</v>
      </c>
      <c r="P96" s="6">
        <v>377.84962710000002</v>
      </c>
      <c r="Q96" s="6">
        <v>326.78910530000002</v>
      </c>
      <c r="R96" s="6">
        <v>550.66599310000004</v>
      </c>
      <c r="S96" s="6">
        <v>6.02647223763823</v>
      </c>
      <c r="T96" s="6">
        <v>7.0901779974486798</v>
      </c>
      <c r="U96" s="6">
        <v>8.0469605769170798</v>
      </c>
      <c r="V96" s="6">
        <v>7.8562590940771599</v>
      </c>
      <c r="W96" s="6">
        <v>8.4918208747565505</v>
      </c>
      <c r="X96" s="6">
        <v>8.1870822433162207</v>
      </c>
      <c r="Y96" s="6">
        <v>6.6919186236494399</v>
      </c>
      <c r="Z96" s="6">
        <v>9.4349014054898301</v>
      </c>
      <c r="AA96" s="6">
        <v>10.012277591085899</v>
      </c>
      <c r="AB96" s="6">
        <v>5.8599430762752602</v>
      </c>
      <c r="AC96" s="6">
        <v>6.0729154006185802</v>
      </c>
      <c r="AD96" s="6">
        <v>5.0068777975817103</v>
      </c>
      <c r="AE96" s="6">
        <v>3.3779662855896699</v>
      </c>
      <c r="AF96" s="6">
        <v>2.9214864883517899</v>
      </c>
      <c r="AG96" s="6">
        <v>4.92294030720391</v>
      </c>
    </row>
    <row r="97" spans="1:33" x14ac:dyDescent="0.25">
      <c r="A97" s="6" t="s">
        <v>63</v>
      </c>
      <c r="B97" s="6" t="s">
        <v>64</v>
      </c>
      <c r="C97" s="6" t="s">
        <v>15</v>
      </c>
      <c r="D97" s="6">
        <v>107.1772022</v>
      </c>
      <c r="E97" s="6">
        <v>81.530955500000005</v>
      </c>
      <c r="F97" s="6">
        <v>17.3325709</v>
      </c>
      <c r="G97" s="6">
        <v>0</v>
      </c>
      <c r="H97" s="6">
        <v>22.426041900000001</v>
      </c>
      <c r="I97" s="6">
        <v>24.6745281</v>
      </c>
      <c r="J97" s="6">
        <v>6.3883785</v>
      </c>
      <c r="K97" s="6">
        <v>9.0484267000000003</v>
      </c>
      <c r="L97" s="6">
        <v>78.447464199999999</v>
      </c>
      <c r="M97" s="6">
        <v>72.0516322</v>
      </c>
      <c r="N97" s="6">
        <v>40.828590400000003</v>
      </c>
      <c r="O97" s="6">
        <v>23.4264732</v>
      </c>
      <c r="P97" s="6">
        <v>26.048903899999999</v>
      </c>
      <c r="Q97" s="6">
        <v>40.484135000000002</v>
      </c>
      <c r="R97" s="6">
        <v>111.4910575</v>
      </c>
      <c r="S97" s="6">
        <v>16.205665908707498</v>
      </c>
      <c r="T97" s="6">
        <v>12.3278402396167</v>
      </c>
      <c r="U97" s="6">
        <v>2.6207612027437799</v>
      </c>
      <c r="V97" s="6">
        <v>0</v>
      </c>
      <c r="W97" s="6">
        <v>3.39091649367644</v>
      </c>
      <c r="X97" s="6">
        <v>3.7308975289113699</v>
      </c>
      <c r="Y97" s="6">
        <v>0.96595101891332802</v>
      </c>
      <c r="Z97" s="6">
        <v>1.3681620446295699</v>
      </c>
      <c r="AA97" s="6">
        <v>11.861602748672</v>
      </c>
      <c r="AB97" s="6">
        <v>10.8945247276689</v>
      </c>
      <c r="AC97" s="6">
        <v>6.1734630309827301</v>
      </c>
      <c r="AD97" s="6">
        <v>3.54218612079509</v>
      </c>
      <c r="AE97" s="6">
        <v>3.9387092145182598</v>
      </c>
      <c r="AF97" s="6">
        <v>6.1213798545397298</v>
      </c>
      <c r="AG97" s="6">
        <v>16.857939865624701</v>
      </c>
    </row>
    <row r="98" spans="1:33" x14ac:dyDescent="0.25">
      <c r="A98" s="6" t="s">
        <v>63</v>
      </c>
      <c r="B98" s="6" t="s">
        <v>64</v>
      </c>
      <c r="C98" s="6" t="s">
        <v>16</v>
      </c>
      <c r="D98" s="6">
        <v>1304.3466753</v>
      </c>
      <c r="E98" s="6">
        <v>1423.1753653000001</v>
      </c>
      <c r="F98" s="6">
        <v>1949.4372309</v>
      </c>
      <c r="G98" s="6">
        <v>1680.4728717</v>
      </c>
      <c r="H98" s="6">
        <v>2170.1010867</v>
      </c>
      <c r="I98" s="6">
        <v>2021.9481089000001</v>
      </c>
      <c r="J98" s="6">
        <v>1954.7218167000001</v>
      </c>
      <c r="K98" s="6">
        <v>1673.1989667</v>
      </c>
      <c r="L98" s="6">
        <v>1686.1507836999999</v>
      </c>
      <c r="M98" s="6">
        <v>1268.4502103</v>
      </c>
      <c r="N98" s="6">
        <v>787.091095</v>
      </c>
      <c r="O98" s="6">
        <v>756.5524345</v>
      </c>
      <c r="P98" s="6">
        <v>518.99174579999999</v>
      </c>
      <c r="Q98" s="6">
        <v>465.11587429999997</v>
      </c>
      <c r="R98" s="6">
        <v>412.8893736</v>
      </c>
      <c r="S98" s="6">
        <v>6.4981309823073596</v>
      </c>
      <c r="T98" s="6">
        <v>7.0901242051968199</v>
      </c>
      <c r="U98" s="6">
        <v>9.7119107274614596</v>
      </c>
      <c r="V98" s="6">
        <v>8.3719558912581409</v>
      </c>
      <c r="W98" s="6">
        <v>10.811237053201999</v>
      </c>
      <c r="X98" s="6">
        <v>10.073153019720699</v>
      </c>
      <c r="Y98" s="6">
        <v>9.7382380309045793</v>
      </c>
      <c r="Z98" s="6">
        <v>8.3357179889136592</v>
      </c>
      <c r="AA98" s="6">
        <v>8.4002427083909605</v>
      </c>
      <c r="AB98" s="6">
        <v>6.31929821047685</v>
      </c>
      <c r="AC98" s="6">
        <v>3.9212129161454499</v>
      </c>
      <c r="AD98" s="6">
        <v>3.7690722163521402</v>
      </c>
      <c r="AE98" s="6">
        <v>2.5855674774262698</v>
      </c>
      <c r="AF98" s="6">
        <v>2.3171630137797998</v>
      </c>
      <c r="AG98" s="6">
        <v>2.0569755584638201</v>
      </c>
    </row>
    <row r="99" spans="1:33" x14ac:dyDescent="0.25">
      <c r="A99" s="6" t="s">
        <v>65</v>
      </c>
      <c r="B99" s="6" t="s">
        <v>66</v>
      </c>
      <c r="C99" s="6" t="s">
        <v>15</v>
      </c>
      <c r="D99" s="6">
        <v>5.8097440999999996</v>
      </c>
      <c r="E99" s="6">
        <v>0</v>
      </c>
      <c r="F99" s="6">
        <v>2.0281799</v>
      </c>
      <c r="G99" s="6">
        <v>1.3087487</v>
      </c>
      <c r="H99" s="6">
        <v>2.5612938999999999</v>
      </c>
      <c r="I99" s="6">
        <v>8.3038519999999991</v>
      </c>
      <c r="J99" s="6">
        <v>1.2797107000000001</v>
      </c>
      <c r="K99" s="6">
        <v>1.3210937</v>
      </c>
      <c r="L99" s="6">
        <v>1.8603627</v>
      </c>
      <c r="M99" s="6">
        <v>6.5227449000000002</v>
      </c>
      <c r="N99" s="6">
        <v>9.2652204000000005</v>
      </c>
      <c r="O99" s="6">
        <v>1.2917361000000001</v>
      </c>
      <c r="P99" s="6">
        <v>3.8510083000000002</v>
      </c>
      <c r="Q99" s="6">
        <v>5.6994138000000003</v>
      </c>
      <c r="R99" s="6">
        <v>43.9607885</v>
      </c>
      <c r="S99" s="6">
        <v>6.1114095261844099</v>
      </c>
      <c r="T99" s="6">
        <v>0</v>
      </c>
      <c r="U99" s="6">
        <v>2.1334912086189401</v>
      </c>
      <c r="V99" s="6">
        <v>1.3767042291176701</v>
      </c>
      <c r="W99" s="6">
        <v>2.6942866450551599</v>
      </c>
      <c r="X99" s="6">
        <v>8.7350216022122993</v>
      </c>
      <c r="Y99" s="6">
        <v>1.3461584586385</v>
      </c>
      <c r="Z99" s="6">
        <v>1.3896902314789099</v>
      </c>
      <c r="AA99" s="6">
        <v>1.9569602604249201</v>
      </c>
      <c r="AB99" s="6">
        <v>6.8614322132933099</v>
      </c>
      <c r="AC99" s="6">
        <v>9.7463081402773195</v>
      </c>
      <c r="AD99" s="6">
        <v>1.35880826607428</v>
      </c>
      <c r="AE99" s="6">
        <v>4.0509682362834596</v>
      </c>
      <c r="AF99" s="6">
        <v>5.9953504304926097</v>
      </c>
      <c r="AG99" s="6">
        <v>46.2434105518482</v>
      </c>
    </row>
    <row r="100" spans="1:33" x14ac:dyDescent="0.25">
      <c r="A100" s="6" t="s">
        <v>65</v>
      </c>
      <c r="B100" s="6" t="s">
        <v>66</v>
      </c>
      <c r="C100" s="6" t="s">
        <v>16</v>
      </c>
      <c r="D100" s="6">
        <v>92.029250599999997</v>
      </c>
      <c r="E100" s="6">
        <v>112.80866450000001</v>
      </c>
      <c r="F100" s="6">
        <v>101.3241616</v>
      </c>
      <c r="G100" s="6">
        <v>157.13013599999999</v>
      </c>
      <c r="H100" s="6">
        <v>111.7621376</v>
      </c>
      <c r="I100" s="6">
        <v>130.55935389999999</v>
      </c>
      <c r="J100" s="6">
        <v>98.272016899999997</v>
      </c>
      <c r="K100" s="6">
        <v>132.6908138</v>
      </c>
      <c r="L100" s="6">
        <v>106.03538500000001</v>
      </c>
      <c r="M100" s="6">
        <v>72.329304699999994</v>
      </c>
      <c r="N100" s="6">
        <v>96.882559700000002</v>
      </c>
      <c r="O100" s="6">
        <v>78.971928599999998</v>
      </c>
      <c r="P100" s="6">
        <v>82.524011000000002</v>
      </c>
      <c r="Q100" s="6">
        <v>52.122027000000003</v>
      </c>
      <c r="R100" s="6">
        <v>106.49436009999999</v>
      </c>
      <c r="S100" s="6">
        <v>6.0073817660663504</v>
      </c>
      <c r="T100" s="6">
        <v>7.3637969423125602</v>
      </c>
      <c r="U100" s="6">
        <v>6.6141244972584898</v>
      </c>
      <c r="V100" s="6">
        <v>10.2569640386263</v>
      </c>
      <c r="W100" s="6">
        <v>7.2954829380609896</v>
      </c>
      <c r="X100" s="6">
        <v>8.5225064519678195</v>
      </c>
      <c r="Y100" s="6">
        <v>6.4148900332306296</v>
      </c>
      <c r="Z100" s="6">
        <v>8.6616414906091297</v>
      </c>
      <c r="AA100" s="6">
        <v>6.9216584320075496</v>
      </c>
      <c r="AB100" s="6">
        <v>4.7214308860952201</v>
      </c>
      <c r="AC100" s="6">
        <v>6.3241906111057098</v>
      </c>
      <c r="AD100" s="6">
        <v>5.1550406073037598</v>
      </c>
      <c r="AE100" s="6">
        <v>5.3869094414212197</v>
      </c>
      <c r="AF100" s="6">
        <v>3.4023629723028299</v>
      </c>
      <c r="AG100" s="6">
        <v>6.9516188916314396</v>
      </c>
    </row>
    <row r="101" spans="1:33" x14ac:dyDescent="0.25">
      <c r="A101" s="6" t="s">
        <v>67</v>
      </c>
      <c r="B101" s="6" t="s">
        <v>68</v>
      </c>
      <c r="C101" s="6" t="s">
        <v>15</v>
      </c>
      <c r="D101" s="6">
        <v>69.229811799999993</v>
      </c>
      <c r="E101" s="6">
        <v>87.934534799999994</v>
      </c>
      <c r="F101" s="6">
        <v>162.45080189999999</v>
      </c>
      <c r="G101" s="6">
        <v>87.776163199999999</v>
      </c>
      <c r="H101" s="6">
        <v>63.462608199999998</v>
      </c>
      <c r="I101" s="6">
        <v>140.813321</v>
      </c>
      <c r="J101" s="6">
        <v>71.715486900000002</v>
      </c>
      <c r="K101" s="6">
        <v>125.9996505</v>
      </c>
      <c r="L101" s="6">
        <v>314.65833789999999</v>
      </c>
      <c r="M101" s="6">
        <v>31.024770199999999</v>
      </c>
      <c r="N101" s="6">
        <v>276.66171400000002</v>
      </c>
      <c r="O101" s="6">
        <v>191.0944566</v>
      </c>
      <c r="P101" s="6">
        <v>145.36971600000001</v>
      </c>
      <c r="Q101" s="6">
        <v>327.23842189999999</v>
      </c>
      <c r="R101" s="6">
        <v>1110.7228235</v>
      </c>
      <c r="S101" s="6">
        <v>2.15927998569664</v>
      </c>
      <c r="T101" s="6">
        <v>2.7426808784880299</v>
      </c>
      <c r="U101" s="6">
        <v>5.0668455695995398</v>
      </c>
      <c r="V101" s="6">
        <v>2.7377412633527101</v>
      </c>
      <c r="W101" s="6">
        <v>1.9794007258353901</v>
      </c>
      <c r="X101" s="6">
        <v>4.3919718665879204</v>
      </c>
      <c r="Y101" s="6">
        <v>2.2368082694637601</v>
      </c>
      <c r="Z101" s="6">
        <v>3.9299330224298199</v>
      </c>
      <c r="AA101" s="6">
        <v>9.8142033568267006</v>
      </c>
      <c r="AB101" s="6">
        <v>0.96766354857687997</v>
      </c>
      <c r="AC101" s="6">
        <v>8.6290874742595793</v>
      </c>
      <c r="AD101" s="6">
        <v>5.9602420515890397</v>
      </c>
      <c r="AE101" s="6">
        <v>4.5340859685134198</v>
      </c>
      <c r="AF101" s="6">
        <v>10.206576568501101</v>
      </c>
      <c r="AG101" s="6">
        <v>34.643479450279401</v>
      </c>
    </row>
    <row r="102" spans="1:33" x14ac:dyDescent="0.25">
      <c r="A102" s="6" t="s">
        <v>67</v>
      </c>
      <c r="B102" s="6" t="s">
        <v>68</v>
      </c>
      <c r="C102" s="6" t="s">
        <v>16</v>
      </c>
      <c r="D102" s="6">
        <v>7527.9590766000001</v>
      </c>
      <c r="E102" s="6">
        <v>10027.758297599999</v>
      </c>
      <c r="F102" s="6">
        <v>9649.6674774000003</v>
      </c>
      <c r="G102" s="6">
        <v>10488.5344441</v>
      </c>
      <c r="H102" s="6">
        <v>10332.2267837</v>
      </c>
      <c r="I102" s="6">
        <v>10796.085078399999</v>
      </c>
      <c r="J102" s="6">
        <v>12334.2133789</v>
      </c>
      <c r="K102" s="6">
        <v>10614.4285803</v>
      </c>
      <c r="L102" s="6">
        <v>8742.3658333000003</v>
      </c>
      <c r="M102" s="6">
        <v>7346.2576455999997</v>
      </c>
      <c r="N102" s="6">
        <v>7319.7762031000002</v>
      </c>
      <c r="O102" s="6">
        <v>6078.8646995999998</v>
      </c>
      <c r="P102" s="6">
        <v>6129.7158901000003</v>
      </c>
      <c r="Q102" s="6">
        <v>3364.9508531000001</v>
      </c>
      <c r="R102" s="6">
        <v>5466.0431409000003</v>
      </c>
      <c r="S102" s="6">
        <v>5.9642115521582602</v>
      </c>
      <c r="T102" s="6">
        <v>7.9447392410386097</v>
      </c>
      <c r="U102" s="6">
        <v>7.6451874482278104</v>
      </c>
      <c r="V102" s="6">
        <v>8.3098005263020607</v>
      </c>
      <c r="W102" s="6">
        <v>8.1859619208629901</v>
      </c>
      <c r="X102" s="6">
        <v>8.5534651141805202</v>
      </c>
      <c r="Y102" s="6">
        <v>9.7720852587904208</v>
      </c>
      <c r="Z102" s="6">
        <v>8.4095432658457696</v>
      </c>
      <c r="AA102" s="6">
        <v>6.9263553063456804</v>
      </c>
      <c r="AB102" s="6">
        <v>5.8202541046234497</v>
      </c>
      <c r="AC102" s="6">
        <v>5.7992735275946403</v>
      </c>
      <c r="AD102" s="6">
        <v>4.8161307329710201</v>
      </c>
      <c r="AE102" s="6">
        <v>4.8564188448928602</v>
      </c>
      <c r="AF102" s="6">
        <v>2.6659654424646702</v>
      </c>
      <c r="AG102" s="6">
        <v>4.33060771370124</v>
      </c>
    </row>
    <row r="103" spans="1:33" x14ac:dyDescent="0.25">
      <c r="A103" t="s">
        <v>19</v>
      </c>
    </row>
    <row r="104" spans="1:33" x14ac:dyDescent="0.25">
      <c r="A104" t="s">
        <v>20</v>
      </c>
    </row>
    <row r="105" spans="1:33" x14ac:dyDescent="0.25">
      <c r="A105" t="s">
        <v>21</v>
      </c>
    </row>
    <row r="106" spans="1:33" x14ac:dyDescent="0.25">
      <c r="A106" t="s">
        <v>22</v>
      </c>
    </row>
    <row r="107" spans="1:33" x14ac:dyDescent="0.25">
      <c r="A107" t="s">
        <v>23</v>
      </c>
    </row>
    <row r="110" spans="1:33" x14ac:dyDescent="0.25">
      <c r="L110" s="7" t="str">
        <f>HYPERLINK("#'Indice'!A1", "Ir al índice")</f>
        <v>Ir al índice</v>
      </c>
    </row>
    <row r="111" spans="1:33" ht="17.25" x14ac:dyDescent="0.3">
      <c r="A111" s="4" t="s">
        <v>390</v>
      </c>
    </row>
    <row r="112" spans="1:33" x14ac:dyDescent="0.25">
      <c r="A112" s="5" t="s">
        <v>25</v>
      </c>
      <c r="B112" s="5" t="s">
        <v>70</v>
      </c>
      <c r="C112" s="5" t="s">
        <v>11</v>
      </c>
      <c r="D112" s="5" t="s">
        <v>358</v>
      </c>
      <c r="E112" s="5" t="s">
        <v>359</v>
      </c>
      <c r="F112" s="5" t="s">
        <v>360</v>
      </c>
      <c r="G112" s="5" t="s">
        <v>361</v>
      </c>
      <c r="H112" s="5" t="s">
        <v>362</v>
      </c>
      <c r="I112" s="5" t="s">
        <v>363</v>
      </c>
      <c r="J112" s="5" t="s">
        <v>364</v>
      </c>
      <c r="K112" s="5" t="s">
        <v>365</v>
      </c>
      <c r="L112" s="5" t="s">
        <v>366</v>
      </c>
      <c r="M112" s="5" t="s">
        <v>367</v>
      </c>
      <c r="N112" s="5" t="s">
        <v>368</v>
      </c>
      <c r="O112" s="5" t="s">
        <v>369</v>
      </c>
      <c r="P112" s="5" t="s">
        <v>370</v>
      </c>
      <c r="Q112" s="5" t="s">
        <v>371</v>
      </c>
      <c r="R112" s="5" t="s">
        <v>372</v>
      </c>
      <c r="S112" s="5" t="s">
        <v>373</v>
      </c>
      <c r="T112" s="5" t="s">
        <v>374</v>
      </c>
      <c r="U112" s="5" t="s">
        <v>375</v>
      </c>
      <c r="V112" s="5" t="s">
        <v>376</v>
      </c>
      <c r="W112" s="5" t="s">
        <v>377</v>
      </c>
      <c r="X112" s="5" t="s">
        <v>378</v>
      </c>
      <c r="Y112" s="5" t="s">
        <v>379</v>
      </c>
      <c r="Z112" s="5" t="s">
        <v>380</v>
      </c>
      <c r="AA112" s="5" t="s">
        <v>381</v>
      </c>
      <c r="AB112" s="5" t="s">
        <v>382</v>
      </c>
      <c r="AC112" s="5" t="s">
        <v>383</v>
      </c>
      <c r="AD112" s="5" t="s">
        <v>384</v>
      </c>
      <c r="AE112" s="5" t="s">
        <v>385</v>
      </c>
      <c r="AF112" s="5" t="s">
        <v>386</v>
      </c>
      <c r="AG112" s="5" t="s">
        <v>387</v>
      </c>
    </row>
    <row r="113" spans="1:33" x14ac:dyDescent="0.25">
      <c r="A113" s="6" t="s">
        <v>71</v>
      </c>
      <c r="B113" s="6" t="s">
        <v>72</v>
      </c>
      <c r="C113" s="6" t="s">
        <v>15</v>
      </c>
      <c r="D113" s="6">
        <v>2106.4151381000001</v>
      </c>
      <c r="E113" s="6">
        <v>317.97205079999998</v>
      </c>
      <c r="F113" s="6">
        <v>286.55751889999999</v>
      </c>
      <c r="G113" s="6">
        <v>392.91294740000001</v>
      </c>
      <c r="H113" s="6">
        <v>591.97484789999999</v>
      </c>
      <c r="I113" s="6">
        <v>542.62442139999996</v>
      </c>
      <c r="J113" s="6">
        <v>527.54834800000003</v>
      </c>
      <c r="K113" s="6">
        <v>705.3324599</v>
      </c>
      <c r="L113" s="6">
        <v>540.93011300000001</v>
      </c>
      <c r="M113" s="6">
        <v>756.06078249999996</v>
      </c>
      <c r="N113" s="6">
        <v>809.32366890000003</v>
      </c>
      <c r="O113" s="6">
        <v>903.74335780000001</v>
      </c>
      <c r="P113" s="6">
        <v>768.96845940000003</v>
      </c>
      <c r="Q113" s="6">
        <v>1041.3099783</v>
      </c>
      <c r="R113" s="6">
        <v>5470.0211826000004</v>
      </c>
      <c r="S113" s="6">
        <v>13.364140730815899</v>
      </c>
      <c r="T113" s="6">
        <v>2.0173721497227501</v>
      </c>
      <c r="U113" s="6">
        <v>1.81806280290378</v>
      </c>
      <c r="V113" s="6">
        <v>2.49283430841162</v>
      </c>
      <c r="W113" s="6">
        <v>3.7557815804414201</v>
      </c>
      <c r="X113" s="6">
        <v>3.4426780364426399</v>
      </c>
      <c r="Y113" s="6">
        <v>3.3470279611362899</v>
      </c>
      <c r="Z113" s="6">
        <v>4.4749784055476498</v>
      </c>
      <c r="AA113" s="6">
        <v>3.4319285049331798</v>
      </c>
      <c r="AB113" s="6">
        <v>4.7968240047376298</v>
      </c>
      <c r="AC113" s="6">
        <v>5.1347501317883104</v>
      </c>
      <c r="AD113" s="6">
        <v>5.7337953947072098</v>
      </c>
      <c r="AE113" s="6">
        <v>4.8787166988601696</v>
      </c>
      <c r="AF113" s="6">
        <v>6.6065861580147001</v>
      </c>
      <c r="AG113" s="6">
        <v>34.704523131536703</v>
      </c>
    </row>
    <row r="114" spans="1:33" x14ac:dyDescent="0.25">
      <c r="A114" s="6" t="s">
        <v>71</v>
      </c>
      <c r="B114" s="6" t="s">
        <v>72</v>
      </c>
      <c r="C114" s="6" t="s">
        <v>16</v>
      </c>
      <c r="D114" s="6">
        <v>24371.289224299999</v>
      </c>
      <c r="E114" s="6">
        <v>29277.921064099999</v>
      </c>
      <c r="F114" s="6">
        <v>32401.845003900002</v>
      </c>
      <c r="G114" s="6">
        <v>30844.719331699998</v>
      </c>
      <c r="H114" s="6">
        <v>42979.009930400003</v>
      </c>
      <c r="I114" s="6">
        <v>46958.304984900002</v>
      </c>
      <c r="J114" s="6">
        <v>47218.554547200001</v>
      </c>
      <c r="K114" s="6">
        <v>51742.245336</v>
      </c>
      <c r="L114" s="6">
        <v>43906.897481200001</v>
      </c>
      <c r="M114" s="6">
        <v>38161.0996084</v>
      </c>
      <c r="N114" s="6">
        <v>34985.987493400004</v>
      </c>
      <c r="O114" s="6">
        <v>32708.982202399999</v>
      </c>
      <c r="P114" s="6">
        <v>30121.567099600001</v>
      </c>
      <c r="Q114" s="6">
        <v>24591.895110599999</v>
      </c>
      <c r="R114" s="6">
        <v>47762.986318099996</v>
      </c>
      <c r="S114" s="6">
        <v>4.3673538868474999</v>
      </c>
      <c r="T114" s="6">
        <v>5.2466261091603803</v>
      </c>
      <c r="U114" s="6">
        <v>5.8064356963814898</v>
      </c>
      <c r="V114" s="6">
        <v>5.5273975710609697</v>
      </c>
      <c r="W114" s="6">
        <v>7.7018718355381202</v>
      </c>
      <c r="X114" s="6">
        <v>8.4149645883767992</v>
      </c>
      <c r="Y114" s="6">
        <v>8.46160151131512</v>
      </c>
      <c r="Z114" s="6">
        <v>9.2722504009792406</v>
      </c>
      <c r="AA114" s="6">
        <v>7.8681500026161002</v>
      </c>
      <c r="AB114" s="6">
        <v>6.83849857786534</v>
      </c>
      <c r="AC114" s="6">
        <v>6.2695160300403501</v>
      </c>
      <c r="AD114" s="6">
        <v>5.8614749200072502</v>
      </c>
      <c r="AE114" s="6">
        <v>5.3978081315127602</v>
      </c>
      <c r="AF114" s="6">
        <v>4.4068866323714104</v>
      </c>
      <c r="AG114" s="6">
        <v>8.5591641059271701</v>
      </c>
    </row>
    <row r="115" spans="1:33" x14ac:dyDescent="0.25">
      <c r="A115" s="6" t="s">
        <v>73</v>
      </c>
      <c r="B115" s="6" t="s">
        <v>74</v>
      </c>
      <c r="C115" s="6" t="s">
        <v>15</v>
      </c>
      <c r="D115" s="6">
        <v>287.88018479999999</v>
      </c>
      <c r="E115" s="6">
        <v>66.360993699999995</v>
      </c>
      <c r="F115" s="6">
        <v>58.317812099999998</v>
      </c>
      <c r="G115" s="6">
        <v>93.311346099999994</v>
      </c>
      <c r="H115" s="6">
        <v>139.4590733</v>
      </c>
      <c r="I115" s="6">
        <v>100.0022091</v>
      </c>
      <c r="J115" s="6">
        <v>203.70977809999999</v>
      </c>
      <c r="K115" s="6">
        <v>145.86204050000001</v>
      </c>
      <c r="L115" s="6">
        <v>159.02211130000001</v>
      </c>
      <c r="M115" s="6">
        <v>168.42517649999999</v>
      </c>
      <c r="N115" s="6">
        <v>459.75982640000001</v>
      </c>
      <c r="O115" s="6">
        <v>465.88092239999997</v>
      </c>
      <c r="P115" s="6">
        <v>384.75241169999998</v>
      </c>
      <c r="Q115" s="6">
        <v>451.04317329999998</v>
      </c>
      <c r="R115" s="6">
        <v>2184.2593929</v>
      </c>
      <c r="S115" s="6">
        <v>5.3628482421573898</v>
      </c>
      <c r="T115" s="6">
        <v>1.23622241891746</v>
      </c>
      <c r="U115" s="6">
        <v>1.0863879927138</v>
      </c>
      <c r="V115" s="6">
        <v>1.73827381955232</v>
      </c>
      <c r="W115" s="6">
        <v>2.5979483326349602</v>
      </c>
      <c r="X115" s="6">
        <v>1.8629162394639101</v>
      </c>
      <c r="Y115" s="6">
        <v>3.7948587053771301</v>
      </c>
      <c r="Z115" s="6">
        <v>2.71722761341272</v>
      </c>
      <c r="AA115" s="6">
        <v>2.96238329373673</v>
      </c>
      <c r="AB115" s="6">
        <v>3.1375506527327799</v>
      </c>
      <c r="AC115" s="6">
        <v>8.5647512646164898</v>
      </c>
      <c r="AD115" s="6">
        <v>8.6787796370328891</v>
      </c>
      <c r="AE115" s="6">
        <v>7.16745682299966</v>
      </c>
      <c r="AF115" s="6">
        <v>8.4023709056233606</v>
      </c>
      <c r="AG115" s="6">
        <v>40.690024059028403</v>
      </c>
    </row>
    <row r="116" spans="1:33" x14ac:dyDescent="0.25">
      <c r="A116" s="6" t="s">
        <v>73</v>
      </c>
      <c r="B116" s="6" t="s">
        <v>74</v>
      </c>
      <c r="C116" s="6" t="s">
        <v>16</v>
      </c>
      <c r="D116" s="6">
        <v>6527.1361475000003</v>
      </c>
      <c r="E116" s="6">
        <v>8883.9622037000008</v>
      </c>
      <c r="F116" s="6">
        <v>7701.8753189999998</v>
      </c>
      <c r="G116" s="6">
        <v>8612.1593843999999</v>
      </c>
      <c r="H116" s="6">
        <v>11831.3315074</v>
      </c>
      <c r="I116" s="6">
        <v>18171.916716899999</v>
      </c>
      <c r="J116" s="6">
        <v>18316.1064296</v>
      </c>
      <c r="K116" s="6">
        <v>16668.1488857</v>
      </c>
      <c r="L116" s="6">
        <v>15271.6000874</v>
      </c>
      <c r="M116" s="6">
        <v>11270.0646622</v>
      </c>
      <c r="N116" s="6">
        <v>10056.5780559</v>
      </c>
      <c r="O116" s="6">
        <v>9837.1677147999999</v>
      </c>
      <c r="P116" s="6">
        <v>7846.4743234999996</v>
      </c>
      <c r="Q116" s="6">
        <v>7100.6511724000002</v>
      </c>
      <c r="R116" s="6">
        <v>10912.780936700001</v>
      </c>
      <c r="S116" s="6">
        <v>3.8620289817786499</v>
      </c>
      <c r="T116" s="6">
        <v>5.2565349838545696</v>
      </c>
      <c r="U116" s="6">
        <v>4.5571082054748402</v>
      </c>
      <c r="V116" s="6">
        <v>5.0957124819572002</v>
      </c>
      <c r="W116" s="6">
        <v>7.0004584157648999</v>
      </c>
      <c r="X116" s="6">
        <v>10.7521074218769</v>
      </c>
      <c r="Y116" s="6">
        <v>10.8374227633586</v>
      </c>
      <c r="Z116" s="6">
        <v>9.8623458457857893</v>
      </c>
      <c r="AA116" s="6">
        <v>9.0360244987784206</v>
      </c>
      <c r="AB116" s="6">
        <v>6.6683634856623497</v>
      </c>
      <c r="AC116" s="6">
        <v>5.9503578647246202</v>
      </c>
      <c r="AD116" s="6">
        <v>5.8205353702827498</v>
      </c>
      <c r="AE116" s="6">
        <v>4.6426657200563701</v>
      </c>
      <c r="AF116" s="6">
        <v>4.2013710144245699</v>
      </c>
      <c r="AG116" s="6">
        <v>6.4569629462194298</v>
      </c>
    </row>
    <row r="117" spans="1:33" x14ac:dyDescent="0.25">
      <c r="A117" s="6" t="s">
        <v>75</v>
      </c>
      <c r="B117" s="6" t="s">
        <v>76</v>
      </c>
      <c r="C117" s="6" t="s">
        <v>15</v>
      </c>
      <c r="D117" s="6">
        <v>865.10192310000002</v>
      </c>
      <c r="E117" s="6">
        <v>44.528143300000004</v>
      </c>
      <c r="F117" s="6">
        <v>164.10787619999999</v>
      </c>
      <c r="G117" s="6">
        <v>189.56006769999999</v>
      </c>
      <c r="H117" s="6">
        <v>253.69788750000001</v>
      </c>
      <c r="I117" s="6">
        <v>226.10522449999999</v>
      </c>
      <c r="J117" s="6">
        <v>352.03880370000002</v>
      </c>
      <c r="K117" s="6">
        <v>177.76279779999999</v>
      </c>
      <c r="L117" s="6">
        <v>182.099636</v>
      </c>
      <c r="M117" s="6">
        <v>238.24977430000001</v>
      </c>
      <c r="N117" s="6">
        <v>344.38488389999998</v>
      </c>
      <c r="O117" s="6">
        <v>325.11433590000001</v>
      </c>
      <c r="P117" s="6">
        <v>335.58888109999998</v>
      </c>
      <c r="Q117" s="6">
        <v>269.77708080000002</v>
      </c>
      <c r="R117" s="6">
        <v>1100.8833897</v>
      </c>
      <c r="S117" s="6">
        <v>17.066518104078</v>
      </c>
      <c r="T117" s="6">
        <v>0.87844026637608796</v>
      </c>
      <c r="U117" s="6">
        <v>3.23747984532609</v>
      </c>
      <c r="V117" s="6">
        <v>3.7395944233016598</v>
      </c>
      <c r="W117" s="6">
        <v>5.0048895677747902</v>
      </c>
      <c r="X117" s="6">
        <v>4.4605482941572703</v>
      </c>
      <c r="Y117" s="6">
        <v>6.9449349911912304</v>
      </c>
      <c r="Z117" s="6">
        <v>3.5068607823850302</v>
      </c>
      <c r="AA117" s="6">
        <v>3.5924168604359599</v>
      </c>
      <c r="AB117" s="6">
        <v>4.7001329875825997</v>
      </c>
      <c r="AC117" s="6">
        <v>6.7939403426464997</v>
      </c>
      <c r="AD117" s="6">
        <v>6.4137757082425004</v>
      </c>
      <c r="AE117" s="6">
        <v>6.6204149613922398</v>
      </c>
      <c r="AF117" s="6">
        <v>5.3220959410655597</v>
      </c>
      <c r="AG117" s="6">
        <v>21.717956924044501</v>
      </c>
    </row>
    <row r="118" spans="1:33" x14ac:dyDescent="0.25">
      <c r="A118" s="6" t="s">
        <v>75</v>
      </c>
      <c r="B118" s="6" t="s">
        <v>76</v>
      </c>
      <c r="C118" s="6" t="s">
        <v>16</v>
      </c>
      <c r="D118" s="6">
        <v>5228.8769929</v>
      </c>
      <c r="E118" s="6">
        <v>6585.2644536999996</v>
      </c>
      <c r="F118" s="6">
        <v>7119.1206115000005</v>
      </c>
      <c r="G118" s="6">
        <v>7802.1763634999998</v>
      </c>
      <c r="H118" s="6">
        <v>9796.5656815000002</v>
      </c>
      <c r="I118" s="6">
        <v>10676.904405200001</v>
      </c>
      <c r="J118" s="6">
        <v>9101.0817707000006</v>
      </c>
      <c r="K118" s="6">
        <v>8450.2163586000006</v>
      </c>
      <c r="L118" s="6">
        <v>7836.3805869999997</v>
      </c>
      <c r="M118" s="6">
        <v>6405.9740871000004</v>
      </c>
      <c r="N118" s="6">
        <v>6240.8016770000004</v>
      </c>
      <c r="O118" s="6">
        <v>4902.0050233000002</v>
      </c>
      <c r="P118" s="6">
        <v>4247.5238313999998</v>
      </c>
      <c r="Q118" s="6">
        <v>3663.4943884999998</v>
      </c>
      <c r="R118" s="6">
        <v>4604.6130706000004</v>
      </c>
      <c r="S118" s="6">
        <v>5.0933431667586202</v>
      </c>
      <c r="T118" s="6">
        <v>6.41457271840489</v>
      </c>
      <c r="U118" s="6">
        <v>6.9345911883468601</v>
      </c>
      <c r="V118" s="6">
        <v>7.5999419609292698</v>
      </c>
      <c r="W118" s="6">
        <v>9.5426361988095696</v>
      </c>
      <c r="X118" s="6">
        <v>10.400156318116</v>
      </c>
      <c r="Y118" s="6">
        <v>8.8651794084751003</v>
      </c>
      <c r="Z118" s="6">
        <v>8.2311845939670505</v>
      </c>
      <c r="AA118" s="6">
        <v>7.6332596022267296</v>
      </c>
      <c r="AB118" s="6">
        <v>6.2399296038646703</v>
      </c>
      <c r="AC118" s="6">
        <v>6.0790385047888602</v>
      </c>
      <c r="AD118" s="6">
        <v>4.7749438020331301</v>
      </c>
      <c r="AE118" s="6">
        <v>4.1374269296602897</v>
      </c>
      <c r="AF118" s="6">
        <v>3.5685356789730598</v>
      </c>
      <c r="AG118" s="6">
        <v>4.4852603246458598</v>
      </c>
    </row>
    <row r="119" spans="1:33" x14ac:dyDescent="0.25">
      <c r="A119" s="6" t="s">
        <v>77</v>
      </c>
      <c r="B119" s="6" t="s">
        <v>78</v>
      </c>
      <c r="C119" s="6" t="s">
        <v>15</v>
      </c>
      <c r="D119" s="6">
        <v>2796.7686158000001</v>
      </c>
      <c r="E119" s="6">
        <v>620.23039449999999</v>
      </c>
      <c r="F119" s="6">
        <v>478.23047070000001</v>
      </c>
      <c r="G119" s="6">
        <v>851.71334649999994</v>
      </c>
      <c r="H119" s="6">
        <v>895.04182319999995</v>
      </c>
      <c r="I119" s="6">
        <v>853.23873309999999</v>
      </c>
      <c r="J119" s="6">
        <v>720.44181179999998</v>
      </c>
      <c r="K119" s="6">
        <v>867.31630829999995</v>
      </c>
      <c r="L119" s="6">
        <v>1009.3044374999999</v>
      </c>
      <c r="M119" s="6">
        <v>1150.6711422000001</v>
      </c>
      <c r="N119" s="6">
        <v>1556.3855433000001</v>
      </c>
      <c r="O119" s="6">
        <v>1507.1646075000001</v>
      </c>
      <c r="P119" s="6">
        <v>1576.2749166999999</v>
      </c>
      <c r="Q119" s="6">
        <v>1872.6678078</v>
      </c>
      <c r="R119" s="6">
        <v>5131.0967403000004</v>
      </c>
      <c r="S119" s="6">
        <v>12.778482847192301</v>
      </c>
      <c r="T119" s="6">
        <v>2.8338431047355299</v>
      </c>
      <c r="U119" s="6">
        <v>2.1850430644569401</v>
      </c>
      <c r="V119" s="6">
        <v>3.89149260596297</v>
      </c>
      <c r="W119" s="6">
        <v>4.0894611447895297</v>
      </c>
      <c r="X119" s="6">
        <v>3.89846212299534</v>
      </c>
      <c r="Y119" s="6">
        <v>3.2917107559336101</v>
      </c>
      <c r="Z119" s="6">
        <v>3.9627828008687298</v>
      </c>
      <c r="AA119" s="6">
        <v>4.6115289514215201</v>
      </c>
      <c r="AB119" s="6">
        <v>5.2574358029814698</v>
      </c>
      <c r="AC119" s="6">
        <v>7.1111517257169199</v>
      </c>
      <c r="AD119" s="6">
        <v>6.8862604421513902</v>
      </c>
      <c r="AE119" s="6">
        <v>7.20202660732045</v>
      </c>
      <c r="AF119" s="6">
        <v>8.5562507120798994</v>
      </c>
      <c r="AG119" s="6">
        <v>23.4440673113934</v>
      </c>
    </row>
    <row r="120" spans="1:33" x14ac:dyDescent="0.25">
      <c r="A120" s="6" t="s">
        <v>77</v>
      </c>
      <c r="B120" s="6" t="s">
        <v>78</v>
      </c>
      <c r="C120" s="6" t="s">
        <v>16</v>
      </c>
      <c r="D120" s="6">
        <v>19488.506469600001</v>
      </c>
      <c r="E120" s="6">
        <v>29228.201473199999</v>
      </c>
      <c r="F120" s="6">
        <v>32417.843064799999</v>
      </c>
      <c r="G120" s="6">
        <v>31156.459126999998</v>
      </c>
      <c r="H120" s="6">
        <v>33616.053995599999</v>
      </c>
      <c r="I120" s="6">
        <v>33730.508233499997</v>
      </c>
      <c r="J120" s="6">
        <v>31107.181116700001</v>
      </c>
      <c r="K120" s="6">
        <v>29242.9672598</v>
      </c>
      <c r="L120" s="6">
        <v>28031.938037700002</v>
      </c>
      <c r="M120" s="6">
        <v>22667.383575799999</v>
      </c>
      <c r="N120" s="6">
        <v>23976.688188</v>
      </c>
      <c r="O120" s="6">
        <v>20410.738490899999</v>
      </c>
      <c r="P120" s="6">
        <v>16014.530539199999</v>
      </c>
      <c r="Q120" s="6">
        <v>11727.3249653</v>
      </c>
      <c r="R120" s="6">
        <v>17294.128763600002</v>
      </c>
      <c r="S120" s="6">
        <v>5.1270640679231496</v>
      </c>
      <c r="T120" s="6">
        <v>7.6893969159216997</v>
      </c>
      <c r="U120" s="6">
        <v>8.5285323734979492</v>
      </c>
      <c r="V120" s="6">
        <v>8.1966856887128507</v>
      </c>
      <c r="W120" s="6">
        <v>8.8437594135320499</v>
      </c>
      <c r="X120" s="6">
        <v>8.8738701976228693</v>
      </c>
      <c r="Y120" s="6">
        <v>8.1837215595045905</v>
      </c>
      <c r="Z120" s="6">
        <v>7.6932815201128699</v>
      </c>
      <c r="AA120" s="6">
        <v>7.3746822257277804</v>
      </c>
      <c r="AB120" s="6">
        <v>5.9633675893328197</v>
      </c>
      <c r="AC120" s="6">
        <v>6.3078213134623704</v>
      </c>
      <c r="AD120" s="6">
        <v>5.3696861829667597</v>
      </c>
      <c r="AE120" s="6">
        <v>4.2131255271033403</v>
      </c>
      <c r="AF120" s="6">
        <v>3.08524137220259</v>
      </c>
      <c r="AG120" s="6">
        <v>4.5497640523763403</v>
      </c>
    </row>
    <row r="121" spans="1:33" x14ac:dyDescent="0.25">
      <c r="A121" s="6" t="s">
        <v>79</v>
      </c>
      <c r="B121" s="6" t="s">
        <v>80</v>
      </c>
      <c r="C121" s="6" t="s">
        <v>15</v>
      </c>
      <c r="D121" s="6">
        <v>1610.2763838999999</v>
      </c>
      <c r="E121" s="6">
        <v>547.84291659999997</v>
      </c>
      <c r="F121" s="6">
        <v>686.93373380000003</v>
      </c>
      <c r="G121" s="6">
        <v>933.94183020000003</v>
      </c>
      <c r="H121" s="6">
        <v>1387.9216999</v>
      </c>
      <c r="I121" s="6">
        <v>1082.1435368</v>
      </c>
      <c r="J121" s="6">
        <v>1079.218711</v>
      </c>
      <c r="K121" s="6">
        <v>983.27422230000002</v>
      </c>
      <c r="L121" s="6">
        <v>1113.2489522999999</v>
      </c>
      <c r="M121" s="6">
        <v>1488.8705164</v>
      </c>
      <c r="N121" s="6">
        <v>1669.7340953999999</v>
      </c>
      <c r="O121" s="6">
        <v>1525.9864295</v>
      </c>
      <c r="P121" s="6">
        <v>1712.9502923</v>
      </c>
      <c r="Q121" s="6">
        <v>1807.0787218999999</v>
      </c>
      <c r="R121" s="6">
        <v>3199.0797803</v>
      </c>
      <c r="S121" s="6">
        <v>7.7311195861085302</v>
      </c>
      <c r="T121" s="6">
        <v>2.6302559889620198</v>
      </c>
      <c r="U121" s="6">
        <v>3.29804678056413</v>
      </c>
      <c r="V121" s="6">
        <v>4.4839606715573996</v>
      </c>
      <c r="W121" s="6">
        <v>6.6635695246886799</v>
      </c>
      <c r="X121" s="6">
        <v>5.1954938766926499</v>
      </c>
      <c r="Y121" s="6">
        <v>5.1814514562395999</v>
      </c>
      <c r="Z121" s="6">
        <v>4.7208110822118599</v>
      </c>
      <c r="AA121" s="6">
        <v>5.3448345050533899</v>
      </c>
      <c r="AB121" s="6">
        <v>7.1482362441666298</v>
      </c>
      <c r="AC121" s="6">
        <v>8.0165828038013398</v>
      </c>
      <c r="AD121" s="6">
        <v>7.3264339533255596</v>
      </c>
      <c r="AE121" s="6">
        <v>8.2240686674898509</v>
      </c>
      <c r="AF121" s="6">
        <v>8.6759899357678503</v>
      </c>
      <c r="AG121" s="6">
        <v>15.359144923370501</v>
      </c>
    </row>
    <row r="122" spans="1:33" x14ac:dyDescent="0.25">
      <c r="A122" s="6" t="s">
        <v>79</v>
      </c>
      <c r="B122" s="6" t="s">
        <v>80</v>
      </c>
      <c r="C122" s="6" t="s">
        <v>16</v>
      </c>
      <c r="D122" s="6">
        <v>25065.461691500001</v>
      </c>
      <c r="E122" s="6">
        <v>32492.082461400001</v>
      </c>
      <c r="F122" s="6">
        <v>33620.402814699999</v>
      </c>
      <c r="G122" s="6">
        <v>32611.6593206</v>
      </c>
      <c r="H122" s="6">
        <v>34531.477153500004</v>
      </c>
      <c r="I122" s="6">
        <v>35997.043683700002</v>
      </c>
      <c r="J122" s="6">
        <v>29940.758256599998</v>
      </c>
      <c r="K122" s="6">
        <v>30072.993085599999</v>
      </c>
      <c r="L122" s="6">
        <v>25800.8433945</v>
      </c>
      <c r="M122" s="6">
        <v>21714.2742592</v>
      </c>
      <c r="N122" s="6">
        <v>18597.597294499999</v>
      </c>
      <c r="O122" s="6">
        <v>15245.1887181</v>
      </c>
      <c r="P122" s="6">
        <v>15499.0971489</v>
      </c>
      <c r="Q122" s="6">
        <v>10838.028274</v>
      </c>
      <c r="R122" s="6">
        <v>12904.5906366</v>
      </c>
      <c r="S122" s="6">
        <v>6.6853443395066696</v>
      </c>
      <c r="T122" s="6">
        <v>8.6661383794006301</v>
      </c>
      <c r="U122" s="6">
        <v>8.9670787801769798</v>
      </c>
      <c r="V122" s="6">
        <v>8.6980313677934902</v>
      </c>
      <c r="W122" s="6">
        <v>9.2100763259126595</v>
      </c>
      <c r="X122" s="6">
        <v>9.6009654715997605</v>
      </c>
      <c r="Y122" s="6">
        <v>7.9856609542993704</v>
      </c>
      <c r="Z122" s="6">
        <v>8.0209300180182606</v>
      </c>
      <c r="AA122" s="6">
        <v>6.8814819557228102</v>
      </c>
      <c r="AB122" s="6">
        <v>5.7915310833658404</v>
      </c>
      <c r="AC122" s="6">
        <v>4.9602653775722096</v>
      </c>
      <c r="AD122" s="6">
        <v>4.066126423509</v>
      </c>
      <c r="AE122" s="6">
        <v>4.1338477091367603</v>
      </c>
      <c r="AF122" s="6">
        <v>2.8906689158480501</v>
      </c>
      <c r="AG122" s="6">
        <v>3.44185289813753</v>
      </c>
    </row>
    <row r="123" spans="1:33" x14ac:dyDescent="0.25">
      <c r="A123" s="6" t="s">
        <v>81</v>
      </c>
      <c r="B123" s="6" t="s">
        <v>82</v>
      </c>
      <c r="C123" s="6" t="s">
        <v>15</v>
      </c>
      <c r="D123" s="6">
        <v>1462.3439573000001</v>
      </c>
      <c r="E123" s="6">
        <v>138.96441830000001</v>
      </c>
      <c r="F123" s="6">
        <v>295.54703019999999</v>
      </c>
      <c r="G123" s="6">
        <v>242.67015860000001</v>
      </c>
      <c r="H123" s="6">
        <v>196.05713779999999</v>
      </c>
      <c r="I123" s="6">
        <v>397.77113939999998</v>
      </c>
      <c r="J123" s="6">
        <v>428.73700270000001</v>
      </c>
      <c r="K123" s="6">
        <v>184.9254052</v>
      </c>
      <c r="L123" s="6">
        <v>390.68355300000002</v>
      </c>
      <c r="M123" s="6">
        <v>506.76214959999999</v>
      </c>
      <c r="N123" s="6">
        <v>808.1779765</v>
      </c>
      <c r="O123" s="6">
        <v>678.60414400000002</v>
      </c>
      <c r="P123" s="6">
        <v>643.28331920000005</v>
      </c>
      <c r="Q123" s="6">
        <v>428.67271149999999</v>
      </c>
      <c r="R123" s="6">
        <v>1987.4395205000001</v>
      </c>
      <c r="S123" s="6">
        <v>16.6352395261525</v>
      </c>
      <c r="T123" s="6">
        <v>1.58082260503279</v>
      </c>
      <c r="U123" s="6">
        <v>3.3620651380114399</v>
      </c>
      <c r="V123" s="6">
        <v>2.76055177990676</v>
      </c>
      <c r="W123" s="6">
        <v>2.2302943379590898</v>
      </c>
      <c r="X123" s="6">
        <v>4.5249396679061196</v>
      </c>
      <c r="Y123" s="6">
        <v>4.8771991692075103</v>
      </c>
      <c r="Z123" s="6">
        <v>2.1036626811469801</v>
      </c>
      <c r="AA123" s="6">
        <v>4.4443131526203601</v>
      </c>
      <c r="AB123" s="6">
        <v>5.7647926804777603</v>
      </c>
      <c r="AC123" s="6">
        <v>9.1936197033025699</v>
      </c>
      <c r="AD123" s="6">
        <v>7.7196219278825904</v>
      </c>
      <c r="AE123" s="6">
        <v>7.3178215321028404</v>
      </c>
      <c r="AF123" s="6">
        <v>4.8764678094572398</v>
      </c>
      <c r="AG123" s="6">
        <v>22.608588288833499</v>
      </c>
    </row>
    <row r="124" spans="1:33" x14ac:dyDescent="0.25">
      <c r="A124" s="6" t="s">
        <v>81</v>
      </c>
      <c r="B124" s="6" t="s">
        <v>82</v>
      </c>
      <c r="C124" s="6" t="s">
        <v>16</v>
      </c>
      <c r="D124" s="6">
        <v>9021.6454747000007</v>
      </c>
      <c r="E124" s="6">
        <v>11650.5249841</v>
      </c>
      <c r="F124" s="6">
        <v>13265.974136299999</v>
      </c>
      <c r="G124" s="6">
        <v>12627.4263598</v>
      </c>
      <c r="H124" s="6">
        <v>15252.846343900001</v>
      </c>
      <c r="I124" s="6">
        <v>16665.831610900001</v>
      </c>
      <c r="J124" s="6">
        <v>13467.822853</v>
      </c>
      <c r="K124" s="6">
        <v>12707.846483400001</v>
      </c>
      <c r="L124" s="6">
        <v>12113.012854799999</v>
      </c>
      <c r="M124" s="6">
        <v>10831.1976749</v>
      </c>
      <c r="N124" s="6">
        <v>12264.231300900001</v>
      </c>
      <c r="O124" s="6">
        <v>9823.9849763999991</v>
      </c>
      <c r="P124" s="6">
        <v>7798.8630856999998</v>
      </c>
      <c r="Q124" s="6">
        <v>5269.0708635999999</v>
      </c>
      <c r="R124" s="6">
        <v>9030.0813859999998</v>
      </c>
      <c r="S124" s="6">
        <v>5.2515434825929699</v>
      </c>
      <c r="T124" s="6">
        <v>6.7818269650051297</v>
      </c>
      <c r="U124" s="6">
        <v>7.7221877329478898</v>
      </c>
      <c r="V124" s="6">
        <v>7.3504859825957096</v>
      </c>
      <c r="W124" s="6">
        <v>8.8787556585916203</v>
      </c>
      <c r="X124" s="6">
        <v>9.70126121932587</v>
      </c>
      <c r="Y124" s="6">
        <v>7.8396848475960201</v>
      </c>
      <c r="Z124" s="6">
        <v>7.3972989256608397</v>
      </c>
      <c r="AA124" s="6">
        <v>7.0510433923147602</v>
      </c>
      <c r="AB124" s="6">
        <v>6.30489257395572</v>
      </c>
      <c r="AC124" s="6">
        <v>7.1390683814690501</v>
      </c>
      <c r="AD124" s="6">
        <v>5.7185891887001103</v>
      </c>
      <c r="AE124" s="6">
        <v>4.5397559374504999</v>
      </c>
      <c r="AF124" s="6">
        <v>3.0671516444154299</v>
      </c>
      <c r="AG124" s="6">
        <v>5.2564540673783604</v>
      </c>
    </row>
    <row r="125" spans="1:33" x14ac:dyDescent="0.25">
      <c r="A125" s="6" t="s">
        <v>83</v>
      </c>
      <c r="B125" s="6" t="s">
        <v>84</v>
      </c>
      <c r="C125" s="6" t="s">
        <v>15</v>
      </c>
      <c r="D125" s="6">
        <v>2987.2796853</v>
      </c>
      <c r="E125" s="6">
        <v>1365.9235623</v>
      </c>
      <c r="F125" s="6">
        <v>2127.4373980999999</v>
      </c>
      <c r="G125" s="6">
        <v>3270.4996916</v>
      </c>
      <c r="H125" s="6">
        <v>3924.2308919000002</v>
      </c>
      <c r="I125" s="6">
        <v>3594.9866010999999</v>
      </c>
      <c r="J125" s="6">
        <v>4164.0895633</v>
      </c>
      <c r="K125" s="6">
        <v>3656.4131843999999</v>
      </c>
      <c r="L125" s="6">
        <v>3666.5674555000001</v>
      </c>
      <c r="M125" s="6">
        <v>6066.0473357000001</v>
      </c>
      <c r="N125" s="6">
        <v>5677.4896353000004</v>
      </c>
      <c r="O125" s="6">
        <v>6016.0565667999999</v>
      </c>
      <c r="P125" s="6">
        <v>4721.4033368</v>
      </c>
      <c r="Q125" s="6">
        <v>4300.8119741999999</v>
      </c>
      <c r="R125" s="6">
        <v>8140.8181441999996</v>
      </c>
      <c r="S125" s="6">
        <v>4.6910758542166198</v>
      </c>
      <c r="T125" s="6">
        <v>2.1449786149392902</v>
      </c>
      <c r="U125" s="6">
        <v>3.3408221729938599</v>
      </c>
      <c r="V125" s="6">
        <v>5.1358305049187001</v>
      </c>
      <c r="W125" s="6">
        <v>6.1624175580045604</v>
      </c>
      <c r="X125" s="6">
        <v>5.6453886536435496</v>
      </c>
      <c r="Y125" s="6">
        <v>6.5390797190221397</v>
      </c>
      <c r="Z125" s="6">
        <v>5.7418499134123104</v>
      </c>
      <c r="AA125" s="6">
        <v>5.7577956771145802</v>
      </c>
      <c r="AB125" s="6">
        <v>9.5258198711914694</v>
      </c>
      <c r="AC125" s="6">
        <v>8.9156481302306592</v>
      </c>
      <c r="AD125" s="6">
        <v>9.44731684716111</v>
      </c>
      <c r="AE125" s="6">
        <v>7.4142576271883298</v>
      </c>
      <c r="AF125" s="6">
        <v>6.7537818119193602</v>
      </c>
      <c r="AG125" s="6">
        <v>12.783937044043499</v>
      </c>
    </row>
    <row r="126" spans="1:33" x14ac:dyDescent="0.25">
      <c r="A126" s="6" t="s">
        <v>83</v>
      </c>
      <c r="B126" s="6" t="s">
        <v>84</v>
      </c>
      <c r="C126" s="6" t="s">
        <v>16</v>
      </c>
      <c r="D126" s="6">
        <v>40955.405660800003</v>
      </c>
      <c r="E126" s="6">
        <v>53757.409563300003</v>
      </c>
      <c r="F126" s="6">
        <v>57346.544128200003</v>
      </c>
      <c r="G126" s="6">
        <v>55903.082374999998</v>
      </c>
      <c r="H126" s="6">
        <v>60655.187042099999</v>
      </c>
      <c r="I126" s="6">
        <v>66923.057956100005</v>
      </c>
      <c r="J126" s="6">
        <v>57933.793014299998</v>
      </c>
      <c r="K126" s="6">
        <v>51756.744038999997</v>
      </c>
      <c r="L126" s="6">
        <v>45733.726951999997</v>
      </c>
      <c r="M126" s="6">
        <v>38809.966491599997</v>
      </c>
      <c r="N126" s="6">
        <v>37583.117776699997</v>
      </c>
      <c r="O126" s="6">
        <v>29165.6758926</v>
      </c>
      <c r="P126" s="6">
        <v>22796.508059200001</v>
      </c>
      <c r="Q126" s="6">
        <v>17173.359484000001</v>
      </c>
      <c r="R126" s="6">
        <v>23917.366539499999</v>
      </c>
      <c r="S126" s="6">
        <v>6.2015031659397497</v>
      </c>
      <c r="T126" s="6">
        <v>8.1399937375937697</v>
      </c>
      <c r="U126" s="6">
        <v>8.6834636167974093</v>
      </c>
      <c r="V126" s="6">
        <v>8.4648933819785501</v>
      </c>
      <c r="W126" s="6">
        <v>9.1844612061132995</v>
      </c>
      <c r="X126" s="6">
        <v>10.133547674424801</v>
      </c>
      <c r="Y126" s="6">
        <v>8.7723853541745491</v>
      </c>
      <c r="Z126" s="6">
        <v>7.8370512228573501</v>
      </c>
      <c r="AA126" s="6">
        <v>6.9250407341103104</v>
      </c>
      <c r="AB126" s="6">
        <v>5.8766388999056396</v>
      </c>
      <c r="AC126" s="6">
        <v>5.6908683998501699</v>
      </c>
      <c r="AD126" s="6">
        <v>4.4162920246166699</v>
      </c>
      <c r="AE126" s="6">
        <v>3.4518670886176301</v>
      </c>
      <c r="AF126" s="6">
        <v>2.6004050379064698</v>
      </c>
      <c r="AG126" s="6">
        <v>3.6215884551136801</v>
      </c>
    </row>
    <row r="127" spans="1:33" x14ac:dyDescent="0.25">
      <c r="A127" s="6" t="s">
        <v>85</v>
      </c>
      <c r="B127" s="6" t="s">
        <v>86</v>
      </c>
      <c r="C127" s="6" t="s">
        <v>15</v>
      </c>
      <c r="D127" s="6">
        <v>3488.3179507</v>
      </c>
      <c r="E127" s="6">
        <v>1030.9100017999999</v>
      </c>
      <c r="F127" s="6">
        <v>1189.5210387</v>
      </c>
      <c r="G127" s="6">
        <v>1871.1979165</v>
      </c>
      <c r="H127" s="6">
        <v>1447.1868107</v>
      </c>
      <c r="I127" s="6">
        <v>1659.308757</v>
      </c>
      <c r="J127" s="6">
        <v>1832.4836438</v>
      </c>
      <c r="K127" s="6">
        <v>1267.3180932</v>
      </c>
      <c r="L127" s="6">
        <v>2343.9207832000002</v>
      </c>
      <c r="M127" s="6">
        <v>2387.0301966000002</v>
      </c>
      <c r="N127" s="6">
        <v>3389.3654830999999</v>
      </c>
      <c r="O127" s="6">
        <v>2587.3376563000002</v>
      </c>
      <c r="P127" s="6">
        <v>3409.349749</v>
      </c>
      <c r="Q127" s="6">
        <v>3089.9332555000001</v>
      </c>
      <c r="R127" s="6">
        <v>10939.963426099999</v>
      </c>
      <c r="S127" s="6">
        <v>8.3187606617200096</v>
      </c>
      <c r="T127" s="6">
        <v>2.4584609803205102</v>
      </c>
      <c r="U127" s="6">
        <v>2.83670839724922</v>
      </c>
      <c r="V127" s="6">
        <v>4.4623362428728797</v>
      </c>
      <c r="W127" s="6">
        <v>3.4511764355068002</v>
      </c>
      <c r="X127" s="6">
        <v>3.9570339081646</v>
      </c>
      <c r="Y127" s="6">
        <v>4.3700124428823299</v>
      </c>
      <c r="Z127" s="6">
        <v>3.0222347987179901</v>
      </c>
      <c r="AA127" s="6">
        <v>5.5896613442474097</v>
      </c>
      <c r="AB127" s="6">
        <v>5.6924664490027803</v>
      </c>
      <c r="AC127" s="6">
        <v>8.0827839226484404</v>
      </c>
      <c r="AD127" s="6">
        <v>6.1701493436102002</v>
      </c>
      <c r="AE127" s="6">
        <v>8.1304413688364896</v>
      </c>
      <c r="AF127" s="6">
        <v>7.3687133961042104</v>
      </c>
      <c r="AG127" s="6">
        <v>26.0890603081161</v>
      </c>
    </row>
    <row r="128" spans="1:33" x14ac:dyDescent="0.25">
      <c r="A128" s="6" t="s">
        <v>85</v>
      </c>
      <c r="B128" s="6" t="s">
        <v>86</v>
      </c>
      <c r="C128" s="6" t="s">
        <v>16</v>
      </c>
      <c r="D128" s="6">
        <v>47534.651141499999</v>
      </c>
      <c r="E128" s="6">
        <v>65029.431711199999</v>
      </c>
      <c r="F128" s="6">
        <v>73149.168157299995</v>
      </c>
      <c r="G128" s="6">
        <v>72907.161309699994</v>
      </c>
      <c r="H128" s="6">
        <v>87467.453964800006</v>
      </c>
      <c r="I128" s="6">
        <v>93974.425047900004</v>
      </c>
      <c r="J128" s="6">
        <v>84147.1210593</v>
      </c>
      <c r="K128" s="6">
        <v>81181.978679499996</v>
      </c>
      <c r="L128" s="6">
        <v>75666.824083</v>
      </c>
      <c r="M128" s="6">
        <v>67829.518638699999</v>
      </c>
      <c r="N128" s="6">
        <v>66905.705544299999</v>
      </c>
      <c r="O128" s="6">
        <v>52561.735662400002</v>
      </c>
      <c r="P128" s="6">
        <v>43231.976805300001</v>
      </c>
      <c r="Q128" s="6">
        <v>31684.911909599999</v>
      </c>
      <c r="R128" s="6">
        <v>49319.791530499999</v>
      </c>
      <c r="S128" s="6">
        <v>4.7889422918715301</v>
      </c>
      <c r="T128" s="6">
        <v>6.5514774645364096</v>
      </c>
      <c r="U128" s="6">
        <v>7.3695112216334602</v>
      </c>
      <c r="V128" s="6">
        <v>7.3451299166367301</v>
      </c>
      <c r="W128" s="6">
        <v>8.8120261618719997</v>
      </c>
      <c r="X128" s="6">
        <v>9.4675797057295394</v>
      </c>
      <c r="Y128" s="6">
        <v>8.4775147624529001</v>
      </c>
      <c r="Z128" s="6">
        <v>8.1787875097425609</v>
      </c>
      <c r="AA128" s="6">
        <v>7.6231558503291597</v>
      </c>
      <c r="AB128" s="6">
        <v>6.8335759839534198</v>
      </c>
      <c r="AC128" s="6">
        <v>6.74050519261875</v>
      </c>
      <c r="AD128" s="6">
        <v>5.2954026757983303</v>
      </c>
      <c r="AE128" s="6">
        <v>4.3554635852446202</v>
      </c>
      <c r="AF128" s="6">
        <v>3.1921390188900198</v>
      </c>
      <c r="AG128" s="6">
        <v>4.9687886586905803</v>
      </c>
    </row>
    <row r="129" spans="1:33" x14ac:dyDescent="0.25">
      <c r="A129" s="6" t="s">
        <v>87</v>
      </c>
      <c r="B129" s="6" t="s">
        <v>88</v>
      </c>
      <c r="C129" s="6" t="s">
        <v>15</v>
      </c>
      <c r="D129" s="6">
        <v>1108.0345110000001</v>
      </c>
      <c r="E129" s="6">
        <v>565.80789170000003</v>
      </c>
      <c r="F129" s="6">
        <v>364.22288780000002</v>
      </c>
      <c r="G129" s="6">
        <v>322.44825609999998</v>
      </c>
      <c r="H129" s="6">
        <v>412.61205819999998</v>
      </c>
      <c r="I129" s="6">
        <v>420.95897400000001</v>
      </c>
      <c r="J129" s="6">
        <v>626.26727570000003</v>
      </c>
      <c r="K129" s="6">
        <v>196.46996799999999</v>
      </c>
      <c r="L129" s="6">
        <v>390.93504789999997</v>
      </c>
      <c r="M129" s="6">
        <v>601.42836929999999</v>
      </c>
      <c r="N129" s="6">
        <v>1120.7292054</v>
      </c>
      <c r="O129" s="6">
        <v>1367.4671111</v>
      </c>
      <c r="P129" s="6">
        <v>803.29487770000003</v>
      </c>
      <c r="Q129" s="6">
        <v>1062.7330543</v>
      </c>
      <c r="R129" s="6">
        <v>3623.9081516000001</v>
      </c>
      <c r="S129" s="6">
        <v>8.53166559663096</v>
      </c>
      <c r="T129" s="6">
        <v>4.3566185673788898</v>
      </c>
      <c r="U129" s="6">
        <v>2.80445044851932</v>
      </c>
      <c r="V129" s="6">
        <v>2.4827933299471199</v>
      </c>
      <c r="W129" s="6">
        <v>3.1770383203344399</v>
      </c>
      <c r="X129" s="6">
        <v>3.2413080643377801</v>
      </c>
      <c r="Y129" s="6">
        <v>4.8221449037389101</v>
      </c>
      <c r="Z129" s="6">
        <v>1.5127832663298599</v>
      </c>
      <c r="AA129" s="6">
        <v>3.0101292564214202</v>
      </c>
      <c r="AB129" s="6">
        <v>4.63088981097148</v>
      </c>
      <c r="AC129" s="6">
        <v>8.6294124505393892</v>
      </c>
      <c r="AD129" s="6">
        <v>10.5292497575431</v>
      </c>
      <c r="AE129" s="6">
        <v>6.1852254636344597</v>
      </c>
      <c r="AF129" s="6">
        <v>8.1828525625893995</v>
      </c>
      <c r="AG129" s="6">
        <v>27.9034382010834</v>
      </c>
    </row>
    <row r="130" spans="1:33" x14ac:dyDescent="0.25">
      <c r="A130" s="6" t="s">
        <v>87</v>
      </c>
      <c r="B130" s="6" t="s">
        <v>88</v>
      </c>
      <c r="C130" s="6" t="s">
        <v>16</v>
      </c>
      <c r="D130" s="6">
        <v>16397.5682519</v>
      </c>
      <c r="E130" s="6">
        <v>21687.310544700002</v>
      </c>
      <c r="F130" s="6">
        <v>24644.055912700001</v>
      </c>
      <c r="G130" s="6">
        <v>24579.762550899999</v>
      </c>
      <c r="H130" s="6">
        <v>33975.177136400001</v>
      </c>
      <c r="I130" s="6">
        <v>34224.056227200002</v>
      </c>
      <c r="J130" s="6">
        <v>30428.240739100002</v>
      </c>
      <c r="K130" s="6">
        <v>30694.168578100001</v>
      </c>
      <c r="L130" s="6">
        <v>30858.596459</v>
      </c>
      <c r="M130" s="6">
        <v>29399.6416068</v>
      </c>
      <c r="N130" s="6">
        <v>28704.507547099998</v>
      </c>
      <c r="O130" s="6">
        <v>22177.915850900001</v>
      </c>
      <c r="P130" s="6">
        <v>17933.807865300001</v>
      </c>
      <c r="Q130" s="6">
        <v>14113.4220222</v>
      </c>
      <c r="R130" s="6">
        <v>22624.451067800001</v>
      </c>
      <c r="S130" s="6">
        <v>4.28758844350443</v>
      </c>
      <c r="T130" s="6">
        <v>5.6707348695665898</v>
      </c>
      <c r="U130" s="6">
        <v>6.4438560467724404</v>
      </c>
      <c r="V130" s="6">
        <v>6.4270448055680696</v>
      </c>
      <c r="W130" s="6">
        <v>8.8837304787047007</v>
      </c>
      <c r="X130" s="6">
        <v>8.9488066593402191</v>
      </c>
      <c r="Y130" s="6">
        <v>7.9562878681123301</v>
      </c>
      <c r="Z130" s="6">
        <v>8.0258219058297993</v>
      </c>
      <c r="AA130" s="6">
        <v>8.0688160297820009</v>
      </c>
      <c r="AB130" s="6">
        <v>7.6873327593487399</v>
      </c>
      <c r="AC130" s="6">
        <v>7.5055711276683397</v>
      </c>
      <c r="AD130" s="6">
        <v>5.7990169177868403</v>
      </c>
      <c r="AE130" s="6">
        <v>4.68927990846323</v>
      </c>
      <c r="AF130" s="6">
        <v>3.6903365322888</v>
      </c>
      <c r="AG130" s="6">
        <v>5.9157756472634704</v>
      </c>
    </row>
    <row r="131" spans="1:33" x14ac:dyDescent="0.25">
      <c r="A131" s="6" t="s">
        <v>89</v>
      </c>
      <c r="B131" s="6" t="s">
        <v>90</v>
      </c>
      <c r="C131" s="6" t="s">
        <v>15</v>
      </c>
      <c r="D131" s="6">
        <v>2727.8220166000001</v>
      </c>
      <c r="E131" s="6">
        <v>879.15818960000001</v>
      </c>
      <c r="F131" s="6">
        <v>573.89454490000003</v>
      </c>
      <c r="G131" s="6">
        <v>1079.0468063999999</v>
      </c>
      <c r="H131" s="6">
        <v>1016.9335993</v>
      </c>
      <c r="I131" s="6">
        <v>1086.9819379</v>
      </c>
      <c r="J131" s="6">
        <v>1061.3528205</v>
      </c>
      <c r="K131" s="6">
        <v>652.27824350000003</v>
      </c>
      <c r="L131" s="6">
        <v>1215.0205736</v>
      </c>
      <c r="M131" s="6">
        <v>1228.0290597999999</v>
      </c>
      <c r="N131" s="6">
        <v>1512.2407048</v>
      </c>
      <c r="O131" s="6">
        <v>2008.4342482</v>
      </c>
      <c r="P131" s="6">
        <v>2056.9186700999999</v>
      </c>
      <c r="Q131" s="6">
        <v>1852.5447033</v>
      </c>
      <c r="R131" s="6">
        <v>10380.444145400001</v>
      </c>
      <c r="S131" s="6">
        <v>9.3001012306290392</v>
      </c>
      <c r="T131" s="6">
        <v>2.9973583728192001</v>
      </c>
      <c r="U131" s="6">
        <v>1.95660762718245</v>
      </c>
      <c r="V131" s="6">
        <v>3.6788487192485699</v>
      </c>
      <c r="W131" s="6">
        <v>3.46708302842501</v>
      </c>
      <c r="X131" s="6">
        <v>3.7059023634303601</v>
      </c>
      <c r="Y131" s="6">
        <v>3.6185237203879699</v>
      </c>
      <c r="Z131" s="6">
        <v>2.22384512558776</v>
      </c>
      <c r="AA131" s="6">
        <v>4.1424309441791296</v>
      </c>
      <c r="AB131" s="6">
        <v>4.1867814325104904</v>
      </c>
      <c r="AC131" s="6">
        <v>5.1557585334131799</v>
      </c>
      <c r="AD131" s="6">
        <v>6.8474562158581298</v>
      </c>
      <c r="AE131" s="6">
        <v>7.0127566016730896</v>
      </c>
      <c r="AF131" s="6">
        <v>6.3159741251850203</v>
      </c>
      <c r="AG131" s="6">
        <v>35.390571959470599</v>
      </c>
    </row>
    <row r="132" spans="1:33" x14ac:dyDescent="0.25">
      <c r="A132" s="6" t="s">
        <v>89</v>
      </c>
      <c r="B132" s="6" t="s">
        <v>90</v>
      </c>
      <c r="C132" s="6" t="s">
        <v>16</v>
      </c>
      <c r="D132" s="6">
        <v>30765.957223099998</v>
      </c>
      <c r="E132" s="6">
        <v>44411.899849399997</v>
      </c>
      <c r="F132" s="6">
        <v>49222.268171000003</v>
      </c>
      <c r="G132" s="6">
        <v>51980.039007300002</v>
      </c>
      <c r="H132" s="6">
        <v>67354.980587800004</v>
      </c>
      <c r="I132" s="6">
        <v>69383.369322800005</v>
      </c>
      <c r="J132" s="6">
        <v>68375.486238700003</v>
      </c>
      <c r="K132" s="6">
        <v>64089.294828700004</v>
      </c>
      <c r="L132" s="6">
        <v>60422.768581099997</v>
      </c>
      <c r="M132" s="6">
        <v>52380.883882000002</v>
      </c>
      <c r="N132" s="6">
        <v>58702.293801100001</v>
      </c>
      <c r="O132" s="6">
        <v>48964.058660199997</v>
      </c>
      <c r="P132" s="6">
        <v>39003.588433700002</v>
      </c>
      <c r="Q132" s="6">
        <v>29345.820524999999</v>
      </c>
      <c r="R132" s="6">
        <v>50733.190617499997</v>
      </c>
      <c r="S132" s="6">
        <v>3.91855183716648</v>
      </c>
      <c r="T132" s="6">
        <v>5.6565875875382501</v>
      </c>
      <c r="U132" s="6">
        <v>6.2692672934665996</v>
      </c>
      <c r="V132" s="6">
        <v>6.6205148720387301</v>
      </c>
      <c r="W132" s="6">
        <v>8.5787671422252103</v>
      </c>
      <c r="X132" s="6">
        <v>8.8371158861431809</v>
      </c>
      <c r="Y132" s="6">
        <v>8.7087453601683293</v>
      </c>
      <c r="Z132" s="6">
        <v>8.1628282251249296</v>
      </c>
      <c r="AA132" s="6">
        <v>7.6958356638544902</v>
      </c>
      <c r="AB132" s="6">
        <v>6.6715690748637604</v>
      </c>
      <c r="AC132" s="6">
        <v>7.4767048381473797</v>
      </c>
      <c r="AD132" s="6">
        <v>6.2363800556153004</v>
      </c>
      <c r="AE132" s="6">
        <v>4.96774997132888</v>
      </c>
      <c r="AF132" s="6">
        <v>3.7376740173407099</v>
      </c>
      <c r="AG132" s="6">
        <v>6.4617081749777796</v>
      </c>
    </row>
    <row r="133" spans="1:33" x14ac:dyDescent="0.25">
      <c r="A133" s="6" t="s">
        <v>91</v>
      </c>
      <c r="B133" s="6" t="s">
        <v>92</v>
      </c>
      <c r="C133" s="6" t="s">
        <v>15</v>
      </c>
      <c r="D133" s="6">
        <v>2299.6427420999999</v>
      </c>
      <c r="E133" s="6">
        <v>616.60831970000004</v>
      </c>
      <c r="F133" s="6">
        <v>955.5230967</v>
      </c>
      <c r="G133" s="6">
        <v>933.55887749999999</v>
      </c>
      <c r="H133" s="6">
        <v>2309.2951965000002</v>
      </c>
      <c r="I133" s="6">
        <v>1772.9749747000001</v>
      </c>
      <c r="J133" s="6">
        <v>1310.5560534000001</v>
      </c>
      <c r="K133" s="6">
        <v>1651.0504939</v>
      </c>
      <c r="L133" s="6">
        <v>1043.6003347000001</v>
      </c>
      <c r="M133" s="6">
        <v>2299.7030642</v>
      </c>
      <c r="N133" s="6">
        <v>3132.5903985</v>
      </c>
      <c r="O133" s="6">
        <v>3420.7078482000002</v>
      </c>
      <c r="P133" s="6">
        <v>2901.3250883000001</v>
      </c>
      <c r="Q133" s="6">
        <v>3024.1103675999998</v>
      </c>
      <c r="R133" s="6">
        <v>15996.075501900001</v>
      </c>
      <c r="S133" s="6">
        <v>5.2662783471173</v>
      </c>
      <c r="T133" s="6">
        <v>1.4120589182140399</v>
      </c>
      <c r="U133" s="6">
        <v>2.1881879746792698</v>
      </c>
      <c r="V133" s="6">
        <v>2.13788899133429</v>
      </c>
      <c r="W133" s="6">
        <v>5.2883828726040898</v>
      </c>
      <c r="X133" s="6">
        <v>4.0601870665862902</v>
      </c>
      <c r="Y133" s="6">
        <v>3.00122833879899</v>
      </c>
      <c r="Z133" s="6">
        <v>3.78097489094452</v>
      </c>
      <c r="AA133" s="6">
        <v>2.38988854445113</v>
      </c>
      <c r="AB133" s="6">
        <v>5.26641648725675</v>
      </c>
      <c r="AC133" s="6">
        <v>7.1737634215927004</v>
      </c>
      <c r="AD133" s="6">
        <v>7.83356446764396</v>
      </c>
      <c r="AE133" s="6">
        <v>6.6441561598867098</v>
      </c>
      <c r="AF133" s="6">
        <v>6.9253396002031202</v>
      </c>
      <c r="AG133" s="6">
        <v>36.631683918686903</v>
      </c>
    </row>
    <row r="134" spans="1:33" x14ac:dyDescent="0.25">
      <c r="A134" s="6" t="s">
        <v>91</v>
      </c>
      <c r="B134" s="6" t="s">
        <v>92</v>
      </c>
      <c r="C134" s="6" t="s">
        <v>16</v>
      </c>
      <c r="D134" s="6">
        <v>62087.732522300001</v>
      </c>
      <c r="E134" s="6">
        <v>76820.9223012</v>
      </c>
      <c r="F134" s="6">
        <v>77824.571011399996</v>
      </c>
      <c r="G134" s="6">
        <v>85793.851298099995</v>
      </c>
      <c r="H134" s="6">
        <v>100373.29462460001</v>
      </c>
      <c r="I134" s="6">
        <v>107628.23031850001</v>
      </c>
      <c r="J134" s="6">
        <v>98851.200840899997</v>
      </c>
      <c r="K134" s="6">
        <v>99700.255973399995</v>
      </c>
      <c r="L134" s="6">
        <v>100865.4427207</v>
      </c>
      <c r="M134" s="6">
        <v>83633.279920500005</v>
      </c>
      <c r="N134" s="6">
        <v>81685.114903599999</v>
      </c>
      <c r="O134" s="6">
        <v>68143.820525699994</v>
      </c>
      <c r="P134" s="6">
        <v>56824.334540600001</v>
      </c>
      <c r="Q134" s="6">
        <v>46254.440786300001</v>
      </c>
      <c r="R134" s="6">
        <v>69900.185341100005</v>
      </c>
      <c r="S134" s="6">
        <v>5.1042759398949897</v>
      </c>
      <c r="T134" s="6">
        <v>6.3155017819618697</v>
      </c>
      <c r="U134" s="6">
        <v>6.3980124447846896</v>
      </c>
      <c r="V134" s="6">
        <v>7.05317255408763</v>
      </c>
      <c r="W134" s="6">
        <v>8.2517587927103495</v>
      </c>
      <c r="X134" s="6">
        <v>8.8481921331380793</v>
      </c>
      <c r="Y134" s="6">
        <v>8.1266263975852198</v>
      </c>
      <c r="Z134" s="6">
        <v>8.1964278142001294</v>
      </c>
      <c r="AA134" s="6">
        <v>8.2922186320978799</v>
      </c>
      <c r="AB134" s="6">
        <v>6.87555046915889</v>
      </c>
      <c r="AC134" s="6">
        <v>6.7153904597860796</v>
      </c>
      <c r="AD134" s="6">
        <v>5.6021511727284503</v>
      </c>
      <c r="AE134" s="6">
        <v>4.6715683084730601</v>
      </c>
      <c r="AF134" s="6">
        <v>3.8026099460792899</v>
      </c>
      <c r="AG134" s="6">
        <v>5.7465431533134099</v>
      </c>
    </row>
    <row r="135" spans="1:33" x14ac:dyDescent="0.25">
      <c r="A135" s="6" t="s">
        <v>93</v>
      </c>
      <c r="B135" s="6" t="s">
        <v>94</v>
      </c>
      <c r="C135" s="6" t="s">
        <v>15</v>
      </c>
      <c r="D135" s="6">
        <v>300.33543800000001</v>
      </c>
      <c r="E135" s="6">
        <v>171.68482660000001</v>
      </c>
      <c r="F135" s="6">
        <v>89.258433400000001</v>
      </c>
      <c r="G135" s="6">
        <v>111.4975555</v>
      </c>
      <c r="H135" s="6">
        <v>127.0606834</v>
      </c>
      <c r="I135" s="6">
        <v>150.15624589999999</v>
      </c>
      <c r="J135" s="6">
        <v>70.123484700000006</v>
      </c>
      <c r="K135" s="6">
        <v>80.785926700000005</v>
      </c>
      <c r="L135" s="6">
        <v>184.7124226</v>
      </c>
      <c r="M135" s="6">
        <v>225.00695450000001</v>
      </c>
      <c r="N135" s="6">
        <v>285.69844540000003</v>
      </c>
      <c r="O135" s="6">
        <v>341.7693658</v>
      </c>
      <c r="P135" s="6">
        <v>341.34841139999997</v>
      </c>
      <c r="Q135" s="6">
        <v>420.8786528</v>
      </c>
      <c r="R135" s="6">
        <v>1705.4312848</v>
      </c>
      <c r="S135" s="6">
        <v>6.5208828061161599</v>
      </c>
      <c r="T135" s="6">
        <v>3.7276208272397602</v>
      </c>
      <c r="U135" s="6">
        <v>1.9379790394862599</v>
      </c>
      <c r="V135" s="6">
        <v>2.42083484195406</v>
      </c>
      <c r="W135" s="6">
        <v>2.7587414633248502</v>
      </c>
      <c r="X135" s="6">
        <v>3.2601922991194301</v>
      </c>
      <c r="Y135" s="6">
        <v>1.5225210475667501</v>
      </c>
      <c r="Z135" s="6">
        <v>1.7540239803275901</v>
      </c>
      <c r="AA135" s="6">
        <v>4.0104759818866302</v>
      </c>
      <c r="AB135" s="6">
        <v>4.8853508284813598</v>
      </c>
      <c r="AC135" s="6">
        <v>6.2030844336890301</v>
      </c>
      <c r="AD135" s="6">
        <v>7.4204962156428804</v>
      </c>
      <c r="AE135" s="6">
        <v>7.4113564540236698</v>
      </c>
      <c r="AF135" s="6">
        <v>9.1381169960531103</v>
      </c>
      <c r="AG135" s="6">
        <v>37.028322785088399</v>
      </c>
    </row>
    <row r="136" spans="1:33" x14ac:dyDescent="0.25">
      <c r="A136" s="6" t="s">
        <v>93</v>
      </c>
      <c r="B136" s="6" t="s">
        <v>94</v>
      </c>
      <c r="C136" s="6" t="s">
        <v>16</v>
      </c>
      <c r="D136" s="6">
        <v>5705.0062494000003</v>
      </c>
      <c r="E136" s="6">
        <v>7342.6575105000002</v>
      </c>
      <c r="F136" s="6">
        <v>7543.0575439000004</v>
      </c>
      <c r="G136" s="6">
        <v>9248.1163761000007</v>
      </c>
      <c r="H136" s="6">
        <v>10734.325342599999</v>
      </c>
      <c r="I136" s="6">
        <v>12738.5072683</v>
      </c>
      <c r="J136" s="6">
        <v>12732.794092599999</v>
      </c>
      <c r="K136" s="6">
        <v>12725.5705989</v>
      </c>
      <c r="L136" s="6">
        <v>11922.1002405</v>
      </c>
      <c r="M136" s="6">
        <v>10033.689053</v>
      </c>
      <c r="N136" s="6">
        <v>9339.8552220000001</v>
      </c>
      <c r="O136" s="6">
        <v>8470.0964896999994</v>
      </c>
      <c r="P136" s="6">
        <v>7525.2024265</v>
      </c>
      <c r="Q136" s="6">
        <v>6555.5337444999996</v>
      </c>
      <c r="R136" s="6">
        <v>10770.7396362</v>
      </c>
      <c r="S136" s="6">
        <v>3.9787402143451001</v>
      </c>
      <c r="T136" s="6">
        <v>5.1208579693075702</v>
      </c>
      <c r="U136" s="6">
        <v>5.2606193713092804</v>
      </c>
      <c r="V136" s="6">
        <v>6.4497479799259496</v>
      </c>
      <c r="W136" s="6">
        <v>7.4862480508164504</v>
      </c>
      <c r="X136" s="6">
        <v>8.8839887150768693</v>
      </c>
      <c r="Y136" s="6">
        <v>8.8800042773890695</v>
      </c>
      <c r="Z136" s="6">
        <v>8.8749665256994401</v>
      </c>
      <c r="AA136" s="6">
        <v>8.3146166003445696</v>
      </c>
      <c r="AB136" s="6">
        <v>6.9976158461884097</v>
      </c>
      <c r="AC136" s="6">
        <v>6.5137277582896198</v>
      </c>
      <c r="AD136" s="6">
        <v>5.9071475209158599</v>
      </c>
      <c r="AE136" s="6">
        <v>5.2481669969339304</v>
      </c>
      <c r="AF136" s="6">
        <v>4.57190835478605</v>
      </c>
      <c r="AG136" s="6">
        <v>7.5116438186718302</v>
      </c>
    </row>
    <row r="137" spans="1:33" x14ac:dyDescent="0.25">
      <c r="A137" s="6" t="s">
        <v>95</v>
      </c>
      <c r="B137" s="6" t="s">
        <v>96</v>
      </c>
      <c r="C137" s="6" t="s">
        <v>15</v>
      </c>
      <c r="D137" s="6">
        <v>365.50296159999999</v>
      </c>
      <c r="E137" s="6">
        <v>42.571688199999997</v>
      </c>
      <c r="F137" s="6">
        <v>10.085014599999999</v>
      </c>
      <c r="G137" s="6">
        <v>68.344232500000004</v>
      </c>
      <c r="H137" s="6">
        <v>141.7366863</v>
      </c>
      <c r="I137" s="6">
        <v>86.216815600000004</v>
      </c>
      <c r="J137" s="6">
        <v>48.630995200000001</v>
      </c>
      <c r="K137" s="6">
        <v>107.12567660000001</v>
      </c>
      <c r="L137" s="6">
        <v>145.2044296</v>
      </c>
      <c r="M137" s="6">
        <v>76.748522100000002</v>
      </c>
      <c r="N137" s="6">
        <v>129.85604180000001</v>
      </c>
      <c r="O137" s="6">
        <v>207.38993590000001</v>
      </c>
      <c r="P137" s="6">
        <v>315.32472050000001</v>
      </c>
      <c r="Q137" s="6">
        <v>198.99745669999999</v>
      </c>
      <c r="R137" s="6">
        <v>1596.1276169</v>
      </c>
      <c r="S137" s="6">
        <v>10.325342615233399</v>
      </c>
      <c r="T137" s="6">
        <v>1.2026366748156301</v>
      </c>
      <c r="U137" s="6">
        <v>0.28489846038126099</v>
      </c>
      <c r="V137" s="6">
        <v>1.9307028683120599</v>
      </c>
      <c r="W137" s="6">
        <v>4.0040163855005098</v>
      </c>
      <c r="X137" s="6">
        <v>2.4355976662061698</v>
      </c>
      <c r="Y137" s="6">
        <v>1.37381017368964</v>
      </c>
      <c r="Z137" s="6">
        <v>3.0262663507339802</v>
      </c>
      <c r="AA137" s="6">
        <v>4.1019790326906698</v>
      </c>
      <c r="AB137" s="6">
        <v>2.1681213810862698</v>
      </c>
      <c r="AC137" s="6">
        <v>3.6683919505703799</v>
      </c>
      <c r="AD137" s="6">
        <v>5.8586998412950697</v>
      </c>
      <c r="AE137" s="6">
        <v>8.9078232361311205</v>
      </c>
      <c r="AF137" s="6">
        <v>5.6216149685709604</v>
      </c>
      <c r="AG137" s="6">
        <v>45.090098394782899</v>
      </c>
    </row>
    <row r="138" spans="1:33" x14ac:dyDescent="0.25">
      <c r="A138" s="6" t="s">
        <v>95</v>
      </c>
      <c r="B138" s="6" t="s">
        <v>96</v>
      </c>
      <c r="C138" s="6" t="s">
        <v>16</v>
      </c>
      <c r="D138" s="6">
        <v>4584.6873036999996</v>
      </c>
      <c r="E138" s="6">
        <v>6699.0165637</v>
      </c>
      <c r="F138" s="6">
        <v>7348.1364660999998</v>
      </c>
      <c r="G138" s="6">
        <v>7574.2461755000004</v>
      </c>
      <c r="H138" s="6">
        <v>12443.672903999999</v>
      </c>
      <c r="I138" s="6">
        <v>13577.3697914</v>
      </c>
      <c r="J138" s="6">
        <v>15451.5220926</v>
      </c>
      <c r="K138" s="6">
        <v>16382.3821988</v>
      </c>
      <c r="L138" s="6">
        <v>15082.407115600001</v>
      </c>
      <c r="M138" s="6">
        <v>11388.8828402</v>
      </c>
      <c r="N138" s="6">
        <v>11869.653477399999</v>
      </c>
      <c r="O138" s="6">
        <v>10788.6770122</v>
      </c>
      <c r="P138" s="6">
        <v>9750.4797823999997</v>
      </c>
      <c r="Q138" s="6">
        <v>7780.3394988999999</v>
      </c>
      <c r="R138" s="6">
        <v>14138.6639815</v>
      </c>
      <c r="S138" s="6">
        <v>2.78095565213976</v>
      </c>
      <c r="T138" s="6">
        <v>4.0634544392078</v>
      </c>
      <c r="U138" s="6">
        <v>4.4571941954696603</v>
      </c>
      <c r="V138" s="6">
        <v>4.5943466407088698</v>
      </c>
      <c r="W138" s="6">
        <v>7.5480180442905001</v>
      </c>
      <c r="X138" s="6">
        <v>8.2356899743442504</v>
      </c>
      <c r="Y138" s="6">
        <v>9.3725034775872391</v>
      </c>
      <c r="Z138" s="6">
        <v>9.93713973349921</v>
      </c>
      <c r="AA138" s="6">
        <v>9.1486076448770906</v>
      </c>
      <c r="AB138" s="6">
        <v>6.9082090027058802</v>
      </c>
      <c r="AC138" s="6">
        <v>7.1998323419519803</v>
      </c>
      <c r="AD138" s="6">
        <v>6.5441392899303201</v>
      </c>
      <c r="AE138" s="6">
        <v>5.9143950428323597</v>
      </c>
      <c r="AF138" s="6">
        <v>4.7193576511904203</v>
      </c>
      <c r="AG138" s="6">
        <v>8.5761568692646701</v>
      </c>
    </row>
    <row r="139" spans="1:33" x14ac:dyDescent="0.25">
      <c r="A139" s="6" t="s">
        <v>97</v>
      </c>
      <c r="B139" s="6" t="s">
        <v>98</v>
      </c>
      <c r="C139" s="6" t="s">
        <v>15</v>
      </c>
      <c r="D139" s="6">
        <v>382.42435540000002</v>
      </c>
      <c r="E139" s="6">
        <v>52.276688399999998</v>
      </c>
      <c r="F139" s="6">
        <v>167.36604560000001</v>
      </c>
      <c r="G139" s="6">
        <v>132.2038532</v>
      </c>
      <c r="H139" s="6">
        <v>280.80366830000003</v>
      </c>
      <c r="I139" s="6">
        <v>346.5563497</v>
      </c>
      <c r="J139" s="6">
        <v>277.25448340000003</v>
      </c>
      <c r="K139" s="6">
        <v>223.4537244</v>
      </c>
      <c r="L139" s="6">
        <v>149.45357530000001</v>
      </c>
      <c r="M139" s="6">
        <v>149.60605029999999</v>
      </c>
      <c r="N139" s="6">
        <v>375.06985900000001</v>
      </c>
      <c r="O139" s="6">
        <v>509.90795159999999</v>
      </c>
      <c r="P139" s="6">
        <v>436.25879900000001</v>
      </c>
      <c r="Q139" s="6">
        <v>403.88523420000001</v>
      </c>
      <c r="R139" s="6">
        <v>1119.3307614</v>
      </c>
      <c r="S139" s="6">
        <v>7.6395467005096602</v>
      </c>
      <c r="T139" s="6">
        <v>1.04431163115139</v>
      </c>
      <c r="U139" s="6">
        <v>3.34340818879976</v>
      </c>
      <c r="V139" s="6">
        <v>2.6409863708924299</v>
      </c>
      <c r="W139" s="6">
        <v>5.6095086710899196</v>
      </c>
      <c r="X139" s="6">
        <v>6.9230251172734398</v>
      </c>
      <c r="Y139" s="6">
        <v>5.5386079467782201</v>
      </c>
      <c r="Z139" s="6">
        <v>4.4638505337116197</v>
      </c>
      <c r="AA139" s="6">
        <v>2.9855775447885802</v>
      </c>
      <c r="AB139" s="6">
        <v>2.9886234801917801</v>
      </c>
      <c r="AC139" s="6">
        <v>7.4926287076748004</v>
      </c>
      <c r="AD139" s="6">
        <v>10.186238282692299</v>
      </c>
      <c r="AE139" s="6">
        <v>8.7149770180896695</v>
      </c>
      <c r="AF139" s="6">
        <v>8.0682625589834007</v>
      </c>
      <c r="AG139" s="6">
        <v>22.360447247372999</v>
      </c>
    </row>
    <row r="140" spans="1:33" x14ac:dyDescent="0.25">
      <c r="A140" s="6" t="s">
        <v>97</v>
      </c>
      <c r="B140" s="6" t="s">
        <v>98</v>
      </c>
      <c r="C140" s="6" t="s">
        <v>16</v>
      </c>
      <c r="D140" s="6">
        <v>4305.7379844999996</v>
      </c>
      <c r="E140" s="6">
        <v>4920.5133819000002</v>
      </c>
      <c r="F140" s="6">
        <v>4177.6815432000003</v>
      </c>
      <c r="G140" s="6">
        <v>5529.3572371</v>
      </c>
      <c r="H140" s="6">
        <v>7631.6352422999998</v>
      </c>
      <c r="I140" s="6">
        <v>8558.3068882999996</v>
      </c>
      <c r="J140" s="6">
        <v>7379.8329855000002</v>
      </c>
      <c r="K140" s="6">
        <v>6464.9085778999997</v>
      </c>
      <c r="L140" s="6">
        <v>5391.5139663</v>
      </c>
      <c r="M140" s="6">
        <v>4908.2302774999998</v>
      </c>
      <c r="N140" s="6">
        <v>5956.8132629000002</v>
      </c>
      <c r="O140" s="6">
        <v>3608.5985884000002</v>
      </c>
      <c r="P140" s="6">
        <v>3132.1734919999999</v>
      </c>
      <c r="Q140" s="6">
        <v>2636.2717127999999</v>
      </c>
      <c r="R140" s="6">
        <v>3794.5734628999999</v>
      </c>
      <c r="S140" s="6">
        <v>5.4922825434663904</v>
      </c>
      <c r="T140" s="6">
        <v>6.2764733594072597</v>
      </c>
      <c r="U140" s="6">
        <v>5.3289372215582098</v>
      </c>
      <c r="V140" s="6">
        <v>7.0530980610610499</v>
      </c>
      <c r="W140" s="6">
        <v>9.7347068424216996</v>
      </c>
      <c r="X140" s="6">
        <v>10.9167440502529</v>
      </c>
      <c r="Y140" s="6">
        <v>9.4135147159136405</v>
      </c>
      <c r="Z140" s="6">
        <v>8.2464619666422898</v>
      </c>
      <c r="AA140" s="6">
        <v>6.8772689249932002</v>
      </c>
      <c r="AB140" s="6">
        <v>6.2608053647177204</v>
      </c>
      <c r="AC140" s="6">
        <v>7.5983493692113102</v>
      </c>
      <c r="AD140" s="6">
        <v>4.6030304456039204</v>
      </c>
      <c r="AE140" s="6">
        <v>3.9953155196965402</v>
      </c>
      <c r="AF140" s="6">
        <v>3.3627566656792398</v>
      </c>
      <c r="AG140" s="6">
        <v>4.8402549493746303</v>
      </c>
    </row>
    <row r="141" spans="1:33" x14ac:dyDescent="0.25">
      <c r="A141" s="6" t="s">
        <v>99</v>
      </c>
      <c r="B141" s="6" t="s">
        <v>100</v>
      </c>
      <c r="C141" s="6" t="s">
        <v>15</v>
      </c>
      <c r="D141" s="6">
        <v>386.93656570000002</v>
      </c>
      <c r="E141" s="6">
        <v>52.504375799999998</v>
      </c>
      <c r="F141" s="6">
        <v>73.788553300000004</v>
      </c>
      <c r="G141" s="6">
        <v>159.6797114</v>
      </c>
      <c r="H141" s="6">
        <v>278.14863200000002</v>
      </c>
      <c r="I141" s="6">
        <v>170.8098502</v>
      </c>
      <c r="J141" s="6">
        <v>102.7726809</v>
      </c>
      <c r="K141" s="6">
        <v>195.98349010000001</v>
      </c>
      <c r="L141" s="6">
        <v>326.96226159999998</v>
      </c>
      <c r="M141" s="6">
        <v>321.28233640000002</v>
      </c>
      <c r="N141" s="6">
        <v>338.62035309999999</v>
      </c>
      <c r="O141" s="6">
        <v>337.43494390000001</v>
      </c>
      <c r="P141" s="6">
        <v>302.93527510000001</v>
      </c>
      <c r="Q141" s="6">
        <v>346.38189549999998</v>
      </c>
      <c r="R141" s="6">
        <v>1687.41428</v>
      </c>
      <c r="S141" s="6">
        <v>7.6143805529993598</v>
      </c>
      <c r="T141" s="6">
        <v>1.0332140549075299</v>
      </c>
      <c r="U141" s="6">
        <v>1.4520574561492701</v>
      </c>
      <c r="V141" s="6">
        <v>3.1422775642646101</v>
      </c>
      <c r="W141" s="6">
        <v>5.4735833262815801</v>
      </c>
      <c r="X141" s="6">
        <v>3.36130342003398</v>
      </c>
      <c r="Y141" s="6">
        <v>2.02242530738565</v>
      </c>
      <c r="Z141" s="6">
        <v>3.8566861031257198</v>
      </c>
      <c r="AA141" s="6">
        <v>6.4341685614225002</v>
      </c>
      <c r="AB141" s="6">
        <v>6.3223954290302897</v>
      </c>
      <c r="AC141" s="6">
        <v>6.6635838017270599</v>
      </c>
      <c r="AD141" s="6">
        <v>6.6402565756131402</v>
      </c>
      <c r="AE141" s="6">
        <v>5.96135044349196</v>
      </c>
      <c r="AF141" s="6">
        <v>6.8163203036519304</v>
      </c>
      <c r="AG141" s="6">
        <v>33.2059970999154</v>
      </c>
    </row>
    <row r="142" spans="1:33" x14ac:dyDescent="0.25">
      <c r="A142" s="6" t="s">
        <v>99</v>
      </c>
      <c r="B142" s="6" t="s">
        <v>100</v>
      </c>
      <c r="C142" s="6" t="s">
        <v>16</v>
      </c>
      <c r="D142" s="6">
        <v>3073.1551712</v>
      </c>
      <c r="E142" s="6">
        <v>5066.1917543</v>
      </c>
      <c r="F142" s="6">
        <v>5859.4235792999998</v>
      </c>
      <c r="G142" s="6">
        <v>5710.2840169000001</v>
      </c>
      <c r="H142" s="6">
        <v>6406.8876399000001</v>
      </c>
      <c r="I142" s="6">
        <v>6642.2467843000004</v>
      </c>
      <c r="J142" s="6">
        <v>6465.6851171999997</v>
      </c>
      <c r="K142" s="6">
        <v>5736.9176592000003</v>
      </c>
      <c r="L142" s="6">
        <v>5876.5805471000003</v>
      </c>
      <c r="M142" s="6">
        <v>5099.2962638999998</v>
      </c>
      <c r="N142" s="6">
        <v>5320.8426546000001</v>
      </c>
      <c r="O142" s="6">
        <v>4598.4082773999999</v>
      </c>
      <c r="P142" s="6">
        <v>3844.6647822</v>
      </c>
      <c r="Q142" s="6">
        <v>2910.4448019000001</v>
      </c>
      <c r="R142" s="6">
        <v>4729.3157442000002</v>
      </c>
      <c r="S142" s="6">
        <v>3.9735472855744298</v>
      </c>
      <c r="T142" s="6">
        <v>6.5505161217218104</v>
      </c>
      <c r="U142" s="6">
        <v>7.5761539400130404</v>
      </c>
      <c r="V142" s="6">
        <v>7.3833185411044804</v>
      </c>
      <c r="W142" s="6">
        <v>8.2840174258315091</v>
      </c>
      <c r="X142" s="6">
        <v>8.5883335560842404</v>
      </c>
      <c r="Y142" s="6">
        <v>8.3600417536993508</v>
      </c>
      <c r="Z142" s="6">
        <v>7.41775547356331</v>
      </c>
      <c r="AA142" s="6">
        <v>7.5983376629403097</v>
      </c>
      <c r="AB142" s="6">
        <v>6.5933197964252797</v>
      </c>
      <c r="AC142" s="6">
        <v>6.8797762264958298</v>
      </c>
      <c r="AD142" s="6">
        <v>5.9456785325587598</v>
      </c>
      <c r="AE142" s="6">
        <v>4.9710985805149299</v>
      </c>
      <c r="AF142" s="6">
        <v>3.7631650203618499</v>
      </c>
      <c r="AG142" s="6">
        <v>6.11494008311087</v>
      </c>
    </row>
    <row r="143" spans="1:33" x14ac:dyDescent="0.25">
      <c r="A143" s="6" t="s">
        <v>101</v>
      </c>
      <c r="B143" s="6" t="s">
        <v>102</v>
      </c>
      <c r="C143" s="6" t="s">
        <v>15</v>
      </c>
      <c r="D143" s="6">
        <v>1082.5904668999999</v>
      </c>
      <c r="E143" s="6">
        <v>144.02063849999999</v>
      </c>
      <c r="F143" s="6">
        <v>348.6624764</v>
      </c>
      <c r="G143" s="6">
        <v>247.6522396</v>
      </c>
      <c r="H143" s="6">
        <v>283.96416950000003</v>
      </c>
      <c r="I143" s="6">
        <v>182.4857015</v>
      </c>
      <c r="J143" s="6">
        <v>442.27553560000001</v>
      </c>
      <c r="K143" s="6">
        <v>182.17432869999999</v>
      </c>
      <c r="L143" s="6">
        <v>499.02447940000002</v>
      </c>
      <c r="M143" s="6">
        <v>483.91053770000002</v>
      </c>
      <c r="N143" s="6">
        <v>555.96561929999996</v>
      </c>
      <c r="O143" s="6">
        <v>855.23957859999996</v>
      </c>
      <c r="P143" s="6">
        <v>1018.9653794</v>
      </c>
      <c r="Q143" s="6">
        <v>1330.4870307000001</v>
      </c>
      <c r="R143" s="6">
        <v>4551.8911835999997</v>
      </c>
      <c r="S143" s="6">
        <v>8.8669263305585204</v>
      </c>
      <c r="T143" s="6">
        <v>1.1795969304221301</v>
      </c>
      <c r="U143" s="6">
        <v>2.85571006487947</v>
      </c>
      <c r="V143" s="6">
        <v>2.02838860240385</v>
      </c>
      <c r="W143" s="6">
        <v>2.3258004281939701</v>
      </c>
      <c r="X143" s="6">
        <v>1.49464393143438</v>
      </c>
      <c r="Y143" s="6">
        <v>3.6224451552793502</v>
      </c>
      <c r="Z143" s="6">
        <v>1.4920936414001</v>
      </c>
      <c r="AA143" s="6">
        <v>4.0872457603063701</v>
      </c>
      <c r="AB143" s="6">
        <v>3.96345545204511</v>
      </c>
      <c r="AC143" s="6">
        <v>4.55362054200668</v>
      </c>
      <c r="AD143" s="6">
        <v>7.0048153667370103</v>
      </c>
      <c r="AE143" s="6">
        <v>8.3458068667475107</v>
      </c>
      <c r="AF143" s="6">
        <v>10.897316063351401</v>
      </c>
      <c r="AG143" s="6">
        <v>37.282134864234202</v>
      </c>
    </row>
    <row r="144" spans="1:33" x14ac:dyDescent="0.25">
      <c r="A144" s="6" t="s">
        <v>101</v>
      </c>
      <c r="B144" s="6" t="s">
        <v>102</v>
      </c>
      <c r="C144" s="6" t="s">
        <v>16</v>
      </c>
      <c r="D144" s="6">
        <v>8745.4927583999997</v>
      </c>
      <c r="E144" s="6">
        <v>13613.9489063</v>
      </c>
      <c r="F144" s="6">
        <v>14973.284750700001</v>
      </c>
      <c r="G144" s="6">
        <v>15749.7413173</v>
      </c>
      <c r="H144" s="6">
        <v>20021.939656499999</v>
      </c>
      <c r="I144" s="6">
        <v>21812.892783300002</v>
      </c>
      <c r="J144" s="6">
        <v>20393.004210200001</v>
      </c>
      <c r="K144" s="6">
        <v>18876.850773400001</v>
      </c>
      <c r="L144" s="6">
        <v>18170.558822899999</v>
      </c>
      <c r="M144" s="6">
        <v>16850.515408800002</v>
      </c>
      <c r="N144" s="6">
        <v>16883.581122399999</v>
      </c>
      <c r="O144" s="6">
        <v>15764.420554</v>
      </c>
      <c r="P144" s="6">
        <v>12696.77541</v>
      </c>
      <c r="Q144" s="6">
        <v>9170.1852338000008</v>
      </c>
      <c r="R144" s="6">
        <v>18057.4989212</v>
      </c>
      <c r="S144" s="6">
        <v>3.6171179491799301</v>
      </c>
      <c r="T144" s="6">
        <v>5.6307014720123503</v>
      </c>
      <c r="U144" s="6">
        <v>6.1929200018968196</v>
      </c>
      <c r="V144" s="6">
        <v>6.5140608525492798</v>
      </c>
      <c r="W144" s="6">
        <v>8.2810333630844308</v>
      </c>
      <c r="X144" s="6">
        <v>9.0217679197354599</v>
      </c>
      <c r="Y144" s="6">
        <v>8.4345049048913303</v>
      </c>
      <c r="Z144" s="6">
        <v>7.8074269389650901</v>
      </c>
      <c r="AA144" s="6">
        <v>7.5153060302763199</v>
      </c>
      <c r="AB144" s="6">
        <v>6.9693387693404798</v>
      </c>
      <c r="AC144" s="6">
        <v>6.9830146809750904</v>
      </c>
      <c r="AD144" s="6">
        <v>6.5201321548777704</v>
      </c>
      <c r="AE144" s="6">
        <v>5.2513603865380798</v>
      </c>
      <c r="AF144" s="6">
        <v>3.7927698899096902</v>
      </c>
      <c r="AG144" s="6">
        <v>7.4685446857678803</v>
      </c>
    </row>
    <row r="145" spans="1:33" x14ac:dyDescent="0.25">
      <c r="A145" s="6" t="s">
        <v>103</v>
      </c>
      <c r="B145" s="6" t="s">
        <v>104</v>
      </c>
      <c r="C145" s="6" t="s">
        <v>15</v>
      </c>
      <c r="D145" s="6">
        <v>70.421834500000003</v>
      </c>
      <c r="E145" s="6">
        <v>12.730385200000001</v>
      </c>
      <c r="F145" s="6">
        <v>9.6950716000000003</v>
      </c>
      <c r="G145" s="6">
        <v>6.4145364000000002</v>
      </c>
      <c r="H145" s="6">
        <v>52.426741399999997</v>
      </c>
      <c r="I145" s="6">
        <v>19.7821812</v>
      </c>
      <c r="J145" s="6">
        <v>17.642908500000001</v>
      </c>
      <c r="K145" s="6">
        <v>11.3750974</v>
      </c>
      <c r="L145" s="6">
        <v>6.2467119999999996</v>
      </c>
      <c r="M145" s="6">
        <v>97.557850999999999</v>
      </c>
      <c r="N145" s="6">
        <v>54.883906000000003</v>
      </c>
      <c r="O145" s="6">
        <v>38.015409499999997</v>
      </c>
      <c r="P145" s="6">
        <v>82.789172699999995</v>
      </c>
      <c r="Q145" s="6">
        <v>63.189622700000001</v>
      </c>
      <c r="R145" s="6">
        <v>289.98970300000002</v>
      </c>
      <c r="S145" s="6">
        <v>8.4523667394296993</v>
      </c>
      <c r="T145" s="6">
        <v>1.5279619624877601</v>
      </c>
      <c r="U145" s="6">
        <v>1.16364904876526</v>
      </c>
      <c r="V145" s="6">
        <v>0.76990346106676799</v>
      </c>
      <c r="W145" s="6">
        <v>6.2925092538741199</v>
      </c>
      <c r="X145" s="6">
        <v>2.3743523808407998</v>
      </c>
      <c r="Y145" s="6">
        <v>2.1175865986876801</v>
      </c>
      <c r="Z145" s="6">
        <v>1.3652938126957399</v>
      </c>
      <c r="AA145" s="6">
        <v>0.749760370692933</v>
      </c>
      <c r="AB145" s="6">
        <v>11.709361745789799</v>
      </c>
      <c r="AC145" s="6">
        <v>6.5874299483690102</v>
      </c>
      <c r="AD145" s="6">
        <v>4.5627919966157604</v>
      </c>
      <c r="AE145" s="6">
        <v>9.9367540576407603</v>
      </c>
      <c r="AF145" s="6">
        <v>7.5843219504114403</v>
      </c>
      <c r="AG145" s="6">
        <v>34.805956672632497</v>
      </c>
    </row>
    <row r="146" spans="1:33" x14ac:dyDescent="0.25">
      <c r="A146" s="6" t="s">
        <v>103</v>
      </c>
      <c r="B146" s="6" t="s">
        <v>104</v>
      </c>
      <c r="C146" s="6" t="s">
        <v>16</v>
      </c>
      <c r="D146" s="6">
        <v>552.04614579999998</v>
      </c>
      <c r="E146" s="6">
        <v>712.30384979999997</v>
      </c>
      <c r="F146" s="6">
        <v>748.80271340000002</v>
      </c>
      <c r="G146" s="6">
        <v>1572.5079974</v>
      </c>
      <c r="H146" s="6">
        <v>2175.6507253</v>
      </c>
      <c r="I146" s="6">
        <v>1412.4617450000001</v>
      </c>
      <c r="J146" s="6">
        <v>1440.8174752</v>
      </c>
      <c r="K146" s="6">
        <v>1318.4908869000001</v>
      </c>
      <c r="L146" s="6">
        <v>1410.9582406</v>
      </c>
      <c r="M146" s="6">
        <v>1005.1150572</v>
      </c>
      <c r="N146" s="6">
        <v>1041.6679399</v>
      </c>
      <c r="O146" s="6">
        <v>953.40795619999994</v>
      </c>
      <c r="P146" s="6">
        <v>966.51548590000004</v>
      </c>
      <c r="Q146" s="6">
        <v>742.62814909999997</v>
      </c>
      <c r="R146" s="6">
        <v>1083.4645011</v>
      </c>
      <c r="S146" s="6">
        <v>3.22140010784064</v>
      </c>
      <c r="T146" s="6">
        <v>4.1565650190995704</v>
      </c>
      <c r="U146" s="6">
        <v>4.3695498284884904</v>
      </c>
      <c r="V146" s="6">
        <v>9.1761847645248604</v>
      </c>
      <c r="W146" s="6">
        <v>12.695752944617301</v>
      </c>
      <c r="X146" s="6">
        <v>8.2422537541132108</v>
      </c>
      <c r="Y146" s="6">
        <v>8.4077202699455196</v>
      </c>
      <c r="Z146" s="6">
        <v>7.6938979061097204</v>
      </c>
      <c r="AA146" s="6">
        <v>8.2334802316945694</v>
      </c>
      <c r="AB146" s="6">
        <v>5.8652302498446902</v>
      </c>
      <c r="AC146" s="6">
        <v>6.0785302813140296</v>
      </c>
      <c r="AD146" s="6">
        <v>5.5634995666313403</v>
      </c>
      <c r="AE146" s="6">
        <v>5.6399870086873296</v>
      </c>
      <c r="AF146" s="6">
        <v>4.3335188875006496</v>
      </c>
      <c r="AG146" s="6">
        <v>6.3224291795880596</v>
      </c>
    </row>
    <row r="147" spans="1:33" x14ac:dyDescent="0.25">
      <c r="A147" s="6" t="s">
        <v>105</v>
      </c>
      <c r="B147" s="6" t="s">
        <v>106</v>
      </c>
      <c r="C147" s="6" t="s">
        <v>15</v>
      </c>
      <c r="D147" s="6">
        <v>966.34961109999995</v>
      </c>
      <c r="E147" s="6">
        <v>500.94955909999999</v>
      </c>
      <c r="F147" s="6">
        <v>693.63779969999996</v>
      </c>
      <c r="G147" s="6">
        <v>854.91150340000002</v>
      </c>
      <c r="H147" s="6">
        <v>679.86591309999994</v>
      </c>
      <c r="I147" s="6">
        <v>1167.0277947</v>
      </c>
      <c r="J147" s="6">
        <v>775.45800559999998</v>
      </c>
      <c r="K147" s="6">
        <v>481.7865832</v>
      </c>
      <c r="L147" s="6">
        <v>890.5211084</v>
      </c>
      <c r="M147" s="6">
        <v>1041.3145087</v>
      </c>
      <c r="N147" s="6">
        <v>1162.4291356000001</v>
      </c>
      <c r="O147" s="6">
        <v>1203.5752391000001</v>
      </c>
      <c r="P147" s="6">
        <v>1465.7256599</v>
      </c>
      <c r="Q147" s="6">
        <v>1419.5576086999999</v>
      </c>
      <c r="R147" s="6">
        <v>5408.4365795000003</v>
      </c>
      <c r="S147" s="6">
        <v>5.1644561043066499</v>
      </c>
      <c r="T147" s="6">
        <v>2.67722155493888</v>
      </c>
      <c r="U147" s="6">
        <v>3.7070040984036798</v>
      </c>
      <c r="V147" s="6">
        <v>4.5688981313401902</v>
      </c>
      <c r="W147" s="6">
        <v>3.6334030920989</v>
      </c>
      <c r="X147" s="6">
        <v>6.23693924952617</v>
      </c>
      <c r="Y147" s="6">
        <v>4.1442753064242197</v>
      </c>
      <c r="Z147" s="6">
        <v>2.5748089842432802</v>
      </c>
      <c r="AA147" s="6">
        <v>4.7592063177375099</v>
      </c>
      <c r="AB147" s="6">
        <v>5.5650905316112196</v>
      </c>
      <c r="AC147" s="6">
        <v>6.2123626648327903</v>
      </c>
      <c r="AD147" s="6">
        <v>6.4322595250872503</v>
      </c>
      <c r="AE147" s="6">
        <v>7.8332683581181897</v>
      </c>
      <c r="AF147" s="6">
        <v>7.5865327345870996</v>
      </c>
      <c r="AG147" s="6">
        <v>28.904273346743999</v>
      </c>
    </row>
    <row r="148" spans="1:33" x14ac:dyDescent="0.25">
      <c r="A148" s="6" t="s">
        <v>105</v>
      </c>
      <c r="B148" s="6" t="s">
        <v>106</v>
      </c>
      <c r="C148" s="6" t="s">
        <v>16</v>
      </c>
      <c r="D148" s="6">
        <v>21021.372816800002</v>
      </c>
      <c r="E148" s="6">
        <v>26583.354181999999</v>
      </c>
      <c r="F148" s="6">
        <v>28461.336034299999</v>
      </c>
      <c r="G148" s="6">
        <v>28072.034631099999</v>
      </c>
      <c r="H148" s="6">
        <v>31418.187955199999</v>
      </c>
      <c r="I148" s="6">
        <v>33786.382191899997</v>
      </c>
      <c r="J148" s="6">
        <v>29823.8822588</v>
      </c>
      <c r="K148" s="6">
        <v>28559.805931700001</v>
      </c>
      <c r="L148" s="6">
        <v>26213.9914923</v>
      </c>
      <c r="M148" s="6">
        <v>23836.687379899999</v>
      </c>
      <c r="N148" s="6">
        <v>23612.713620499999</v>
      </c>
      <c r="O148" s="6">
        <v>18785.589942499999</v>
      </c>
      <c r="P148" s="6">
        <v>15771.488134499999</v>
      </c>
      <c r="Q148" s="6">
        <v>13099.0498228</v>
      </c>
      <c r="R148" s="6">
        <v>17172.577016399999</v>
      </c>
      <c r="S148" s="6">
        <v>5.7401183968262099</v>
      </c>
      <c r="T148" s="6">
        <v>7.2588789380822902</v>
      </c>
      <c r="U148" s="6">
        <v>7.7716826580504703</v>
      </c>
      <c r="V148" s="6">
        <v>7.6653796032550803</v>
      </c>
      <c r="W148" s="6">
        <v>8.5790837852634692</v>
      </c>
      <c r="X148" s="6">
        <v>9.2257454197726805</v>
      </c>
      <c r="Y148" s="6">
        <v>8.1437409778347902</v>
      </c>
      <c r="Z148" s="6">
        <v>7.7985709528600102</v>
      </c>
      <c r="AA148" s="6">
        <v>7.1580203695803402</v>
      </c>
      <c r="AB148" s="6">
        <v>6.50887118273313</v>
      </c>
      <c r="AC148" s="6">
        <v>6.4477126700164504</v>
      </c>
      <c r="AD148" s="6">
        <v>5.12961314962266</v>
      </c>
      <c r="AE148" s="6">
        <v>4.3065793074094199</v>
      </c>
      <c r="AF148" s="6">
        <v>3.57684046251758</v>
      </c>
      <c r="AG148" s="6">
        <v>4.6891621261754404</v>
      </c>
    </row>
    <row r="149" spans="1:33" x14ac:dyDescent="0.25">
      <c r="A149" s="6" t="s">
        <v>107</v>
      </c>
      <c r="B149" s="6" t="s">
        <v>108</v>
      </c>
      <c r="C149" s="6" t="s">
        <v>15</v>
      </c>
      <c r="D149" s="6">
        <v>1910.8513449</v>
      </c>
      <c r="E149" s="6">
        <v>921.32200230000001</v>
      </c>
      <c r="F149" s="6">
        <v>1225.7703807</v>
      </c>
      <c r="G149" s="6">
        <v>1195.2333762999999</v>
      </c>
      <c r="H149" s="6">
        <v>1611.6879125</v>
      </c>
      <c r="I149" s="6">
        <v>1328.4145123000001</v>
      </c>
      <c r="J149" s="6">
        <v>1839.2058859000001</v>
      </c>
      <c r="K149" s="6">
        <v>1537.8224164999999</v>
      </c>
      <c r="L149" s="6">
        <v>2541.6849550000002</v>
      </c>
      <c r="M149" s="6">
        <v>1701.5305765999999</v>
      </c>
      <c r="N149" s="6">
        <v>2185.7743865000002</v>
      </c>
      <c r="O149" s="6">
        <v>2593.9082376000001</v>
      </c>
      <c r="P149" s="6">
        <v>3155.4674949999999</v>
      </c>
      <c r="Q149" s="6">
        <v>2924.8427419999998</v>
      </c>
      <c r="R149" s="6">
        <v>6921.4020275000003</v>
      </c>
      <c r="S149" s="6">
        <v>5.6879178290871204</v>
      </c>
      <c r="T149" s="6">
        <v>2.7424445429514401</v>
      </c>
      <c r="U149" s="6">
        <v>3.64867796825677</v>
      </c>
      <c r="V149" s="6">
        <v>3.5577802789952502</v>
      </c>
      <c r="W149" s="6">
        <v>4.7974157889883902</v>
      </c>
      <c r="X149" s="6">
        <v>3.9542126649965401</v>
      </c>
      <c r="Y149" s="6">
        <v>5.4746550419493998</v>
      </c>
      <c r="Z149" s="6">
        <v>4.5775447494257797</v>
      </c>
      <c r="AA149" s="6">
        <v>7.5656828094199904</v>
      </c>
      <c r="AB149" s="6">
        <v>5.0648451169216999</v>
      </c>
      <c r="AC149" s="6">
        <v>6.5062649360544302</v>
      </c>
      <c r="AD149" s="6">
        <v>7.7211327563699701</v>
      </c>
      <c r="AE149" s="6">
        <v>9.3926928810124899</v>
      </c>
      <c r="AF149" s="6">
        <v>8.7062058615388995</v>
      </c>
      <c r="AG149" s="6">
        <v>20.602526774031801</v>
      </c>
    </row>
    <row r="150" spans="1:33" x14ac:dyDescent="0.25">
      <c r="A150" s="6" t="s">
        <v>107</v>
      </c>
      <c r="B150" s="6" t="s">
        <v>108</v>
      </c>
      <c r="C150" s="6" t="s">
        <v>16</v>
      </c>
      <c r="D150" s="6">
        <v>45449.107444000001</v>
      </c>
      <c r="E150" s="6">
        <v>51301.055179499999</v>
      </c>
      <c r="F150" s="6">
        <v>54951.893655499996</v>
      </c>
      <c r="G150" s="6">
        <v>50220.025984100001</v>
      </c>
      <c r="H150" s="6">
        <v>59440.052729000003</v>
      </c>
      <c r="I150" s="6">
        <v>61229.0982153</v>
      </c>
      <c r="J150" s="6">
        <v>55624.517888599999</v>
      </c>
      <c r="K150" s="6">
        <v>48981.5637345</v>
      </c>
      <c r="L150" s="6">
        <v>41292.940889199999</v>
      </c>
      <c r="M150" s="6">
        <v>33932.387515499999</v>
      </c>
      <c r="N150" s="6">
        <v>31335.0590252</v>
      </c>
      <c r="O150" s="6">
        <v>26824.9923442</v>
      </c>
      <c r="P150" s="6">
        <v>21710.7532794</v>
      </c>
      <c r="Q150" s="6">
        <v>15437.971130600001</v>
      </c>
      <c r="R150" s="6">
        <v>20631.662740700001</v>
      </c>
      <c r="S150" s="6">
        <v>7.3499063551768096</v>
      </c>
      <c r="T150" s="6">
        <v>8.2962674669832506</v>
      </c>
      <c r="U150" s="6">
        <v>8.8866711608190201</v>
      </c>
      <c r="V150" s="6">
        <v>8.1214463582696794</v>
      </c>
      <c r="W150" s="6">
        <v>9.6124840700825906</v>
      </c>
      <c r="X150" s="6">
        <v>9.9018036525553299</v>
      </c>
      <c r="Y150" s="6">
        <v>8.9954461270072805</v>
      </c>
      <c r="Z150" s="6">
        <v>7.9211656031372</v>
      </c>
      <c r="AA150" s="6">
        <v>6.6777823753618799</v>
      </c>
      <c r="AB150" s="6">
        <v>5.4874536525011699</v>
      </c>
      <c r="AC150" s="6">
        <v>5.0674207354442196</v>
      </c>
      <c r="AD150" s="6">
        <v>4.3380649873297603</v>
      </c>
      <c r="AE150" s="6">
        <v>3.5110041203901301</v>
      </c>
      <c r="AF150" s="6">
        <v>2.4965868089630101</v>
      </c>
      <c r="AG150" s="6">
        <v>3.3364965259786299</v>
      </c>
    </row>
    <row r="151" spans="1:33" x14ac:dyDescent="0.25">
      <c r="A151" s="6" t="s">
        <v>109</v>
      </c>
      <c r="B151" s="6" t="s">
        <v>110</v>
      </c>
      <c r="C151" s="6" t="s">
        <v>15</v>
      </c>
      <c r="D151" s="6">
        <v>10.8277944</v>
      </c>
      <c r="E151" s="6">
        <v>9.0231619999999992</v>
      </c>
      <c r="F151" s="6">
        <v>9.0231619999999992</v>
      </c>
      <c r="G151" s="6">
        <v>10.8277944</v>
      </c>
      <c r="H151" s="6">
        <v>1.8046324</v>
      </c>
      <c r="I151" s="6">
        <v>7.2185296000000001</v>
      </c>
      <c r="J151" s="6">
        <v>5.4138972000000001</v>
      </c>
      <c r="K151" s="6">
        <v>14.4370592</v>
      </c>
      <c r="L151" s="6">
        <v>10.8277944</v>
      </c>
      <c r="M151" s="6">
        <v>10.8277944</v>
      </c>
      <c r="N151" s="6">
        <v>23.460221199999999</v>
      </c>
      <c r="O151" s="6">
        <v>19.850956400000001</v>
      </c>
      <c r="P151" s="6">
        <v>23.460221199999999</v>
      </c>
      <c r="Q151" s="6">
        <v>23.460221199999999</v>
      </c>
      <c r="R151" s="6">
        <v>88.426987600000004</v>
      </c>
      <c r="S151" s="6">
        <v>4.0268456375838904</v>
      </c>
      <c r="T151" s="6">
        <v>3.3557046979865799</v>
      </c>
      <c r="U151" s="6">
        <v>3.3557046979865799</v>
      </c>
      <c r="V151" s="6">
        <v>4.0268456375838904</v>
      </c>
      <c r="W151" s="6">
        <v>0.67114093959731502</v>
      </c>
      <c r="X151" s="6">
        <v>2.6845637583892601</v>
      </c>
      <c r="Y151" s="6">
        <v>2.0134228187919501</v>
      </c>
      <c r="Z151" s="6">
        <v>5.3691275167785202</v>
      </c>
      <c r="AA151" s="6">
        <v>4.0268456375838904</v>
      </c>
      <c r="AB151" s="6">
        <v>4.0268456375838904</v>
      </c>
      <c r="AC151" s="6">
        <v>8.7248322147650992</v>
      </c>
      <c r="AD151" s="6">
        <v>7.3825503355704702</v>
      </c>
      <c r="AE151" s="6">
        <v>8.7248322147650992</v>
      </c>
      <c r="AF151" s="6">
        <v>8.7248322147650992</v>
      </c>
      <c r="AG151" s="6">
        <v>32.885906040268502</v>
      </c>
    </row>
    <row r="152" spans="1:33" x14ac:dyDescent="0.25">
      <c r="A152" s="6" t="s">
        <v>109</v>
      </c>
      <c r="B152" s="6" t="s">
        <v>110</v>
      </c>
      <c r="C152" s="6" t="s">
        <v>16</v>
      </c>
      <c r="D152" s="6">
        <v>207.532726</v>
      </c>
      <c r="E152" s="6">
        <v>276.10875720000001</v>
      </c>
      <c r="F152" s="6">
        <v>323.02919960000003</v>
      </c>
      <c r="G152" s="6">
        <v>274.30412480000001</v>
      </c>
      <c r="H152" s="6">
        <v>279.71802200000002</v>
      </c>
      <c r="I152" s="6">
        <v>247.2346388</v>
      </c>
      <c r="J152" s="6">
        <v>249.0392712</v>
      </c>
      <c r="K152" s="6">
        <v>229.1883148</v>
      </c>
      <c r="L152" s="6">
        <v>202.11882879999999</v>
      </c>
      <c r="M152" s="6">
        <v>158.80765120000001</v>
      </c>
      <c r="N152" s="6">
        <v>259.86706559999999</v>
      </c>
      <c r="O152" s="6">
        <v>185.87713719999999</v>
      </c>
      <c r="P152" s="6">
        <v>162.41691599999999</v>
      </c>
      <c r="Q152" s="6">
        <v>99.254782000000006</v>
      </c>
      <c r="R152" s="6">
        <v>160.61228360000001</v>
      </c>
      <c r="S152" s="6">
        <v>6.2602068590092497</v>
      </c>
      <c r="T152" s="6">
        <v>8.3287969515514408</v>
      </c>
      <c r="U152" s="6">
        <v>9.7441480675013601</v>
      </c>
      <c r="V152" s="6">
        <v>8.2743603701687505</v>
      </c>
      <c r="W152" s="6">
        <v>8.4376701143168198</v>
      </c>
      <c r="X152" s="6">
        <v>7.4578116494284101</v>
      </c>
      <c r="Y152" s="6">
        <v>7.5122482308110996</v>
      </c>
      <c r="Z152" s="6">
        <v>6.9134458356015198</v>
      </c>
      <c r="AA152" s="6">
        <v>6.0968971148611901</v>
      </c>
      <c r="AB152" s="6">
        <v>4.7904191616766498</v>
      </c>
      <c r="AC152" s="6">
        <v>7.83886771910724</v>
      </c>
      <c r="AD152" s="6">
        <v>5.6069678824169804</v>
      </c>
      <c r="AE152" s="6">
        <v>4.8992923244420297</v>
      </c>
      <c r="AF152" s="6">
        <v>2.9940119760478998</v>
      </c>
      <c r="AG152" s="6">
        <v>4.8448557430593402</v>
      </c>
    </row>
    <row r="153" spans="1:33" x14ac:dyDescent="0.25">
      <c r="A153" t="s">
        <v>19</v>
      </c>
    </row>
    <row r="154" spans="1:33" x14ac:dyDescent="0.25">
      <c r="A154" t="s">
        <v>20</v>
      </c>
    </row>
    <row r="155" spans="1:33" x14ac:dyDescent="0.25">
      <c r="A155" t="s">
        <v>21</v>
      </c>
    </row>
    <row r="156" spans="1:33" x14ac:dyDescent="0.25">
      <c r="A156" t="s">
        <v>22</v>
      </c>
    </row>
    <row r="157" spans="1:33" x14ac:dyDescent="0.25">
      <c r="A157" t="s">
        <v>23</v>
      </c>
    </row>
    <row r="160" spans="1:33" x14ac:dyDescent="0.25">
      <c r="L160" s="7" t="str">
        <f>HYPERLINK("#'Indice'!A1", "Ir al índice")</f>
        <v>Ir al índice</v>
      </c>
    </row>
    <row r="161" spans="1:33" ht="17.25" x14ac:dyDescent="0.3">
      <c r="A161" s="4" t="s">
        <v>391</v>
      </c>
    </row>
    <row r="162" spans="1:33" x14ac:dyDescent="0.25">
      <c r="A162" s="5" t="s">
        <v>25</v>
      </c>
      <c r="B162" s="5" t="s">
        <v>70</v>
      </c>
      <c r="C162" s="5" t="s">
        <v>11</v>
      </c>
      <c r="D162" s="5" t="s">
        <v>358</v>
      </c>
      <c r="E162" s="5" t="s">
        <v>359</v>
      </c>
      <c r="F162" s="5" t="s">
        <v>360</v>
      </c>
      <c r="G162" s="5" t="s">
        <v>361</v>
      </c>
      <c r="H162" s="5" t="s">
        <v>362</v>
      </c>
      <c r="I162" s="5" t="s">
        <v>363</v>
      </c>
      <c r="J162" s="5" t="s">
        <v>364</v>
      </c>
      <c r="K162" s="5" t="s">
        <v>365</v>
      </c>
      <c r="L162" s="5" t="s">
        <v>366</v>
      </c>
      <c r="M162" s="5" t="s">
        <v>367</v>
      </c>
      <c r="N162" s="5" t="s">
        <v>368</v>
      </c>
      <c r="O162" s="5" t="s">
        <v>369</v>
      </c>
      <c r="P162" s="5" t="s">
        <v>370</v>
      </c>
      <c r="Q162" s="5" t="s">
        <v>371</v>
      </c>
      <c r="R162" s="5" t="s">
        <v>372</v>
      </c>
      <c r="S162" s="5" t="s">
        <v>373</v>
      </c>
      <c r="T162" s="5" t="s">
        <v>374</v>
      </c>
      <c r="U162" s="5" t="s">
        <v>375</v>
      </c>
      <c r="V162" s="5" t="s">
        <v>376</v>
      </c>
      <c r="W162" s="5" t="s">
        <v>377</v>
      </c>
      <c r="X162" s="5" t="s">
        <v>378</v>
      </c>
      <c r="Y162" s="5" t="s">
        <v>379</v>
      </c>
      <c r="Z162" s="5" t="s">
        <v>380</v>
      </c>
      <c r="AA162" s="5" t="s">
        <v>381</v>
      </c>
      <c r="AB162" s="5" t="s">
        <v>382</v>
      </c>
      <c r="AC162" s="5" t="s">
        <v>383</v>
      </c>
      <c r="AD162" s="5" t="s">
        <v>384</v>
      </c>
      <c r="AE162" s="5" t="s">
        <v>385</v>
      </c>
      <c r="AF162" s="5" t="s">
        <v>386</v>
      </c>
      <c r="AG162" s="5" t="s">
        <v>387</v>
      </c>
    </row>
    <row r="163" spans="1:33" x14ac:dyDescent="0.25">
      <c r="A163" s="6" t="s">
        <v>71</v>
      </c>
      <c r="B163" s="6" t="s">
        <v>72</v>
      </c>
      <c r="C163" s="6" t="s">
        <v>15</v>
      </c>
      <c r="D163" s="6">
        <v>2106.4151381000001</v>
      </c>
      <c r="E163" s="6">
        <v>317.97205079999998</v>
      </c>
      <c r="F163" s="6">
        <v>286.55751889999999</v>
      </c>
      <c r="G163" s="6">
        <v>392.91294740000001</v>
      </c>
      <c r="H163" s="6">
        <v>591.97484789999999</v>
      </c>
      <c r="I163" s="6">
        <v>542.62442139999996</v>
      </c>
      <c r="J163" s="6">
        <v>527.54834800000003</v>
      </c>
      <c r="K163" s="6">
        <v>705.3324599</v>
      </c>
      <c r="L163" s="6">
        <v>540.93011300000001</v>
      </c>
      <c r="M163" s="6">
        <v>754.87971249999998</v>
      </c>
      <c r="N163" s="6">
        <v>809.32366890000003</v>
      </c>
      <c r="O163" s="6">
        <v>903.74335780000001</v>
      </c>
      <c r="P163" s="6">
        <v>768.96845940000003</v>
      </c>
      <c r="Q163" s="6">
        <v>1040.1289082999999</v>
      </c>
      <c r="R163" s="6">
        <v>5461.7536926000002</v>
      </c>
      <c r="S163" s="6">
        <v>13.3731595409993</v>
      </c>
      <c r="T163" s="6">
        <v>2.0187335763085699</v>
      </c>
      <c r="U163" s="6">
        <v>1.81928972528144</v>
      </c>
      <c r="V163" s="6">
        <v>2.4945166013400502</v>
      </c>
      <c r="W163" s="6">
        <v>3.7583161752085901</v>
      </c>
      <c r="X163" s="6">
        <v>3.4450013328189999</v>
      </c>
      <c r="Y163" s="6">
        <v>3.3492867079175301</v>
      </c>
      <c r="Z163" s="6">
        <v>4.4779983513583899</v>
      </c>
      <c r="AA163" s="6">
        <v>3.43424454697226</v>
      </c>
      <c r="AB163" s="6">
        <v>4.7925627987235302</v>
      </c>
      <c r="AC163" s="6">
        <v>5.1382153255265601</v>
      </c>
      <c r="AD163" s="6">
        <v>5.73766485502916</v>
      </c>
      <c r="AE163" s="6">
        <v>4.8820091080566499</v>
      </c>
      <c r="AF163" s="6">
        <v>6.60354627267255</v>
      </c>
      <c r="AG163" s="6">
        <v>34.675455081786502</v>
      </c>
    </row>
    <row r="164" spans="1:33" x14ac:dyDescent="0.25">
      <c r="A164" s="6" t="s">
        <v>71</v>
      </c>
      <c r="B164" s="6" t="s">
        <v>72</v>
      </c>
      <c r="C164" s="6" t="s">
        <v>16</v>
      </c>
      <c r="D164" s="6">
        <v>24302.2992834</v>
      </c>
      <c r="E164" s="6">
        <v>29204.314753800001</v>
      </c>
      <c r="F164" s="6">
        <v>32345.441254199999</v>
      </c>
      <c r="G164" s="6">
        <v>30800.460071699999</v>
      </c>
      <c r="H164" s="6">
        <v>42941.652133600001</v>
      </c>
      <c r="I164" s="6">
        <v>46919.175583299999</v>
      </c>
      <c r="J164" s="6">
        <v>47181.607587500002</v>
      </c>
      <c r="K164" s="6">
        <v>51684.069981100001</v>
      </c>
      <c r="L164" s="6">
        <v>43854.2166392</v>
      </c>
      <c r="M164" s="6">
        <v>38136.810627400002</v>
      </c>
      <c r="N164" s="6">
        <v>34971.480862900004</v>
      </c>
      <c r="O164" s="6">
        <v>32695.990432400002</v>
      </c>
      <c r="P164" s="6">
        <v>30108.5753296</v>
      </c>
      <c r="Q164" s="6">
        <v>24576.2074101</v>
      </c>
      <c r="R164" s="6">
        <v>47747.632408099998</v>
      </c>
      <c r="S164" s="6">
        <v>4.35939192153461</v>
      </c>
      <c r="T164" s="6">
        <v>5.2387246295922498</v>
      </c>
      <c r="U164" s="6">
        <v>5.8021857791187603</v>
      </c>
      <c r="V164" s="6">
        <v>5.5250441635304002</v>
      </c>
      <c r="W164" s="6">
        <v>7.70295391499989</v>
      </c>
      <c r="X164" s="6">
        <v>8.4164495144134293</v>
      </c>
      <c r="Y164" s="6">
        <v>8.4635250584070398</v>
      </c>
      <c r="Z164" s="6">
        <v>9.2711851878780092</v>
      </c>
      <c r="AA164" s="6">
        <v>7.8666514436658002</v>
      </c>
      <c r="AB164" s="6">
        <v>6.84105245447883</v>
      </c>
      <c r="AC164" s="6">
        <v>6.2732496781472999</v>
      </c>
      <c r="AD164" s="6">
        <v>5.86506794667521</v>
      </c>
      <c r="AE164" s="6">
        <v>5.4009325837917697</v>
      </c>
      <c r="AF164" s="6">
        <v>4.4085260738571499</v>
      </c>
      <c r="AG164" s="6">
        <v>8.5650596499095499</v>
      </c>
    </row>
    <row r="165" spans="1:33" x14ac:dyDescent="0.25">
      <c r="A165" s="6" t="s">
        <v>73</v>
      </c>
      <c r="B165" s="6" t="s">
        <v>74</v>
      </c>
      <c r="C165" s="6" t="s">
        <v>15</v>
      </c>
      <c r="D165" s="6">
        <v>286.18169230000001</v>
      </c>
      <c r="E165" s="6">
        <v>64.662501199999994</v>
      </c>
      <c r="F165" s="6">
        <v>58.317812099999998</v>
      </c>
      <c r="G165" s="6">
        <v>93.311346099999994</v>
      </c>
      <c r="H165" s="6">
        <v>137.76058080000001</v>
      </c>
      <c r="I165" s="6">
        <v>100.0022091</v>
      </c>
      <c r="J165" s="6">
        <v>202.01128560000001</v>
      </c>
      <c r="K165" s="6">
        <v>145.86204050000001</v>
      </c>
      <c r="L165" s="6">
        <v>155.62512630000001</v>
      </c>
      <c r="M165" s="6">
        <v>168.42517649999999</v>
      </c>
      <c r="N165" s="6">
        <v>456.36284139999998</v>
      </c>
      <c r="O165" s="6">
        <v>464.18242989999999</v>
      </c>
      <c r="P165" s="6">
        <v>384.75241169999998</v>
      </c>
      <c r="Q165" s="6">
        <v>449.34468079999999</v>
      </c>
      <c r="R165" s="6">
        <v>2177.4654228999998</v>
      </c>
      <c r="S165" s="6">
        <v>5.3549282336069597</v>
      </c>
      <c r="T165" s="6">
        <v>1.2099413157727099</v>
      </c>
      <c r="U165" s="6">
        <v>1.09122178999874</v>
      </c>
      <c r="V165" s="6">
        <v>1.7460081311664</v>
      </c>
      <c r="W165" s="6">
        <v>2.57772612103606</v>
      </c>
      <c r="X165" s="6">
        <v>1.8712051376483401</v>
      </c>
      <c r="Y165" s="6">
        <v>3.7799620516349801</v>
      </c>
      <c r="Z165" s="6">
        <v>2.7293177023573398</v>
      </c>
      <c r="AA165" s="6">
        <v>2.9120010297825698</v>
      </c>
      <c r="AB165" s="6">
        <v>3.1515109357332101</v>
      </c>
      <c r="AC165" s="6">
        <v>8.5392962930003495</v>
      </c>
      <c r="AD165" s="6">
        <v>8.6856136024596307</v>
      </c>
      <c r="AE165" s="6">
        <v>7.1993478541628599</v>
      </c>
      <c r="AF165" s="6">
        <v>8.4079750123031491</v>
      </c>
      <c r="AG165" s="6">
        <v>40.743944789336702</v>
      </c>
    </row>
    <row r="166" spans="1:33" x14ac:dyDescent="0.25">
      <c r="A166" s="6" t="s">
        <v>73</v>
      </c>
      <c r="B166" s="6" t="s">
        <v>74</v>
      </c>
      <c r="C166" s="6" t="s">
        <v>16</v>
      </c>
      <c r="D166" s="6">
        <v>6472.7843874999999</v>
      </c>
      <c r="E166" s="6">
        <v>8838.1029061999998</v>
      </c>
      <c r="F166" s="6">
        <v>7616.9506940000001</v>
      </c>
      <c r="G166" s="6">
        <v>8523.8377744000009</v>
      </c>
      <c r="H166" s="6">
        <v>11765.090299900001</v>
      </c>
      <c r="I166" s="6">
        <v>18107.3740019</v>
      </c>
      <c r="J166" s="6">
        <v>18231.181804600001</v>
      </c>
      <c r="K166" s="6">
        <v>16605.304663200001</v>
      </c>
      <c r="L166" s="6">
        <v>15183.278477399999</v>
      </c>
      <c r="M166" s="6">
        <v>11193.632499699999</v>
      </c>
      <c r="N166" s="6">
        <v>9986.9398634000008</v>
      </c>
      <c r="O166" s="6">
        <v>9776.0219847999997</v>
      </c>
      <c r="P166" s="6">
        <v>7793.8210559999998</v>
      </c>
      <c r="Q166" s="6">
        <v>7073.4752924000004</v>
      </c>
      <c r="R166" s="6">
        <v>10849.936714199999</v>
      </c>
      <c r="S166" s="6">
        <v>3.8524412240817298</v>
      </c>
      <c r="T166" s="6">
        <v>5.2602203225360302</v>
      </c>
      <c r="U166" s="6">
        <v>4.5334207195331997</v>
      </c>
      <c r="V166" s="6">
        <v>5.0731774864768102</v>
      </c>
      <c r="W166" s="6">
        <v>7.00229084780075</v>
      </c>
      <c r="X166" s="6">
        <v>10.7770612905782</v>
      </c>
      <c r="Y166" s="6">
        <v>10.850748633525299</v>
      </c>
      <c r="Z166" s="6">
        <v>9.8830667597219204</v>
      </c>
      <c r="AA166" s="6">
        <v>9.0367119343581894</v>
      </c>
      <c r="AB166" s="6">
        <v>6.6621732947481496</v>
      </c>
      <c r="AC166" s="6">
        <v>5.94397967379959</v>
      </c>
      <c r="AD166" s="6">
        <v>5.8184465675240702</v>
      </c>
      <c r="AE166" s="6">
        <v>4.6386895857730401</v>
      </c>
      <c r="AF166" s="6">
        <v>4.20995759824625</v>
      </c>
      <c r="AG166" s="6">
        <v>6.4576140612967299</v>
      </c>
    </row>
    <row r="167" spans="1:33" x14ac:dyDescent="0.25">
      <c r="A167" s="6" t="s">
        <v>75</v>
      </c>
      <c r="B167" s="6" t="s">
        <v>76</v>
      </c>
      <c r="C167" s="6" t="s">
        <v>15</v>
      </c>
      <c r="D167" s="6">
        <v>865.10192310000002</v>
      </c>
      <c r="E167" s="6">
        <v>44.528143300000004</v>
      </c>
      <c r="F167" s="6">
        <v>164.10787619999999</v>
      </c>
      <c r="G167" s="6">
        <v>189.56006769999999</v>
      </c>
      <c r="H167" s="6">
        <v>251.66824320000001</v>
      </c>
      <c r="I167" s="6">
        <v>226.10522449999999</v>
      </c>
      <c r="J167" s="6">
        <v>352.03880370000002</v>
      </c>
      <c r="K167" s="6">
        <v>177.76279779999999</v>
      </c>
      <c r="L167" s="6">
        <v>182.099636</v>
      </c>
      <c r="M167" s="6">
        <v>238.24977430000001</v>
      </c>
      <c r="N167" s="6">
        <v>344.38488389999998</v>
      </c>
      <c r="O167" s="6">
        <v>325.11433590000001</v>
      </c>
      <c r="P167" s="6">
        <v>327.9405711</v>
      </c>
      <c r="Q167" s="6">
        <v>267.74743649999999</v>
      </c>
      <c r="R167" s="6">
        <v>1097.2270489</v>
      </c>
      <c r="S167" s="6">
        <v>17.118403303204101</v>
      </c>
      <c r="T167" s="6">
        <v>0.88111087838161595</v>
      </c>
      <c r="U167" s="6">
        <v>3.2473223501309398</v>
      </c>
      <c r="V167" s="6">
        <v>3.7509634442185602</v>
      </c>
      <c r="W167" s="6">
        <v>4.9799432537019799</v>
      </c>
      <c r="X167" s="6">
        <v>4.4741091409007296</v>
      </c>
      <c r="Y167" s="6">
        <v>6.96604880789</v>
      </c>
      <c r="Z167" s="6">
        <v>3.5175222523399401</v>
      </c>
      <c r="AA167" s="6">
        <v>3.6033384358276699</v>
      </c>
      <c r="AB167" s="6">
        <v>4.7144222136855802</v>
      </c>
      <c r="AC167" s="6">
        <v>6.8145951092121999</v>
      </c>
      <c r="AD167" s="6">
        <v>6.4332747078476302</v>
      </c>
      <c r="AE167" s="6">
        <v>6.4891994869880403</v>
      </c>
      <c r="AF167" s="6">
        <v>5.2981139898312604</v>
      </c>
      <c r="AG167" s="6">
        <v>21.711632625839702</v>
      </c>
    </row>
    <row r="168" spans="1:33" x14ac:dyDescent="0.25">
      <c r="A168" s="6" t="s">
        <v>75</v>
      </c>
      <c r="B168" s="6" t="s">
        <v>76</v>
      </c>
      <c r="C168" s="6" t="s">
        <v>16</v>
      </c>
      <c r="D168" s="6">
        <v>5155.4985592000003</v>
      </c>
      <c r="E168" s="6">
        <v>6412.4184629000001</v>
      </c>
      <c r="F168" s="6">
        <v>7018.3450347999997</v>
      </c>
      <c r="G168" s="6">
        <v>7706.0295508999998</v>
      </c>
      <c r="H168" s="6">
        <v>9724.7421376000002</v>
      </c>
      <c r="I168" s="6">
        <v>10621.4302069</v>
      </c>
      <c r="J168" s="6">
        <v>9029.1013793000002</v>
      </c>
      <c r="K168" s="6">
        <v>8346.4636556999994</v>
      </c>
      <c r="L168" s="6">
        <v>7759.4480960000001</v>
      </c>
      <c r="M168" s="6">
        <v>6374.987298</v>
      </c>
      <c r="N168" s="6">
        <v>6201.9282470999997</v>
      </c>
      <c r="O168" s="6">
        <v>4875.2920611999998</v>
      </c>
      <c r="P168" s="6">
        <v>4218.7560931999997</v>
      </c>
      <c r="Q168" s="6">
        <v>3642.5696782999999</v>
      </c>
      <c r="R168" s="6">
        <v>4562.3527758</v>
      </c>
      <c r="S168" s="6">
        <v>5.0718454056468598</v>
      </c>
      <c r="T168" s="6">
        <v>6.30837051871685</v>
      </c>
      <c r="U168" s="6">
        <v>6.9044653220732197</v>
      </c>
      <c r="V168" s="6">
        <v>7.5809914646888901</v>
      </c>
      <c r="W168" s="6">
        <v>9.5669484076706901</v>
      </c>
      <c r="X168" s="6">
        <v>10.449086810456601</v>
      </c>
      <c r="Y168" s="6">
        <v>8.8825951208933098</v>
      </c>
      <c r="Z168" s="6">
        <v>8.2110338814893105</v>
      </c>
      <c r="AA168" s="6">
        <v>7.6335432401245198</v>
      </c>
      <c r="AB168" s="6">
        <v>6.27154671214487</v>
      </c>
      <c r="AC168" s="6">
        <v>6.1012957185437804</v>
      </c>
      <c r="AD168" s="6">
        <v>4.7961855401276203</v>
      </c>
      <c r="AE168" s="6">
        <v>4.1503025290654598</v>
      </c>
      <c r="AF168" s="6">
        <v>3.58346531872587</v>
      </c>
      <c r="AG168" s="6">
        <v>4.4883240096321702</v>
      </c>
    </row>
    <row r="169" spans="1:33" x14ac:dyDescent="0.25">
      <c r="A169" s="6" t="s">
        <v>77</v>
      </c>
      <c r="B169" s="6" t="s">
        <v>78</v>
      </c>
      <c r="C169" s="6" t="s">
        <v>15</v>
      </c>
      <c r="D169" s="6">
        <v>2796.7686158000001</v>
      </c>
      <c r="E169" s="6">
        <v>620.23039449999999</v>
      </c>
      <c r="F169" s="6">
        <v>478.23047070000001</v>
      </c>
      <c r="G169" s="6">
        <v>851.71334649999994</v>
      </c>
      <c r="H169" s="6">
        <v>895.04182319999995</v>
      </c>
      <c r="I169" s="6">
        <v>853.23873309999999</v>
      </c>
      <c r="J169" s="6">
        <v>718.85644590000004</v>
      </c>
      <c r="K169" s="6">
        <v>865.7309424</v>
      </c>
      <c r="L169" s="6">
        <v>1009.3044374999999</v>
      </c>
      <c r="M169" s="6">
        <v>1150.6711422000001</v>
      </c>
      <c r="N169" s="6">
        <v>1556.3855433000001</v>
      </c>
      <c r="O169" s="6">
        <v>1507.1646075000001</v>
      </c>
      <c r="P169" s="6">
        <v>1576.2749166999999</v>
      </c>
      <c r="Q169" s="6">
        <v>1872.6678078</v>
      </c>
      <c r="R169" s="6">
        <v>5129.5113744</v>
      </c>
      <c r="S169" s="6">
        <v>12.7812603032966</v>
      </c>
      <c r="T169" s="6">
        <v>2.8344590522563702</v>
      </c>
      <c r="U169" s="6">
        <v>2.1855179926053099</v>
      </c>
      <c r="V169" s="6">
        <v>3.8923384379778101</v>
      </c>
      <c r="W169" s="6">
        <v>4.0903500060851696</v>
      </c>
      <c r="X169" s="6">
        <v>3.8993094698635402</v>
      </c>
      <c r="Y169" s="6">
        <v>3.2851810850009802</v>
      </c>
      <c r="Z169" s="6">
        <v>3.9563989902209098</v>
      </c>
      <c r="AA169" s="6">
        <v>4.6125312863144403</v>
      </c>
      <c r="AB169" s="6">
        <v>5.2585785284003297</v>
      </c>
      <c r="AC169" s="6">
        <v>7.11269736395937</v>
      </c>
      <c r="AD169" s="6">
        <v>6.8877571993431097</v>
      </c>
      <c r="AE169" s="6">
        <v>7.2035919975943203</v>
      </c>
      <c r="AF169" s="6">
        <v>8.5581104485646105</v>
      </c>
      <c r="AG169" s="6">
        <v>23.441917838517199</v>
      </c>
    </row>
    <row r="170" spans="1:33" x14ac:dyDescent="0.25">
      <c r="A170" s="6" t="s">
        <v>77</v>
      </c>
      <c r="B170" s="6" t="s">
        <v>78</v>
      </c>
      <c r="C170" s="6" t="s">
        <v>16</v>
      </c>
      <c r="D170" s="6">
        <v>19475.823542400001</v>
      </c>
      <c r="E170" s="6">
        <v>29223.445375499999</v>
      </c>
      <c r="F170" s="6">
        <v>32411.501601200001</v>
      </c>
      <c r="G170" s="6">
        <v>31154.8737611</v>
      </c>
      <c r="H170" s="6">
        <v>33603.371068400003</v>
      </c>
      <c r="I170" s="6">
        <v>33728.922867599998</v>
      </c>
      <c r="J170" s="6">
        <v>31105.595750799999</v>
      </c>
      <c r="K170" s="6">
        <v>29239.796527999999</v>
      </c>
      <c r="L170" s="6">
        <v>28027.181939999999</v>
      </c>
      <c r="M170" s="6">
        <v>22664.212844000001</v>
      </c>
      <c r="N170" s="6">
        <v>23975.102822100002</v>
      </c>
      <c r="O170" s="6">
        <v>20409.153125000001</v>
      </c>
      <c r="P170" s="6">
        <v>16014.530539199999</v>
      </c>
      <c r="Q170" s="6">
        <v>11724.154233499999</v>
      </c>
      <c r="R170" s="6">
        <v>17292.543397699999</v>
      </c>
      <c r="S170" s="6">
        <v>5.1245396163119104</v>
      </c>
      <c r="T170" s="6">
        <v>7.6893643663307802</v>
      </c>
      <c r="U170" s="6">
        <v>8.5282156935705409</v>
      </c>
      <c r="V170" s="6">
        <v>8.1975678451992806</v>
      </c>
      <c r="W170" s="6">
        <v>8.8418241162820106</v>
      </c>
      <c r="X170" s="6">
        <v>8.8748596984487307</v>
      </c>
      <c r="Y170" s="6">
        <v>8.1846016609737102</v>
      </c>
      <c r="Z170" s="6">
        <v>7.6936667327275696</v>
      </c>
      <c r="AA170" s="6">
        <v>7.37459978893465</v>
      </c>
      <c r="AB170" s="6">
        <v>5.9634785835244202</v>
      </c>
      <c r="AC170" s="6">
        <v>6.30840405539342</v>
      </c>
      <c r="AD170" s="6">
        <v>5.3701202158021903</v>
      </c>
      <c r="AE170" s="6">
        <v>4.2137933734151201</v>
      </c>
      <c r="AF170" s="6">
        <v>3.0848961383595501</v>
      </c>
      <c r="AG170" s="6">
        <v>4.5500681147261197</v>
      </c>
    </row>
    <row r="171" spans="1:33" x14ac:dyDescent="0.25">
      <c r="A171" s="6" t="s">
        <v>79</v>
      </c>
      <c r="B171" s="6" t="s">
        <v>80</v>
      </c>
      <c r="C171" s="6" t="s">
        <v>15</v>
      </c>
      <c r="D171" s="6">
        <v>1539.2605742000001</v>
      </c>
      <c r="E171" s="6">
        <v>547.84291659999997</v>
      </c>
      <c r="F171" s="6">
        <v>662.80212310000002</v>
      </c>
      <c r="G171" s="6">
        <v>900.86177840000005</v>
      </c>
      <c r="H171" s="6">
        <v>1349.3300451</v>
      </c>
      <c r="I171" s="6">
        <v>1079.1733067</v>
      </c>
      <c r="J171" s="6">
        <v>1057.3665782</v>
      </c>
      <c r="K171" s="6">
        <v>968.0016134</v>
      </c>
      <c r="L171" s="6">
        <v>1084.5485454</v>
      </c>
      <c r="M171" s="6">
        <v>1466.3992212999999</v>
      </c>
      <c r="N171" s="6">
        <v>1631.1598099</v>
      </c>
      <c r="O171" s="6">
        <v>1493.1386253999999</v>
      </c>
      <c r="P171" s="6">
        <v>1683.9788203999999</v>
      </c>
      <c r="Q171" s="6">
        <v>1735.9722105999999</v>
      </c>
      <c r="R171" s="6">
        <v>3119.9908713999998</v>
      </c>
      <c r="S171" s="6">
        <v>7.5751657293261303</v>
      </c>
      <c r="T171" s="6">
        <v>2.69610029415538</v>
      </c>
      <c r="U171" s="6">
        <v>3.2618492361770501</v>
      </c>
      <c r="V171" s="6">
        <v>4.4334126300494701</v>
      </c>
      <c r="W171" s="6">
        <v>6.6404602875662997</v>
      </c>
      <c r="X171" s="6">
        <v>5.3109374630517996</v>
      </c>
      <c r="Y171" s="6">
        <v>5.2036199723223504</v>
      </c>
      <c r="Z171" s="6">
        <v>4.7638280163000601</v>
      </c>
      <c r="AA171" s="6">
        <v>5.3373906345743301</v>
      </c>
      <c r="AB171" s="6">
        <v>7.2165930271263896</v>
      </c>
      <c r="AC171" s="6">
        <v>8.0274295971171394</v>
      </c>
      <c r="AD171" s="6">
        <v>7.34818570282797</v>
      </c>
      <c r="AE171" s="6">
        <v>8.2873678849567192</v>
      </c>
      <c r="AF171" s="6">
        <v>8.5432430461841999</v>
      </c>
      <c r="AG171" s="6">
        <v>15.354416478264699</v>
      </c>
    </row>
    <row r="172" spans="1:33" x14ac:dyDescent="0.25">
      <c r="A172" s="6" t="s">
        <v>79</v>
      </c>
      <c r="B172" s="6" t="s">
        <v>80</v>
      </c>
      <c r="C172" s="6" t="s">
        <v>16</v>
      </c>
      <c r="D172" s="6">
        <v>24331.979015199999</v>
      </c>
      <c r="E172" s="6">
        <v>31590.236679099999</v>
      </c>
      <c r="F172" s="6">
        <v>32767.878694499999</v>
      </c>
      <c r="G172" s="6">
        <v>31821.985557700002</v>
      </c>
      <c r="H172" s="6">
        <v>33736.822621799998</v>
      </c>
      <c r="I172" s="6">
        <v>35304.7980217</v>
      </c>
      <c r="J172" s="6">
        <v>29315.327583800001</v>
      </c>
      <c r="K172" s="6">
        <v>29429.031182800001</v>
      </c>
      <c r="L172" s="6">
        <v>25204.7676053</v>
      </c>
      <c r="M172" s="6">
        <v>21174.379886800001</v>
      </c>
      <c r="N172" s="6">
        <v>18211.046652000001</v>
      </c>
      <c r="O172" s="6">
        <v>14856.834511700001</v>
      </c>
      <c r="P172" s="6">
        <v>15183.993572400001</v>
      </c>
      <c r="Q172" s="6">
        <v>10589.820786800001</v>
      </c>
      <c r="R172" s="6">
        <v>12557.2706029</v>
      </c>
      <c r="S172" s="6">
        <v>6.6466983681275797</v>
      </c>
      <c r="T172" s="6">
        <v>8.6294162284362894</v>
      </c>
      <c r="U172" s="6">
        <v>8.9511093902258807</v>
      </c>
      <c r="V172" s="6">
        <v>8.6927224187072802</v>
      </c>
      <c r="W172" s="6">
        <v>9.2157930814442892</v>
      </c>
      <c r="X172" s="6">
        <v>9.6441125175768398</v>
      </c>
      <c r="Y172" s="6">
        <v>8.0079857002444204</v>
      </c>
      <c r="Z172" s="6">
        <v>8.0390457930322494</v>
      </c>
      <c r="AA172" s="6">
        <v>6.88511557594755</v>
      </c>
      <c r="AB172" s="6">
        <v>5.7841458827408996</v>
      </c>
      <c r="AC172" s="6">
        <v>4.9746604658884896</v>
      </c>
      <c r="AD172" s="6">
        <v>4.05839975625371</v>
      </c>
      <c r="AE172" s="6">
        <v>4.1477688779973301</v>
      </c>
      <c r="AF172" s="6">
        <v>2.89279160147297</v>
      </c>
      <c r="AG172" s="6">
        <v>3.4302343419042201</v>
      </c>
    </row>
    <row r="173" spans="1:33" x14ac:dyDescent="0.25">
      <c r="A173" s="6" t="s">
        <v>81</v>
      </c>
      <c r="B173" s="6" t="s">
        <v>82</v>
      </c>
      <c r="C173" s="6" t="s">
        <v>15</v>
      </c>
      <c r="D173" s="6">
        <v>1462.3439573000001</v>
      </c>
      <c r="E173" s="6">
        <v>138.96441830000001</v>
      </c>
      <c r="F173" s="6">
        <v>295.54703019999999</v>
      </c>
      <c r="G173" s="6">
        <v>242.67015860000001</v>
      </c>
      <c r="H173" s="6">
        <v>196.05713779999999</v>
      </c>
      <c r="I173" s="6">
        <v>397.77113939999998</v>
      </c>
      <c r="J173" s="6">
        <v>428.73700270000001</v>
      </c>
      <c r="K173" s="6">
        <v>184.9254052</v>
      </c>
      <c r="L173" s="6">
        <v>390.68355300000002</v>
      </c>
      <c r="M173" s="6">
        <v>506.76214959999999</v>
      </c>
      <c r="N173" s="6">
        <v>808.1779765</v>
      </c>
      <c r="O173" s="6">
        <v>678.60414400000002</v>
      </c>
      <c r="P173" s="6">
        <v>643.28331920000005</v>
      </c>
      <c r="Q173" s="6">
        <v>428.67271149999999</v>
      </c>
      <c r="R173" s="6">
        <v>1987.4395205000001</v>
      </c>
      <c r="S173" s="6">
        <v>16.6352395261525</v>
      </c>
      <c r="T173" s="6">
        <v>1.58082260503279</v>
      </c>
      <c r="U173" s="6">
        <v>3.3620651380114399</v>
      </c>
      <c r="V173" s="6">
        <v>2.76055177990676</v>
      </c>
      <c r="W173" s="6">
        <v>2.2302943379590898</v>
      </c>
      <c r="X173" s="6">
        <v>4.5249396679061196</v>
      </c>
      <c r="Y173" s="6">
        <v>4.8771991692075103</v>
      </c>
      <c r="Z173" s="6">
        <v>2.1036626811469801</v>
      </c>
      <c r="AA173" s="6">
        <v>4.4443131526203601</v>
      </c>
      <c r="AB173" s="6">
        <v>5.7647926804777603</v>
      </c>
      <c r="AC173" s="6">
        <v>9.1936197033025699</v>
      </c>
      <c r="AD173" s="6">
        <v>7.7196219278825904</v>
      </c>
      <c r="AE173" s="6">
        <v>7.3178215321028404</v>
      </c>
      <c r="AF173" s="6">
        <v>4.8764678094572398</v>
      </c>
      <c r="AG173" s="6">
        <v>22.608588288833499</v>
      </c>
    </row>
    <row r="174" spans="1:33" x14ac:dyDescent="0.25">
      <c r="A174" s="6" t="s">
        <v>81</v>
      </c>
      <c r="B174" s="6" t="s">
        <v>82</v>
      </c>
      <c r="C174" s="6" t="s">
        <v>16</v>
      </c>
      <c r="D174" s="6">
        <v>9021.6454747000007</v>
      </c>
      <c r="E174" s="6">
        <v>11650.5249841</v>
      </c>
      <c r="F174" s="6">
        <v>13265.974136299999</v>
      </c>
      <c r="G174" s="6">
        <v>12627.4263598</v>
      </c>
      <c r="H174" s="6">
        <v>15252.846343900001</v>
      </c>
      <c r="I174" s="6">
        <v>16665.831610900001</v>
      </c>
      <c r="J174" s="6">
        <v>13467.822853</v>
      </c>
      <c r="K174" s="6">
        <v>12707.846483400001</v>
      </c>
      <c r="L174" s="6">
        <v>12113.012854799999</v>
      </c>
      <c r="M174" s="6">
        <v>10831.1976749</v>
      </c>
      <c r="N174" s="6">
        <v>12264.231300900001</v>
      </c>
      <c r="O174" s="6">
        <v>9823.9849763999991</v>
      </c>
      <c r="P174" s="6">
        <v>7798.8630856999998</v>
      </c>
      <c r="Q174" s="6">
        <v>5269.0708635999999</v>
      </c>
      <c r="R174" s="6">
        <v>9030.0813859999998</v>
      </c>
      <c r="S174" s="6">
        <v>5.2515434825929699</v>
      </c>
      <c r="T174" s="6">
        <v>6.7818269650051297</v>
      </c>
      <c r="U174" s="6">
        <v>7.7221877329478898</v>
      </c>
      <c r="V174" s="6">
        <v>7.3504859825957096</v>
      </c>
      <c r="W174" s="6">
        <v>8.8787556585916203</v>
      </c>
      <c r="X174" s="6">
        <v>9.70126121932587</v>
      </c>
      <c r="Y174" s="6">
        <v>7.8396848475960201</v>
      </c>
      <c r="Z174" s="6">
        <v>7.3972989256608397</v>
      </c>
      <c r="AA174" s="6">
        <v>7.0510433923147602</v>
      </c>
      <c r="AB174" s="6">
        <v>6.30489257395572</v>
      </c>
      <c r="AC174" s="6">
        <v>7.1390683814690501</v>
      </c>
      <c r="AD174" s="6">
        <v>5.7185891887001103</v>
      </c>
      <c r="AE174" s="6">
        <v>4.5397559374504999</v>
      </c>
      <c r="AF174" s="6">
        <v>3.0671516444154299</v>
      </c>
      <c r="AG174" s="6">
        <v>5.2564540673783604</v>
      </c>
    </row>
    <row r="175" spans="1:33" x14ac:dyDescent="0.25">
      <c r="A175" s="6" t="s">
        <v>83</v>
      </c>
      <c r="B175" s="6" t="s">
        <v>84</v>
      </c>
      <c r="C175" s="6" t="s">
        <v>15</v>
      </c>
      <c r="D175" s="6">
        <v>2987.2796853</v>
      </c>
      <c r="E175" s="6">
        <v>1365.9235623</v>
      </c>
      <c r="F175" s="6">
        <v>2127.4373980999999</v>
      </c>
      <c r="G175" s="6">
        <v>3270.4996916</v>
      </c>
      <c r="H175" s="6">
        <v>3924.2308919000002</v>
      </c>
      <c r="I175" s="6">
        <v>3594.9866010999999</v>
      </c>
      <c r="J175" s="6">
        <v>4164.0895633</v>
      </c>
      <c r="K175" s="6">
        <v>3656.4131843999999</v>
      </c>
      <c r="L175" s="6">
        <v>3666.5674555000001</v>
      </c>
      <c r="M175" s="6">
        <v>6066.0473357000001</v>
      </c>
      <c r="N175" s="6">
        <v>5677.4896353000004</v>
      </c>
      <c r="O175" s="6">
        <v>6016.0565667999999</v>
      </c>
      <c r="P175" s="6">
        <v>4721.4033368</v>
      </c>
      <c r="Q175" s="6">
        <v>4300.8119741999999</v>
      </c>
      <c r="R175" s="6">
        <v>8140.8181441999996</v>
      </c>
      <c r="S175" s="6">
        <v>4.6910758542166198</v>
      </c>
      <c r="T175" s="6">
        <v>2.1449786149392902</v>
      </c>
      <c r="U175" s="6">
        <v>3.3408221729938599</v>
      </c>
      <c r="V175" s="6">
        <v>5.1358305049187001</v>
      </c>
      <c r="W175" s="6">
        <v>6.1624175580045604</v>
      </c>
      <c r="X175" s="6">
        <v>5.6453886536435496</v>
      </c>
      <c r="Y175" s="6">
        <v>6.5390797190221397</v>
      </c>
      <c r="Z175" s="6">
        <v>5.7418499134123104</v>
      </c>
      <c r="AA175" s="6">
        <v>5.7577956771145802</v>
      </c>
      <c r="AB175" s="6">
        <v>9.5258198711914694</v>
      </c>
      <c r="AC175" s="6">
        <v>8.9156481302306592</v>
      </c>
      <c r="AD175" s="6">
        <v>9.44731684716111</v>
      </c>
      <c r="AE175" s="6">
        <v>7.4142576271883298</v>
      </c>
      <c r="AF175" s="6">
        <v>6.7537818119193602</v>
      </c>
      <c r="AG175" s="6">
        <v>12.783937044043499</v>
      </c>
    </row>
    <row r="176" spans="1:33" x14ac:dyDescent="0.25">
      <c r="A176" s="6" t="s">
        <v>83</v>
      </c>
      <c r="B176" s="6" t="s">
        <v>84</v>
      </c>
      <c r="C176" s="6" t="s">
        <v>16</v>
      </c>
      <c r="D176" s="6">
        <v>40955.405660800003</v>
      </c>
      <c r="E176" s="6">
        <v>53757.409563300003</v>
      </c>
      <c r="F176" s="6">
        <v>57346.544128200003</v>
      </c>
      <c r="G176" s="6">
        <v>55903.082374999998</v>
      </c>
      <c r="H176" s="6">
        <v>60655.187042099999</v>
      </c>
      <c r="I176" s="6">
        <v>66923.057956100005</v>
      </c>
      <c r="J176" s="6">
        <v>57933.793014299998</v>
      </c>
      <c r="K176" s="6">
        <v>51756.744038999997</v>
      </c>
      <c r="L176" s="6">
        <v>45733.726951999997</v>
      </c>
      <c r="M176" s="6">
        <v>38809.966491599997</v>
      </c>
      <c r="N176" s="6">
        <v>37583.117776699997</v>
      </c>
      <c r="O176" s="6">
        <v>29165.6758926</v>
      </c>
      <c r="P176" s="6">
        <v>22796.508059200001</v>
      </c>
      <c r="Q176" s="6">
        <v>17173.359484000001</v>
      </c>
      <c r="R176" s="6">
        <v>23917.366539499999</v>
      </c>
      <c r="S176" s="6">
        <v>6.2015031659397497</v>
      </c>
      <c r="T176" s="6">
        <v>8.1399937375937697</v>
      </c>
      <c r="U176" s="6">
        <v>8.6834636167974093</v>
      </c>
      <c r="V176" s="6">
        <v>8.4648933819785501</v>
      </c>
      <c r="W176" s="6">
        <v>9.1844612061132995</v>
      </c>
      <c r="X176" s="6">
        <v>10.133547674424801</v>
      </c>
      <c r="Y176" s="6">
        <v>8.7723853541745491</v>
      </c>
      <c r="Z176" s="6">
        <v>7.8370512228573501</v>
      </c>
      <c r="AA176" s="6">
        <v>6.9250407341103104</v>
      </c>
      <c r="AB176" s="6">
        <v>5.8766388999056396</v>
      </c>
      <c r="AC176" s="6">
        <v>5.6908683998501699</v>
      </c>
      <c r="AD176" s="6">
        <v>4.4162920246166699</v>
      </c>
      <c r="AE176" s="6">
        <v>3.4518670886176301</v>
      </c>
      <c r="AF176" s="6">
        <v>2.6004050379064698</v>
      </c>
      <c r="AG176" s="6">
        <v>3.6215884551136801</v>
      </c>
    </row>
    <row r="177" spans="1:33" x14ac:dyDescent="0.25">
      <c r="A177" s="6" t="s">
        <v>85</v>
      </c>
      <c r="B177" s="6" t="s">
        <v>86</v>
      </c>
      <c r="C177" s="6" t="s">
        <v>15</v>
      </c>
      <c r="D177" s="6">
        <v>3488.3179507</v>
      </c>
      <c r="E177" s="6">
        <v>1030.9100017999999</v>
      </c>
      <c r="F177" s="6">
        <v>1189.5210387</v>
      </c>
      <c r="G177" s="6">
        <v>1871.1979165</v>
      </c>
      <c r="H177" s="6">
        <v>1447.1868107</v>
      </c>
      <c r="I177" s="6">
        <v>1659.308757</v>
      </c>
      <c r="J177" s="6">
        <v>1832.4836438</v>
      </c>
      <c r="K177" s="6">
        <v>1267.3180932</v>
      </c>
      <c r="L177" s="6">
        <v>2343.9207832000002</v>
      </c>
      <c r="M177" s="6">
        <v>2387.0301966000002</v>
      </c>
      <c r="N177" s="6">
        <v>3389.3654830999999</v>
      </c>
      <c r="O177" s="6">
        <v>2587.3376563000002</v>
      </c>
      <c r="P177" s="6">
        <v>3409.349749</v>
      </c>
      <c r="Q177" s="6">
        <v>3089.9332555000001</v>
      </c>
      <c r="R177" s="6">
        <v>10939.963426099999</v>
      </c>
      <c r="S177" s="6">
        <v>8.3187606617200096</v>
      </c>
      <c r="T177" s="6">
        <v>2.4584609803205102</v>
      </c>
      <c r="U177" s="6">
        <v>2.83670839724922</v>
      </c>
      <c r="V177" s="6">
        <v>4.4623362428728797</v>
      </c>
      <c r="W177" s="6">
        <v>3.4511764355068002</v>
      </c>
      <c r="X177" s="6">
        <v>3.9570339081646</v>
      </c>
      <c r="Y177" s="6">
        <v>4.3700124428823299</v>
      </c>
      <c r="Z177" s="6">
        <v>3.0222347987179901</v>
      </c>
      <c r="AA177" s="6">
        <v>5.5896613442474097</v>
      </c>
      <c r="AB177" s="6">
        <v>5.6924664490027803</v>
      </c>
      <c r="AC177" s="6">
        <v>8.0827839226484404</v>
      </c>
      <c r="AD177" s="6">
        <v>6.1701493436102002</v>
      </c>
      <c r="AE177" s="6">
        <v>8.1304413688364896</v>
      </c>
      <c r="AF177" s="6">
        <v>7.3687133961042104</v>
      </c>
      <c r="AG177" s="6">
        <v>26.0890603081161</v>
      </c>
    </row>
    <row r="178" spans="1:33" x14ac:dyDescent="0.25">
      <c r="A178" s="6" t="s">
        <v>85</v>
      </c>
      <c r="B178" s="6" t="s">
        <v>86</v>
      </c>
      <c r="C178" s="6" t="s">
        <v>16</v>
      </c>
      <c r="D178" s="6">
        <v>47534.651141499999</v>
      </c>
      <c r="E178" s="6">
        <v>65029.431711199999</v>
      </c>
      <c r="F178" s="6">
        <v>73149.168157299995</v>
      </c>
      <c r="G178" s="6">
        <v>72907.161309699994</v>
      </c>
      <c r="H178" s="6">
        <v>87467.453964800006</v>
      </c>
      <c r="I178" s="6">
        <v>93974.425047900004</v>
      </c>
      <c r="J178" s="6">
        <v>84147.1210593</v>
      </c>
      <c r="K178" s="6">
        <v>81181.978679499996</v>
      </c>
      <c r="L178" s="6">
        <v>75666.824083</v>
      </c>
      <c r="M178" s="6">
        <v>67829.518638699999</v>
      </c>
      <c r="N178" s="6">
        <v>66905.705544299999</v>
      </c>
      <c r="O178" s="6">
        <v>52561.735662400002</v>
      </c>
      <c r="P178" s="6">
        <v>43231.976805300001</v>
      </c>
      <c r="Q178" s="6">
        <v>31684.911909599999</v>
      </c>
      <c r="R178" s="6">
        <v>49319.791530499999</v>
      </c>
      <c r="S178" s="6">
        <v>4.7889422918715301</v>
      </c>
      <c r="T178" s="6">
        <v>6.5514774645364096</v>
      </c>
      <c r="U178" s="6">
        <v>7.3695112216334602</v>
      </c>
      <c r="V178" s="6">
        <v>7.3451299166367301</v>
      </c>
      <c r="W178" s="6">
        <v>8.8120261618719997</v>
      </c>
      <c r="X178" s="6">
        <v>9.4675797057295394</v>
      </c>
      <c r="Y178" s="6">
        <v>8.4775147624529001</v>
      </c>
      <c r="Z178" s="6">
        <v>8.1787875097425609</v>
      </c>
      <c r="AA178" s="6">
        <v>7.6231558503291597</v>
      </c>
      <c r="AB178" s="6">
        <v>6.8335759839534198</v>
      </c>
      <c r="AC178" s="6">
        <v>6.74050519261875</v>
      </c>
      <c r="AD178" s="6">
        <v>5.2954026757983303</v>
      </c>
      <c r="AE178" s="6">
        <v>4.3554635852446202</v>
      </c>
      <c r="AF178" s="6">
        <v>3.1921390188900198</v>
      </c>
      <c r="AG178" s="6">
        <v>4.9687886586905803</v>
      </c>
    </row>
    <row r="179" spans="1:33" x14ac:dyDescent="0.25">
      <c r="A179" s="6" t="s">
        <v>87</v>
      </c>
      <c r="B179" s="6" t="s">
        <v>88</v>
      </c>
      <c r="C179" s="6" t="s">
        <v>15</v>
      </c>
      <c r="D179" s="6">
        <v>1108.0345110000001</v>
      </c>
      <c r="E179" s="6">
        <v>565.80789170000003</v>
      </c>
      <c r="F179" s="6">
        <v>364.22288780000002</v>
      </c>
      <c r="G179" s="6">
        <v>322.44825609999998</v>
      </c>
      <c r="H179" s="6">
        <v>412.61205819999998</v>
      </c>
      <c r="I179" s="6">
        <v>420.95897400000001</v>
      </c>
      <c r="J179" s="6">
        <v>626.26727570000003</v>
      </c>
      <c r="K179" s="6">
        <v>196.46996799999999</v>
      </c>
      <c r="L179" s="6">
        <v>390.93504789999997</v>
      </c>
      <c r="M179" s="6">
        <v>601.42836929999999</v>
      </c>
      <c r="N179" s="6">
        <v>1120.7292054</v>
      </c>
      <c r="O179" s="6">
        <v>1367.4671111</v>
      </c>
      <c r="P179" s="6">
        <v>803.29487770000003</v>
      </c>
      <c r="Q179" s="6">
        <v>1062.7330543</v>
      </c>
      <c r="R179" s="6">
        <v>3623.9081516000001</v>
      </c>
      <c r="S179" s="6">
        <v>8.53166559663096</v>
      </c>
      <c r="T179" s="6">
        <v>4.3566185673788898</v>
      </c>
      <c r="U179" s="6">
        <v>2.80445044851932</v>
      </c>
      <c r="V179" s="6">
        <v>2.4827933299471199</v>
      </c>
      <c r="W179" s="6">
        <v>3.1770383203344399</v>
      </c>
      <c r="X179" s="6">
        <v>3.2413080643377801</v>
      </c>
      <c r="Y179" s="6">
        <v>4.8221449037389101</v>
      </c>
      <c r="Z179" s="6">
        <v>1.5127832663298599</v>
      </c>
      <c r="AA179" s="6">
        <v>3.0101292564214202</v>
      </c>
      <c r="AB179" s="6">
        <v>4.63088981097148</v>
      </c>
      <c r="AC179" s="6">
        <v>8.6294124505393892</v>
      </c>
      <c r="AD179" s="6">
        <v>10.5292497575431</v>
      </c>
      <c r="AE179" s="6">
        <v>6.1852254636344597</v>
      </c>
      <c r="AF179" s="6">
        <v>8.1828525625893995</v>
      </c>
      <c r="AG179" s="6">
        <v>27.9034382010834</v>
      </c>
    </row>
    <row r="180" spans="1:33" x14ac:dyDescent="0.25">
      <c r="A180" s="6" t="s">
        <v>87</v>
      </c>
      <c r="B180" s="6" t="s">
        <v>88</v>
      </c>
      <c r="C180" s="6" t="s">
        <v>16</v>
      </c>
      <c r="D180" s="6">
        <v>16397.5682519</v>
      </c>
      <c r="E180" s="6">
        <v>21687.310544700002</v>
      </c>
      <c r="F180" s="6">
        <v>24644.055912700001</v>
      </c>
      <c r="G180" s="6">
        <v>24579.762550899999</v>
      </c>
      <c r="H180" s="6">
        <v>33975.177136400001</v>
      </c>
      <c r="I180" s="6">
        <v>34224.056227200002</v>
      </c>
      <c r="J180" s="6">
        <v>30428.240739100002</v>
      </c>
      <c r="K180" s="6">
        <v>30694.168578100001</v>
      </c>
      <c r="L180" s="6">
        <v>30858.596459</v>
      </c>
      <c r="M180" s="6">
        <v>29399.6416068</v>
      </c>
      <c r="N180" s="6">
        <v>28704.507547099998</v>
      </c>
      <c r="O180" s="6">
        <v>22177.915850900001</v>
      </c>
      <c r="P180" s="6">
        <v>17933.807865300001</v>
      </c>
      <c r="Q180" s="6">
        <v>14113.4220222</v>
      </c>
      <c r="R180" s="6">
        <v>22624.451067800001</v>
      </c>
      <c r="S180" s="6">
        <v>4.28758844350443</v>
      </c>
      <c r="T180" s="6">
        <v>5.6707348695665898</v>
      </c>
      <c r="U180" s="6">
        <v>6.4438560467724404</v>
      </c>
      <c r="V180" s="6">
        <v>6.4270448055680696</v>
      </c>
      <c r="W180" s="6">
        <v>8.8837304787047007</v>
      </c>
      <c r="X180" s="6">
        <v>8.9488066593402191</v>
      </c>
      <c r="Y180" s="6">
        <v>7.9562878681123301</v>
      </c>
      <c r="Z180" s="6">
        <v>8.0258219058297993</v>
      </c>
      <c r="AA180" s="6">
        <v>8.0688160297820009</v>
      </c>
      <c r="AB180" s="6">
        <v>7.6873327593487399</v>
      </c>
      <c r="AC180" s="6">
        <v>7.5055711276683397</v>
      </c>
      <c r="AD180" s="6">
        <v>5.7990169177868403</v>
      </c>
      <c r="AE180" s="6">
        <v>4.68927990846323</v>
      </c>
      <c r="AF180" s="6">
        <v>3.6903365322888</v>
      </c>
      <c r="AG180" s="6">
        <v>5.9157756472634704</v>
      </c>
    </row>
    <row r="181" spans="1:33" x14ac:dyDescent="0.25">
      <c r="A181" s="6" t="s">
        <v>89</v>
      </c>
      <c r="B181" s="6" t="s">
        <v>90</v>
      </c>
      <c r="C181" s="6" t="s">
        <v>15</v>
      </c>
      <c r="D181" s="6">
        <v>2727.8220166000001</v>
      </c>
      <c r="E181" s="6">
        <v>879.15818960000001</v>
      </c>
      <c r="F181" s="6">
        <v>573.89454490000003</v>
      </c>
      <c r="G181" s="6">
        <v>1079.0468063999999</v>
      </c>
      <c r="H181" s="6">
        <v>1016.9335993</v>
      </c>
      <c r="I181" s="6">
        <v>1086.9819379</v>
      </c>
      <c r="J181" s="6">
        <v>1061.3528205</v>
      </c>
      <c r="K181" s="6">
        <v>652.27824350000003</v>
      </c>
      <c r="L181" s="6">
        <v>1215.0205736</v>
      </c>
      <c r="M181" s="6">
        <v>1228.0290597999999</v>
      </c>
      <c r="N181" s="6">
        <v>1512.2407048</v>
      </c>
      <c r="O181" s="6">
        <v>2008.4342482</v>
      </c>
      <c r="P181" s="6">
        <v>2056.9186700999999</v>
      </c>
      <c r="Q181" s="6">
        <v>1852.5447033</v>
      </c>
      <c r="R181" s="6">
        <v>10380.444145400001</v>
      </c>
      <c r="S181" s="6">
        <v>9.3001012306290392</v>
      </c>
      <c r="T181" s="6">
        <v>2.9973583728192001</v>
      </c>
      <c r="U181" s="6">
        <v>1.95660762718245</v>
      </c>
      <c r="V181" s="6">
        <v>3.6788487192485699</v>
      </c>
      <c r="W181" s="6">
        <v>3.46708302842501</v>
      </c>
      <c r="X181" s="6">
        <v>3.7059023634303601</v>
      </c>
      <c r="Y181" s="6">
        <v>3.6185237203879699</v>
      </c>
      <c r="Z181" s="6">
        <v>2.22384512558776</v>
      </c>
      <c r="AA181" s="6">
        <v>4.1424309441791296</v>
      </c>
      <c r="AB181" s="6">
        <v>4.1867814325104904</v>
      </c>
      <c r="AC181" s="6">
        <v>5.1557585334131799</v>
      </c>
      <c r="AD181" s="6">
        <v>6.8474562158581298</v>
      </c>
      <c r="AE181" s="6">
        <v>7.0127566016730896</v>
      </c>
      <c r="AF181" s="6">
        <v>6.3159741251850203</v>
      </c>
      <c r="AG181" s="6">
        <v>35.390571959470599</v>
      </c>
    </row>
    <row r="182" spans="1:33" x14ac:dyDescent="0.25">
      <c r="A182" s="6" t="s">
        <v>89</v>
      </c>
      <c r="B182" s="6" t="s">
        <v>90</v>
      </c>
      <c r="C182" s="6" t="s">
        <v>16</v>
      </c>
      <c r="D182" s="6">
        <v>30765.957223099998</v>
      </c>
      <c r="E182" s="6">
        <v>44411.899849399997</v>
      </c>
      <c r="F182" s="6">
        <v>49222.268171000003</v>
      </c>
      <c r="G182" s="6">
        <v>51980.039007300002</v>
      </c>
      <c r="H182" s="6">
        <v>67354.980587800004</v>
      </c>
      <c r="I182" s="6">
        <v>69383.369322800005</v>
      </c>
      <c r="J182" s="6">
        <v>68375.486238700003</v>
      </c>
      <c r="K182" s="6">
        <v>64089.294828700004</v>
      </c>
      <c r="L182" s="6">
        <v>60422.768581099997</v>
      </c>
      <c r="M182" s="6">
        <v>52380.883882000002</v>
      </c>
      <c r="N182" s="6">
        <v>58702.293801100001</v>
      </c>
      <c r="O182" s="6">
        <v>48964.058660199997</v>
      </c>
      <c r="P182" s="6">
        <v>39003.588433700002</v>
      </c>
      <c r="Q182" s="6">
        <v>29345.820524999999</v>
      </c>
      <c r="R182" s="6">
        <v>50733.190617499997</v>
      </c>
      <c r="S182" s="6">
        <v>3.91855183716648</v>
      </c>
      <c r="T182" s="6">
        <v>5.6565875875382501</v>
      </c>
      <c r="U182" s="6">
        <v>6.2692672934665996</v>
      </c>
      <c r="V182" s="6">
        <v>6.6205148720387301</v>
      </c>
      <c r="W182" s="6">
        <v>8.5787671422252103</v>
      </c>
      <c r="X182" s="6">
        <v>8.8371158861431809</v>
      </c>
      <c r="Y182" s="6">
        <v>8.7087453601683293</v>
      </c>
      <c r="Z182" s="6">
        <v>8.1628282251249296</v>
      </c>
      <c r="AA182" s="6">
        <v>7.6958356638544902</v>
      </c>
      <c r="AB182" s="6">
        <v>6.6715690748637604</v>
      </c>
      <c r="AC182" s="6">
        <v>7.4767048381473797</v>
      </c>
      <c r="AD182" s="6">
        <v>6.2363800556153004</v>
      </c>
      <c r="AE182" s="6">
        <v>4.96774997132888</v>
      </c>
      <c r="AF182" s="6">
        <v>3.7376740173407099</v>
      </c>
      <c r="AG182" s="6">
        <v>6.4617081749777796</v>
      </c>
    </row>
    <row r="183" spans="1:33" x14ac:dyDescent="0.25">
      <c r="A183" s="6" t="s">
        <v>91</v>
      </c>
      <c r="B183" s="6" t="s">
        <v>92</v>
      </c>
      <c r="C183" s="6" t="s">
        <v>15</v>
      </c>
      <c r="D183" s="6">
        <v>2269.5220113</v>
      </c>
      <c r="E183" s="6">
        <v>616.60831970000004</v>
      </c>
      <c r="F183" s="6">
        <v>942.43826690000003</v>
      </c>
      <c r="G183" s="6">
        <v>930.24953579999999</v>
      </c>
      <c r="H183" s="6">
        <v>2301.1174529999998</v>
      </c>
      <c r="I183" s="6">
        <v>1763.1448663000001</v>
      </c>
      <c r="J183" s="6">
        <v>1300.4142558000001</v>
      </c>
      <c r="K183" s="6">
        <v>1643.7068348</v>
      </c>
      <c r="L183" s="6">
        <v>1035.9162619000001</v>
      </c>
      <c r="M183" s="6">
        <v>2298.1138968999999</v>
      </c>
      <c r="N183" s="6">
        <v>3118.7220419999999</v>
      </c>
      <c r="O183" s="6">
        <v>3404.6770864999999</v>
      </c>
      <c r="P183" s="6">
        <v>2886.7493669</v>
      </c>
      <c r="Q183" s="6">
        <v>3018.4544907999998</v>
      </c>
      <c r="R183" s="6">
        <v>15971.9970579</v>
      </c>
      <c r="S183" s="6">
        <v>5.2170722937031204</v>
      </c>
      <c r="T183" s="6">
        <v>1.41743070336253</v>
      </c>
      <c r="U183" s="6">
        <v>2.1664335248959401</v>
      </c>
      <c r="V183" s="6">
        <v>2.1384146332524101</v>
      </c>
      <c r="W183" s="6">
        <v>5.2897024346225097</v>
      </c>
      <c r="X183" s="6">
        <v>4.0530359194400001</v>
      </c>
      <c r="Y183" s="6">
        <v>2.9893321811779301</v>
      </c>
      <c r="Z183" s="6">
        <v>3.77847729350442</v>
      </c>
      <c r="AA183" s="6">
        <v>2.3813164188961902</v>
      </c>
      <c r="AB183" s="6">
        <v>5.2827979986955302</v>
      </c>
      <c r="AC183" s="6">
        <v>7.1691740710456902</v>
      </c>
      <c r="AD183" s="6">
        <v>7.8265143094208396</v>
      </c>
      <c r="AE183" s="6">
        <v>6.6359260081783997</v>
      </c>
      <c r="AF183" s="6">
        <v>6.9386836590917902</v>
      </c>
      <c r="AG183" s="6">
        <v>36.715688550712699</v>
      </c>
    </row>
    <row r="184" spans="1:33" x14ac:dyDescent="0.25">
      <c r="A184" s="6" t="s">
        <v>91</v>
      </c>
      <c r="B184" s="6" t="s">
        <v>92</v>
      </c>
      <c r="C184" s="6" t="s">
        <v>16</v>
      </c>
      <c r="D184" s="6">
        <v>61810.262899900001</v>
      </c>
      <c r="E184" s="6">
        <v>76488.870450300004</v>
      </c>
      <c r="F184" s="6">
        <v>77503.298047000004</v>
      </c>
      <c r="G184" s="6">
        <v>85467.209696000005</v>
      </c>
      <c r="H184" s="6">
        <v>100002.42331139999</v>
      </c>
      <c r="I184" s="6">
        <v>107357.417732</v>
      </c>
      <c r="J184" s="6">
        <v>98610.824091500006</v>
      </c>
      <c r="K184" s="6">
        <v>99388.938897200002</v>
      </c>
      <c r="L184" s="6">
        <v>100622.08991710001</v>
      </c>
      <c r="M184" s="6">
        <v>83406.928738999995</v>
      </c>
      <c r="N184" s="6">
        <v>81455.782462599993</v>
      </c>
      <c r="O184" s="6">
        <v>67945.579228300005</v>
      </c>
      <c r="P184" s="6">
        <v>56647.220905800001</v>
      </c>
      <c r="Q184" s="6">
        <v>46161.6602585</v>
      </c>
      <c r="R184" s="6">
        <v>69746.6616049</v>
      </c>
      <c r="S184" s="6">
        <v>5.0972694815895698</v>
      </c>
      <c r="T184" s="6">
        <v>6.3077613123726604</v>
      </c>
      <c r="U184" s="6">
        <v>6.3914174980503597</v>
      </c>
      <c r="V184" s="6">
        <v>7.0481725723373696</v>
      </c>
      <c r="W184" s="6">
        <v>8.2468392224072797</v>
      </c>
      <c r="X184" s="6">
        <v>8.8533790887414607</v>
      </c>
      <c r="Y184" s="6">
        <v>8.1320790531181206</v>
      </c>
      <c r="Z184" s="6">
        <v>8.19624737511168</v>
      </c>
      <c r="AA184" s="6">
        <v>8.2979408927416998</v>
      </c>
      <c r="AB184" s="6">
        <v>6.8782686315852697</v>
      </c>
      <c r="AC184" s="6">
        <v>6.7173646343814797</v>
      </c>
      <c r="AD184" s="6">
        <v>5.6032268940551599</v>
      </c>
      <c r="AE184" s="6">
        <v>4.6714920272643603</v>
      </c>
      <c r="AF184" s="6">
        <v>3.8067856536416498</v>
      </c>
      <c r="AG184" s="6">
        <v>5.7517556626018997</v>
      </c>
    </row>
    <row r="185" spans="1:33" x14ac:dyDescent="0.25">
      <c r="A185" s="6" t="s">
        <v>93</v>
      </c>
      <c r="B185" s="6" t="s">
        <v>94</v>
      </c>
      <c r="C185" s="6" t="s">
        <v>15</v>
      </c>
      <c r="D185" s="6">
        <v>300.33543800000001</v>
      </c>
      <c r="E185" s="6">
        <v>171.68482660000001</v>
      </c>
      <c r="F185" s="6">
        <v>89.258433400000001</v>
      </c>
      <c r="G185" s="6">
        <v>111.4975555</v>
      </c>
      <c r="H185" s="6">
        <v>127.0606834</v>
      </c>
      <c r="I185" s="6">
        <v>150.15624589999999</v>
      </c>
      <c r="J185" s="6">
        <v>70.123484700000006</v>
      </c>
      <c r="K185" s="6">
        <v>80.785926700000005</v>
      </c>
      <c r="L185" s="6">
        <v>184.7124226</v>
      </c>
      <c r="M185" s="6">
        <v>225.00695450000001</v>
      </c>
      <c r="N185" s="6">
        <v>285.69844540000003</v>
      </c>
      <c r="O185" s="6">
        <v>341.7693658</v>
      </c>
      <c r="P185" s="6">
        <v>341.34841139999997</v>
      </c>
      <c r="Q185" s="6">
        <v>420.8786528</v>
      </c>
      <c r="R185" s="6">
        <v>1705.4312848</v>
      </c>
      <c r="S185" s="6">
        <v>6.5208828061161599</v>
      </c>
      <c r="T185" s="6">
        <v>3.7276208272397602</v>
      </c>
      <c r="U185" s="6">
        <v>1.9379790394862599</v>
      </c>
      <c r="V185" s="6">
        <v>2.42083484195406</v>
      </c>
      <c r="W185" s="6">
        <v>2.7587414633248502</v>
      </c>
      <c r="X185" s="6">
        <v>3.2601922991194301</v>
      </c>
      <c r="Y185" s="6">
        <v>1.5225210475667501</v>
      </c>
      <c r="Z185" s="6">
        <v>1.7540239803275901</v>
      </c>
      <c r="AA185" s="6">
        <v>4.0104759818866302</v>
      </c>
      <c r="AB185" s="6">
        <v>4.8853508284813598</v>
      </c>
      <c r="AC185" s="6">
        <v>6.2030844336890301</v>
      </c>
      <c r="AD185" s="6">
        <v>7.4204962156428804</v>
      </c>
      <c r="AE185" s="6">
        <v>7.4113564540236698</v>
      </c>
      <c r="AF185" s="6">
        <v>9.1381169960531103</v>
      </c>
      <c r="AG185" s="6">
        <v>37.028322785088399</v>
      </c>
    </row>
    <row r="186" spans="1:33" x14ac:dyDescent="0.25">
      <c r="A186" s="6" t="s">
        <v>93</v>
      </c>
      <c r="B186" s="6" t="s">
        <v>94</v>
      </c>
      <c r="C186" s="6" t="s">
        <v>16</v>
      </c>
      <c r="D186" s="6">
        <v>5705.0062494000003</v>
      </c>
      <c r="E186" s="6">
        <v>7342.6575105000002</v>
      </c>
      <c r="F186" s="6">
        <v>7543.0575439000004</v>
      </c>
      <c r="G186" s="6">
        <v>9248.1163761000007</v>
      </c>
      <c r="H186" s="6">
        <v>10734.325342599999</v>
      </c>
      <c r="I186" s="6">
        <v>12738.5072683</v>
      </c>
      <c r="J186" s="6">
        <v>12732.794092599999</v>
      </c>
      <c r="K186" s="6">
        <v>12725.5705989</v>
      </c>
      <c r="L186" s="6">
        <v>11922.1002405</v>
      </c>
      <c r="M186" s="6">
        <v>10033.689053</v>
      </c>
      <c r="N186" s="6">
        <v>9339.8552220000001</v>
      </c>
      <c r="O186" s="6">
        <v>8470.0964896999994</v>
      </c>
      <c r="P186" s="6">
        <v>7525.2024265</v>
      </c>
      <c r="Q186" s="6">
        <v>6555.5337444999996</v>
      </c>
      <c r="R186" s="6">
        <v>10770.7396362</v>
      </c>
      <c r="S186" s="6">
        <v>3.9787402143451001</v>
      </c>
      <c r="T186" s="6">
        <v>5.1208579693075702</v>
      </c>
      <c r="U186" s="6">
        <v>5.2606193713092804</v>
      </c>
      <c r="V186" s="6">
        <v>6.4497479799259496</v>
      </c>
      <c r="W186" s="6">
        <v>7.4862480508164504</v>
      </c>
      <c r="X186" s="6">
        <v>8.8839887150768693</v>
      </c>
      <c r="Y186" s="6">
        <v>8.8800042773890695</v>
      </c>
      <c r="Z186" s="6">
        <v>8.8749665256994401</v>
      </c>
      <c r="AA186" s="6">
        <v>8.3146166003445696</v>
      </c>
      <c r="AB186" s="6">
        <v>6.9976158461884097</v>
      </c>
      <c r="AC186" s="6">
        <v>6.5137277582896198</v>
      </c>
      <c r="AD186" s="6">
        <v>5.9071475209158599</v>
      </c>
      <c r="AE186" s="6">
        <v>5.2481669969339304</v>
      </c>
      <c r="AF186" s="6">
        <v>4.57190835478605</v>
      </c>
      <c r="AG186" s="6">
        <v>7.5116438186718302</v>
      </c>
    </row>
    <row r="187" spans="1:33" x14ac:dyDescent="0.25">
      <c r="A187" s="6" t="s">
        <v>95</v>
      </c>
      <c r="B187" s="6" t="s">
        <v>96</v>
      </c>
      <c r="C187" s="6" t="s">
        <v>15</v>
      </c>
      <c r="D187" s="6">
        <v>365.50296159999999</v>
      </c>
      <c r="E187" s="6">
        <v>42.571688199999997</v>
      </c>
      <c r="F187" s="6">
        <v>10.085014599999999</v>
      </c>
      <c r="G187" s="6">
        <v>68.344232500000004</v>
      </c>
      <c r="H187" s="6">
        <v>141.7366863</v>
      </c>
      <c r="I187" s="6">
        <v>86.216815600000004</v>
      </c>
      <c r="J187" s="6">
        <v>48.630995200000001</v>
      </c>
      <c r="K187" s="6">
        <v>107.12567660000001</v>
      </c>
      <c r="L187" s="6">
        <v>145.2044296</v>
      </c>
      <c r="M187" s="6">
        <v>76.748522100000002</v>
      </c>
      <c r="N187" s="6">
        <v>129.85604180000001</v>
      </c>
      <c r="O187" s="6">
        <v>207.38993590000001</v>
      </c>
      <c r="P187" s="6">
        <v>315.32472050000001</v>
      </c>
      <c r="Q187" s="6">
        <v>198.99745669999999</v>
      </c>
      <c r="R187" s="6">
        <v>1596.1276169</v>
      </c>
      <c r="S187" s="6">
        <v>10.325342615233399</v>
      </c>
      <c r="T187" s="6">
        <v>1.2026366748156301</v>
      </c>
      <c r="U187" s="6">
        <v>0.28489846038126099</v>
      </c>
      <c r="V187" s="6">
        <v>1.9307028683120599</v>
      </c>
      <c r="W187" s="6">
        <v>4.0040163855005098</v>
      </c>
      <c r="X187" s="6">
        <v>2.4355976662061698</v>
      </c>
      <c r="Y187" s="6">
        <v>1.37381017368964</v>
      </c>
      <c r="Z187" s="6">
        <v>3.0262663507339802</v>
      </c>
      <c r="AA187" s="6">
        <v>4.1019790326906698</v>
      </c>
      <c r="AB187" s="6">
        <v>2.1681213810862698</v>
      </c>
      <c r="AC187" s="6">
        <v>3.6683919505703799</v>
      </c>
      <c r="AD187" s="6">
        <v>5.8586998412950697</v>
      </c>
      <c r="AE187" s="6">
        <v>8.9078232361311205</v>
      </c>
      <c r="AF187" s="6">
        <v>5.6216149685709604</v>
      </c>
      <c r="AG187" s="6">
        <v>45.090098394782899</v>
      </c>
    </row>
    <row r="188" spans="1:33" x14ac:dyDescent="0.25">
      <c r="A188" s="6" t="s">
        <v>95</v>
      </c>
      <c r="B188" s="6" t="s">
        <v>96</v>
      </c>
      <c r="C188" s="6" t="s">
        <v>16</v>
      </c>
      <c r="D188" s="6">
        <v>4584.6873036999996</v>
      </c>
      <c r="E188" s="6">
        <v>6699.0165637</v>
      </c>
      <c r="F188" s="6">
        <v>7348.1364660999998</v>
      </c>
      <c r="G188" s="6">
        <v>7574.2461755000004</v>
      </c>
      <c r="H188" s="6">
        <v>12443.672903999999</v>
      </c>
      <c r="I188" s="6">
        <v>13577.3697914</v>
      </c>
      <c r="J188" s="6">
        <v>15451.5220926</v>
      </c>
      <c r="K188" s="6">
        <v>16382.3821988</v>
      </c>
      <c r="L188" s="6">
        <v>15082.407115600001</v>
      </c>
      <c r="M188" s="6">
        <v>11388.8828402</v>
      </c>
      <c r="N188" s="6">
        <v>11869.653477399999</v>
      </c>
      <c r="O188" s="6">
        <v>10788.6770122</v>
      </c>
      <c r="P188" s="6">
        <v>9750.4797823999997</v>
      </c>
      <c r="Q188" s="6">
        <v>7780.3394988999999</v>
      </c>
      <c r="R188" s="6">
        <v>14138.6639815</v>
      </c>
      <c r="S188" s="6">
        <v>2.78095565213976</v>
      </c>
      <c r="T188" s="6">
        <v>4.0634544392078</v>
      </c>
      <c r="U188" s="6">
        <v>4.4571941954696603</v>
      </c>
      <c r="V188" s="6">
        <v>4.5943466407088698</v>
      </c>
      <c r="W188" s="6">
        <v>7.5480180442905001</v>
      </c>
      <c r="X188" s="6">
        <v>8.2356899743442504</v>
      </c>
      <c r="Y188" s="6">
        <v>9.3725034775872391</v>
      </c>
      <c r="Z188" s="6">
        <v>9.93713973349921</v>
      </c>
      <c r="AA188" s="6">
        <v>9.1486076448770906</v>
      </c>
      <c r="AB188" s="6">
        <v>6.9082090027058802</v>
      </c>
      <c r="AC188" s="6">
        <v>7.1998323419519803</v>
      </c>
      <c r="AD188" s="6">
        <v>6.5441392899303201</v>
      </c>
      <c r="AE188" s="6">
        <v>5.9143950428323597</v>
      </c>
      <c r="AF188" s="6">
        <v>4.7193576511904203</v>
      </c>
      <c r="AG188" s="6">
        <v>8.5761568692646701</v>
      </c>
    </row>
    <row r="189" spans="1:33" x14ac:dyDescent="0.25">
      <c r="A189" s="6" t="s">
        <v>97</v>
      </c>
      <c r="B189" s="6" t="s">
        <v>98</v>
      </c>
      <c r="C189" s="6" t="s">
        <v>15</v>
      </c>
      <c r="D189" s="6">
        <v>382.42435540000002</v>
      </c>
      <c r="E189" s="6">
        <v>52.276688399999998</v>
      </c>
      <c r="F189" s="6">
        <v>167.36604560000001</v>
      </c>
      <c r="G189" s="6">
        <v>132.2038532</v>
      </c>
      <c r="H189" s="6">
        <v>280.80366830000003</v>
      </c>
      <c r="I189" s="6">
        <v>346.5563497</v>
      </c>
      <c r="J189" s="6">
        <v>277.25448340000003</v>
      </c>
      <c r="K189" s="6">
        <v>223.4537244</v>
      </c>
      <c r="L189" s="6">
        <v>149.45357530000001</v>
      </c>
      <c r="M189" s="6">
        <v>149.60605029999999</v>
      </c>
      <c r="N189" s="6">
        <v>375.06985900000001</v>
      </c>
      <c r="O189" s="6">
        <v>509.90795159999999</v>
      </c>
      <c r="P189" s="6">
        <v>436.25879900000001</v>
      </c>
      <c r="Q189" s="6">
        <v>403.88523420000001</v>
      </c>
      <c r="R189" s="6">
        <v>1119.3307614</v>
      </c>
      <c r="S189" s="6">
        <v>7.6395467005096602</v>
      </c>
      <c r="T189" s="6">
        <v>1.04431163115139</v>
      </c>
      <c r="U189" s="6">
        <v>3.34340818879976</v>
      </c>
      <c r="V189" s="6">
        <v>2.6409863708924299</v>
      </c>
      <c r="W189" s="6">
        <v>5.6095086710899196</v>
      </c>
      <c r="X189" s="6">
        <v>6.9230251172734398</v>
      </c>
      <c r="Y189" s="6">
        <v>5.5386079467782201</v>
      </c>
      <c r="Z189" s="6">
        <v>4.4638505337116197</v>
      </c>
      <c r="AA189" s="6">
        <v>2.9855775447885802</v>
      </c>
      <c r="AB189" s="6">
        <v>2.9886234801917801</v>
      </c>
      <c r="AC189" s="6">
        <v>7.4926287076748004</v>
      </c>
      <c r="AD189" s="6">
        <v>10.186238282692299</v>
      </c>
      <c r="AE189" s="6">
        <v>8.7149770180896695</v>
      </c>
      <c r="AF189" s="6">
        <v>8.0682625589834007</v>
      </c>
      <c r="AG189" s="6">
        <v>22.360447247372999</v>
      </c>
    </row>
    <row r="190" spans="1:33" x14ac:dyDescent="0.25">
      <c r="A190" s="6" t="s">
        <v>97</v>
      </c>
      <c r="B190" s="6" t="s">
        <v>98</v>
      </c>
      <c r="C190" s="6" t="s">
        <v>16</v>
      </c>
      <c r="D190" s="6">
        <v>4305.7379844999996</v>
      </c>
      <c r="E190" s="6">
        <v>4920.5133819000002</v>
      </c>
      <c r="F190" s="6">
        <v>4177.6815432000003</v>
      </c>
      <c r="G190" s="6">
        <v>5529.3572371</v>
      </c>
      <c r="H190" s="6">
        <v>7631.6352422999998</v>
      </c>
      <c r="I190" s="6">
        <v>8558.3068882999996</v>
      </c>
      <c r="J190" s="6">
        <v>7379.8329855000002</v>
      </c>
      <c r="K190" s="6">
        <v>6464.9085778999997</v>
      </c>
      <c r="L190" s="6">
        <v>5391.5139663</v>
      </c>
      <c r="M190" s="6">
        <v>4908.2302774999998</v>
      </c>
      <c r="N190" s="6">
        <v>5956.8132629000002</v>
      </c>
      <c r="O190" s="6">
        <v>3608.5985884000002</v>
      </c>
      <c r="P190" s="6">
        <v>3132.1734919999999</v>
      </c>
      <c r="Q190" s="6">
        <v>2636.2717127999999</v>
      </c>
      <c r="R190" s="6">
        <v>3794.5734628999999</v>
      </c>
      <c r="S190" s="6">
        <v>5.4922825434663904</v>
      </c>
      <c r="T190" s="6">
        <v>6.2764733594072597</v>
      </c>
      <c r="U190" s="6">
        <v>5.3289372215582098</v>
      </c>
      <c r="V190" s="6">
        <v>7.0530980610610499</v>
      </c>
      <c r="W190" s="6">
        <v>9.7347068424216996</v>
      </c>
      <c r="X190" s="6">
        <v>10.9167440502529</v>
      </c>
      <c r="Y190" s="6">
        <v>9.4135147159136405</v>
      </c>
      <c r="Z190" s="6">
        <v>8.2464619666422898</v>
      </c>
      <c r="AA190" s="6">
        <v>6.8772689249932002</v>
      </c>
      <c r="AB190" s="6">
        <v>6.2608053647177204</v>
      </c>
      <c r="AC190" s="6">
        <v>7.5983493692113102</v>
      </c>
      <c r="AD190" s="6">
        <v>4.6030304456039204</v>
      </c>
      <c r="AE190" s="6">
        <v>3.9953155196965402</v>
      </c>
      <c r="AF190" s="6">
        <v>3.3627566656792398</v>
      </c>
      <c r="AG190" s="6">
        <v>4.8402549493746303</v>
      </c>
    </row>
    <row r="191" spans="1:33" x14ac:dyDescent="0.25">
      <c r="A191" s="6" t="s">
        <v>99</v>
      </c>
      <c r="B191" s="6" t="s">
        <v>100</v>
      </c>
      <c r="C191" s="6" t="s">
        <v>15</v>
      </c>
      <c r="D191" s="6">
        <v>386.93656570000002</v>
      </c>
      <c r="E191" s="6">
        <v>52.504375799999998</v>
      </c>
      <c r="F191" s="6">
        <v>73.788553300000004</v>
      </c>
      <c r="G191" s="6">
        <v>159.6797114</v>
      </c>
      <c r="H191" s="6">
        <v>278.14863200000002</v>
      </c>
      <c r="I191" s="6">
        <v>170.8098502</v>
      </c>
      <c r="J191" s="6">
        <v>102.7726809</v>
      </c>
      <c r="K191" s="6">
        <v>195.98349010000001</v>
      </c>
      <c r="L191" s="6">
        <v>326.96226159999998</v>
      </c>
      <c r="M191" s="6">
        <v>321.28233640000002</v>
      </c>
      <c r="N191" s="6">
        <v>338.62035309999999</v>
      </c>
      <c r="O191" s="6">
        <v>337.43494390000001</v>
      </c>
      <c r="P191" s="6">
        <v>302.93527510000001</v>
      </c>
      <c r="Q191" s="6">
        <v>346.38189549999998</v>
      </c>
      <c r="R191" s="6">
        <v>1687.41428</v>
      </c>
      <c r="S191" s="6">
        <v>7.6143805529993598</v>
      </c>
      <c r="T191" s="6">
        <v>1.0332140549075299</v>
      </c>
      <c r="U191" s="6">
        <v>1.4520574561492701</v>
      </c>
      <c r="V191" s="6">
        <v>3.1422775642646101</v>
      </c>
      <c r="W191" s="6">
        <v>5.4735833262815801</v>
      </c>
      <c r="X191" s="6">
        <v>3.36130342003398</v>
      </c>
      <c r="Y191" s="6">
        <v>2.02242530738565</v>
      </c>
      <c r="Z191" s="6">
        <v>3.8566861031257198</v>
      </c>
      <c r="AA191" s="6">
        <v>6.4341685614225002</v>
      </c>
      <c r="AB191" s="6">
        <v>6.3223954290302897</v>
      </c>
      <c r="AC191" s="6">
        <v>6.6635838017270599</v>
      </c>
      <c r="AD191" s="6">
        <v>6.6402565756131402</v>
      </c>
      <c r="AE191" s="6">
        <v>5.96135044349196</v>
      </c>
      <c r="AF191" s="6">
        <v>6.8163203036519304</v>
      </c>
      <c r="AG191" s="6">
        <v>33.2059970999154</v>
      </c>
    </row>
    <row r="192" spans="1:33" x14ac:dyDescent="0.25">
      <c r="A192" s="6" t="s">
        <v>99</v>
      </c>
      <c r="B192" s="6" t="s">
        <v>100</v>
      </c>
      <c r="C192" s="6" t="s">
        <v>16</v>
      </c>
      <c r="D192" s="6">
        <v>3073.1551712</v>
      </c>
      <c r="E192" s="6">
        <v>5066.1917543</v>
      </c>
      <c r="F192" s="6">
        <v>5859.4235792999998</v>
      </c>
      <c r="G192" s="6">
        <v>5710.2840169000001</v>
      </c>
      <c r="H192" s="6">
        <v>6406.8876399000001</v>
      </c>
      <c r="I192" s="6">
        <v>6642.2467843000004</v>
      </c>
      <c r="J192" s="6">
        <v>6465.6851171999997</v>
      </c>
      <c r="K192" s="6">
        <v>5736.9176592000003</v>
      </c>
      <c r="L192" s="6">
        <v>5876.5805471000003</v>
      </c>
      <c r="M192" s="6">
        <v>5099.2962638999998</v>
      </c>
      <c r="N192" s="6">
        <v>5320.8426546000001</v>
      </c>
      <c r="O192" s="6">
        <v>4598.4082773999999</v>
      </c>
      <c r="P192" s="6">
        <v>3844.6647822</v>
      </c>
      <c r="Q192" s="6">
        <v>2910.4448019000001</v>
      </c>
      <c r="R192" s="6">
        <v>4729.3157442000002</v>
      </c>
      <c r="S192" s="6">
        <v>3.9735472855744298</v>
      </c>
      <c r="T192" s="6">
        <v>6.5505161217218104</v>
      </c>
      <c r="U192" s="6">
        <v>7.5761539400130404</v>
      </c>
      <c r="V192" s="6">
        <v>7.3833185411044804</v>
      </c>
      <c r="W192" s="6">
        <v>8.2840174258315091</v>
      </c>
      <c r="X192" s="6">
        <v>8.5883335560842404</v>
      </c>
      <c r="Y192" s="6">
        <v>8.3600417536993508</v>
      </c>
      <c r="Z192" s="6">
        <v>7.41775547356331</v>
      </c>
      <c r="AA192" s="6">
        <v>7.5983376629403097</v>
      </c>
      <c r="AB192" s="6">
        <v>6.5933197964252797</v>
      </c>
      <c r="AC192" s="6">
        <v>6.8797762264958298</v>
      </c>
      <c r="AD192" s="6">
        <v>5.9456785325587598</v>
      </c>
      <c r="AE192" s="6">
        <v>4.9710985805149299</v>
      </c>
      <c r="AF192" s="6">
        <v>3.7631650203618499</v>
      </c>
      <c r="AG192" s="6">
        <v>6.11494008311087</v>
      </c>
    </row>
    <row r="193" spans="1:33" x14ac:dyDescent="0.25">
      <c r="A193" s="6" t="s">
        <v>101</v>
      </c>
      <c r="B193" s="6" t="s">
        <v>102</v>
      </c>
      <c r="C193" s="6" t="s">
        <v>15</v>
      </c>
      <c r="D193" s="6">
        <v>1082.5904668999999</v>
      </c>
      <c r="E193" s="6">
        <v>144.02063849999999</v>
      </c>
      <c r="F193" s="6">
        <v>348.6624764</v>
      </c>
      <c r="G193" s="6">
        <v>247.6522396</v>
      </c>
      <c r="H193" s="6">
        <v>283.96416950000003</v>
      </c>
      <c r="I193" s="6">
        <v>182.4857015</v>
      </c>
      <c r="J193" s="6">
        <v>442.27553560000001</v>
      </c>
      <c r="K193" s="6">
        <v>182.17432869999999</v>
      </c>
      <c r="L193" s="6">
        <v>499.02447940000002</v>
      </c>
      <c r="M193" s="6">
        <v>483.91053770000002</v>
      </c>
      <c r="N193" s="6">
        <v>555.96561929999996</v>
      </c>
      <c r="O193" s="6">
        <v>855.23957859999996</v>
      </c>
      <c r="P193" s="6">
        <v>1018.9653794</v>
      </c>
      <c r="Q193" s="6">
        <v>1330.4870307000001</v>
      </c>
      <c r="R193" s="6">
        <v>4551.8911835999997</v>
      </c>
      <c r="S193" s="6">
        <v>8.8669263305585204</v>
      </c>
      <c r="T193" s="6">
        <v>1.1795969304221301</v>
      </c>
      <c r="U193" s="6">
        <v>2.85571006487947</v>
      </c>
      <c r="V193" s="6">
        <v>2.02838860240385</v>
      </c>
      <c r="W193" s="6">
        <v>2.3258004281939701</v>
      </c>
      <c r="X193" s="6">
        <v>1.49464393143438</v>
      </c>
      <c r="Y193" s="6">
        <v>3.6224451552793502</v>
      </c>
      <c r="Z193" s="6">
        <v>1.4920936414001</v>
      </c>
      <c r="AA193" s="6">
        <v>4.0872457603063701</v>
      </c>
      <c r="AB193" s="6">
        <v>3.96345545204511</v>
      </c>
      <c r="AC193" s="6">
        <v>4.55362054200668</v>
      </c>
      <c r="AD193" s="6">
        <v>7.0048153667370103</v>
      </c>
      <c r="AE193" s="6">
        <v>8.3458068667475107</v>
      </c>
      <c r="AF193" s="6">
        <v>10.897316063351401</v>
      </c>
      <c r="AG193" s="6">
        <v>37.282134864234202</v>
      </c>
    </row>
    <row r="194" spans="1:33" x14ac:dyDescent="0.25">
      <c r="A194" s="6" t="s">
        <v>101</v>
      </c>
      <c r="B194" s="6" t="s">
        <v>102</v>
      </c>
      <c r="C194" s="6" t="s">
        <v>16</v>
      </c>
      <c r="D194" s="6">
        <v>8745.4927583999997</v>
      </c>
      <c r="E194" s="6">
        <v>13613.9489063</v>
      </c>
      <c r="F194" s="6">
        <v>14973.284750700001</v>
      </c>
      <c r="G194" s="6">
        <v>15749.7413173</v>
      </c>
      <c r="H194" s="6">
        <v>20021.939656499999</v>
      </c>
      <c r="I194" s="6">
        <v>21812.892783300002</v>
      </c>
      <c r="J194" s="6">
        <v>20393.004210200001</v>
      </c>
      <c r="K194" s="6">
        <v>18876.850773400001</v>
      </c>
      <c r="L194" s="6">
        <v>18170.558822899999</v>
      </c>
      <c r="M194" s="6">
        <v>16850.515408800002</v>
      </c>
      <c r="N194" s="6">
        <v>16883.581122399999</v>
      </c>
      <c r="O194" s="6">
        <v>15764.420554</v>
      </c>
      <c r="P194" s="6">
        <v>12696.77541</v>
      </c>
      <c r="Q194" s="6">
        <v>9170.1852338000008</v>
      </c>
      <c r="R194" s="6">
        <v>18057.4989212</v>
      </c>
      <c r="S194" s="6">
        <v>3.6171179491799301</v>
      </c>
      <c r="T194" s="6">
        <v>5.6307014720123503</v>
      </c>
      <c r="U194" s="6">
        <v>6.1929200018968196</v>
      </c>
      <c r="V194" s="6">
        <v>6.5140608525492798</v>
      </c>
      <c r="W194" s="6">
        <v>8.2810333630844308</v>
      </c>
      <c r="X194" s="6">
        <v>9.0217679197354599</v>
      </c>
      <c r="Y194" s="6">
        <v>8.4345049048913303</v>
      </c>
      <c r="Z194" s="6">
        <v>7.8074269389650901</v>
      </c>
      <c r="AA194" s="6">
        <v>7.5153060302763199</v>
      </c>
      <c r="AB194" s="6">
        <v>6.9693387693404798</v>
      </c>
      <c r="AC194" s="6">
        <v>6.9830146809750904</v>
      </c>
      <c r="AD194" s="6">
        <v>6.5201321548777704</v>
      </c>
      <c r="AE194" s="6">
        <v>5.2513603865380798</v>
      </c>
      <c r="AF194" s="6">
        <v>3.7927698899096902</v>
      </c>
      <c r="AG194" s="6">
        <v>7.4685446857678803</v>
      </c>
    </row>
    <row r="195" spans="1:33" x14ac:dyDescent="0.25">
      <c r="A195" s="6" t="s">
        <v>103</v>
      </c>
      <c r="B195" s="6" t="s">
        <v>104</v>
      </c>
      <c r="C195" s="6" t="s">
        <v>15</v>
      </c>
      <c r="D195" s="6">
        <v>70.421834500000003</v>
      </c>
      <c r="E195" s="6">
        <v>12.730385200000001</v>
      </c>
      <c r="F195" s="6">
        <v>9.6950716000000003</v>
      </c>
      <c r="G195" s="6">
        <v>6.4145364000000002</v>
      </c>
      <c r="H195" s="6">
        <v>52.426741399999997</v>
      </c>
      <c r="I195" s="6">
        <v>19.7821812</v>
      </c>
      <c r="J195" s="6">
        <v>17.642908500000001</v>
      </c>
      <c r="K195" s="6">
        <v>11.3750974</v>
      </c>
      <c r="L195" s="6">
        <v>6.2467119999999996</v>
      </c>
      <c r="M195" s="6">
        <v>97.557850999999999</v>
      </c>
      <c r="N195" s="6">
        <v>54.883906000000003</v>
      </c>
      <c r="O195" s="6">
        <v>38.015409499999997</v>
      </c>
      <c r="P195" s="6">
        <v>82.789172699999995</v>
      </c>
      <c r="Q195" s="6">
        <v>63.189622700000001</v>
      </c>
      <c r="R195" s="6">
        <v>289.98970300000002</v>
      </c>
      <c r="S195" s="6">
        <v>8.4523667394296993</v>
      </c>
      <c r="T195" s="6">
        <v>1.5279619624877601</v>
      </c>
      <c r="U195" s="6">
        <v>1.16364904876526</v>
      </c>
      <c r="V195" s="6">
        <v>0.76990346106676799</v>
      </c>
      <c r="W195" s="6">
        <v>6.2925092538741199</v>
      </c>
      <c r="X195" s="6">
        <v>2.3743523808407998</v>
      </c>
      <c r="Y195" s="6">
        <v>2.1175865986876801</v>
      </c>
      <c r="Z195" s="6">
        <v>1.3652938126957399</v>
      </c>
      <c r="AA195" s="6">
        <v>0.749760370692933</v>
      </c>
      <c r="AB195" s="6">
        <v>11.709361745789799</v>
      </c>
      <c r="AC195" s="6">
        <v>6.5874299483690102</v>
      </c>
      <c r="AD195" s="6">
        <v>4.5627919966157604</v>
      </c>
      <c r="AE195" s="6">
        <v>9.9367540576407603</v>
      </c>
      <c r="AF195" s="6">
        <v>7.5843219504114403</v>
      </c>
      <c r="AG195" s="6">
        <v>34.805956672632497</v>
      </c>
    </row>
    <row r="196" spans="1:33" x14ac:dyDescent="0.25">
      <c r="A196" s="6" t="s">
        <v>103</v>
      </c>
      <c r="B196" s="6" t="s">
        <v>104</v>
      </c>
      <c r="C196" s="6" t="s">
        <v>16</v>
      </c>
      <c r="D196" s="6">
        <v>552.04614579999998</v>
      </c>
      <c r="E196" s="6">
        <v>712.30384979999997</v>
      </c>
      <c r="F196" s="6">
        <v>748.80271340000002</v>
      </c>
      <c r="G196" s="6">
        <v>1572.5079974</v>
      </c>
      <c r="H196" s="6">
        <v>2175.6507253</v>
      </c>
      <c r="I196" s="6">
        <v>1412.4617450000001</v>
      </c>
      <c r="J196" s="6">
        <v>1440.8174752</v>
      </c>
      <c r="K196" s="6">
        <v>1318.4908869000001</v>
      </c>
      <c r="L196" s="6">
        <v>1410.9582406</v>
      </c>
      <c r="M196" s="6">
        <v>1005.1150572</v>
      </c>
      <c r="N196" s="6">
        <v>1041.6679399</v>
      </c>
      <c r="O196" s="6">
        <v>953.40795619999994</v>
      </c>
      <c r="P196" s="6">
        <v>966.51548590000004</v>
      </c>
      <c r="Q196" s="6">
        <v>742.62814909999997</v>
      </c>
      <c r="R196" s="6">
        <v>1083.4645011</v>
      </c>
      <c r="S196" s="6">
        <v>3.22140010784064</v>
      </c>
      <c r="T196" s="6">
        <v>4.1565650190995704</v>
      </c>
      <c r="U196" s="6">
        <v>4.3695498284884904</v>
      </c>
      <c r="V196" s="6">
        <v>9.1761847645248604</v>
      </c>
      <c r="W196" s="6">
        <v>12.695752944617301</v>
      </c>
      <c r="X196" s="6">
        <v>8.2422537541132108</v>
      </c>
      <c r="Y196" s="6">
        <v>8.4077202699455196</v>
      </c>
      <c r="Z196" s="6">
        <v>7.6938979061097204</v>
      </c>
      <c r="AA196" s="6">
        <v>8.2334802316945694</v>
      </c>
      <c r="AB196" s="6">
        <v>5.8652302498446902</v>
      </c>
      <c r="AC196" s="6">
        <v>6.0785302813140296</v>
      </c>
      <c r="AD196" s="6">
        <v>5.5634995666313403</v>
      </c>
      <c r="AE196" s="6">
        <v>5.6399870086873296</v>
      </c>
      <c r="AF196" s="6">
        <v>4.3335188875006496</v>
      </c>
      <c r="AG196" s="6">
        <v>6.3224291795880596</v>
      </c>
    </row>
    <row r="197" spans="1:33" x14ac:dyDescent="0.25">
      <c r="A197" s="6" t="s">
        <v>105</v>
      </c>
      <c r="B197" s="6" t="s">
        <v>106</v>
      </c>
      <c r="C197" s="6" t="s">
        <v>15</v>
      </c>
      <c r="D197" s="6">
        <v>966.34961109999995</v>
      </c>
      <c r="E197" s="6">
        <v>500.94955909999999</v>
      </c>
      <c r="F197" s="6">
        <v>693.63779969999996</v>
      </c>
      <c r="G197" s="6">
        <v>854.91150340000002</v>
      </c>
      <c r="H197" s="6">
        <v>679.86591309999994</v>
      </c>
      <c r="I197" s="6">
        <v>1167.0277947</v>
      </c>
      <c r="J197" s="6">
        <v>775.45800559999998</v>
      </c>
      <c r="K197" s="6">
        <v>481.7865832</v>
      </c>
      <c r="L197" s="6">
        <v>890.5211084</v>
      </c>
      <c r="M197" s="6">
        <v>1041.3145087</v>
      </c>
      <c r="N197" s="6">
        <v>1162.4291356000001</v>
      </c>
      <c r="O197" s="6">
        <v>1203.5752391000001</v>
      </c>
      <c r="P197" s="6">
        <v>1465.7256599</v>
      </c>
      <c r="Q197" s="6">
        <v>1419.5576086999999</v>
      </c>
      <c r="R197" s="6">
        <v>5408.4365795000003</v>
      </c>
      <c r="S197" s="6">
        <v>5.1644561043066499</v>
      </c>
      <c r="T197" s="6">
        <v>2.67722155493888</v>
      </c>
      <c r="U197" s="6">
        <v>3.7070040984036798</v>
      </c>
      <c r="V197" s="6">
        <v>4.5688981313401902</v>
      </c>
      <c r="W197" s="6">
        <v>3.6334030920989</v>
      </c>
      <c r="X197" s="6">
        <v>6.23693924952617</v>
      </c>
      <c r="Y197" s="6">
        <v>4.1442753064242197</v>
      </c>
      <c r="Z197" s="6">
        <v>2.5748089842432802</v>
      </c>
      <c r="AA197" s="6">
        <v>4.7592063177375099</v>
      </c>
      <c r="AB197" s="6">
        <v>5.5650905316112196</v>
      </c>
      <c r="AC197" s="6">
        <v>6.2123626648327903</v>
      </c>
      <c r="AD197" s="6">
        <v>6.4322595250872503</v>
      </c>
      <c r="AE197" s="6">
        <v>7.8332683581181897</v>
      </c>
      <c r="AF197" s="6">
        <v>7.5865327345870996</v>
      </c>
      <c r="AG197" s="6">
        <v>28.904273346743999</v>
      </c>
    </row>
    <row r="198" spans="1:33" x14ac:dyDescent="0.25">
      <c r="A198" s="6" t="s">
        <v>105</v>
      </c>
      <c r="B198" s="6" t="s">
        <v>106</v>
      </c>
      <c r="C198" s="6" t="s">
        <v>16</v>
      </c>
      <c r="D198" s="6">
        <v>21021.372816800002</v>
      </c>
      <c r="E198" s="6">
        <v>26583.354181999999</v>
      </c>
      <c r="F198" s="6">
        <v>28461.336034299999</v>
      </c>
      <c r="G198" s="6">
        <v>28072.034631099999</v>
      </c>
      <c r="H198" s="6">
        <v>31418.187955199999</v>
      </c>
      <c r="I198" s="6">
        <v>33786.382191899997</v>
      </c>
      <c r="J198" s="6">
        <v>29823.8822588</v>
      </c>
      <c r="K198" s="6">
        <v>28559.805931700001</v>
      </c>
      <c r="L198" s="6">
        <v>26213.9914923</v>
      </c>
      <c r="M198" s="6">
        <v>23836.687379899999</v>
      </c>
      <c r="N198" s="6">
        <v>23612.713620499999</v>
      </c>
      <c r="O198" s="6">
        <v>18785.589942499999</v>
      </c>
      <c r="P198" s="6">
        <v>15771.488134499999</v>
      </c>
      <c r="Q198" s="6">
        <v>13099.0498228</v>
      </c>
      <c r="R198" s="6">
        <v>17172.577016399999</v>
      </c>
      <c r="S198" s="6">
        <v>5.7401183968262099</v>
      </c>
      <c r="T198" s="6">
        <v>7.2588789380822902</v>
      </c>
      <c r="U198" s="6">
        <v>7.7716826580504703</v>
      </c>
      <c r="V198" s="6">
        <v>7.6653796032550803</v>
      </c>
      <c r="W198" s="6">
        <v>8.5790837852634692</v>
      </c>
      <c r="X198" s="6">
        <v>9.2257454197726805</v>
      </c>
      <c r="Y198" s="6">
        <v>8.1437409778347902</v>
      </c>
      <c r="Z198" s="6">
        <v>7.7985709528600102</v>
      </c>
      <c r="AA198" s="6">
        <v>7.1580203695803402</v>
      </c>
      <c r="AB198" s="6">
        <v>6.50887118273313</v>
      </c>
      <c r="AC198" s="6">
        <v>6.4477126700164504</v>
      </c>
      <c r="AD198" s="6">
        <v>5.12961314962266</v>
      </c>
      <c r="AE198" s="6">
        <v>4.3065793074094199</v>
      </c>
      <c r="AF198" s="6">
        <v>3.57684046251758</v>
      </c>
      <c r="AG198" s="6">
        <v>4.6891621261754404</v>
      </c>
    </row>
    <row r="199" spans="1:33" x14ac:dyDescent="0.25">
      <c r="A199" s="6" t="s">
        <v>107</v>
      </c>
      <c r="B199" s="6" t="s">
        <v>108</v>
      </c>
      <c r="C199" s="6" t="s">
        <v>15</v>
      </c>
      <c r="D199" s="6">
        <v>1822.7876105</v>
      </c>
      <c r="E199" s="6">
        <v>906.04918439999994</v>
      </c>
      <c r="F199" s="6">
        <v>1211.1011718</v>
      </c>
      <c r="G199" s="6">
        <v>1139.9072398000001</v>
      </c>
      <c r="H199" s="6">
        <v>1581.0201906</v>
      </c>
      <c r="I199" s="6">
        <v>1303.4351267</v>
      </c>
      <c r="J199" s="6">
        <v>1830.8388711</v>
      </c>
      <c r="K199" s="6">
        <v>1524.9826399999999</v>
      </c>
      <c r="L199" s="6">
        <v>2512.6649560999999</v>
      </c>
      <c r="M199" s="6">
        <v>1691.0133843999999</v>
      </c>
      <c r="N199" s="6">
        <v>2160.2304623999999</v>
      </c>
      <c r="O199" s="6">
        <v>2536.8794984000001</v>
      </c>
      <c r="P199" s="6">
        <v>3125.8871764999999</v>
      </c>
      <c r="Q199" s="6">
        <v>2888.1436162</v>
      </c>
      <c r="R199" s="6">
        <v>6816.2626441000002</v>
      </c>
      <c r="S199" s="6">
        <v>5.5150415186664397</v>
      </c>
      <c r="T199" s="6">
        <v>2.7413500295567599</v>
      </c>
      <c r="U199" s="6">
        <v>3.6643178872334001</v>
      </c>
      <c r="V199" s="6">
        <v>3.44891292804048</v>
      </c>
      <c r="W199" s="6">
        <v>4.78354798045679</v>
      </c>
      <c r="X199" s="6">
        <v>3.9436842774386198</v>
      </c>
      <c r="Y199" s="6">
        <v>5.5394014804254699</v>
      </c>
      <c r="Z199" s="6">
        <v>4.6140002962487596</v>
      </c>
      <c r="AA199" s="6">
        <v>7.6023402153740403</v>
      </c>
      <c r="AB199" s="6">
        <v>5.1163443123406402</v>
      </c>
      <c r="AC199" s="6">
        <v>6.5360114482871703</v>
      </c>
      <c r="AD199" s="6">
        <v>7.6756039381307302</v>
      </c>
      <c r="AE199" s="6">
        <v>9.4577105208300498</v>
      </c>
      <c r="AF199" s="6">
        <v>8.7383916060550995</v>
      </c>
      <c r="AG199" s="6">
        <v>20.623341560915598</v>
      </c>
    </row>
    <row r="200" spans="1:33" x14ac:dyDescent="0.25">
      <c r="A200" s="6" t="s">
        <v>107</v>
      </c>
      <c r="B200" s="6" t="s">
        <v>108</v>
      </c>
      <c r="C200" s="6" t="s">
        <v>16</v>
      </c>
      <c r="D200" s="6">
        <v>44682.483547399999</v>
      </c>
      <c r="E200" s="6">
        <v>50203.686077400002</v>
      </c>
      <c r="F200" s="6">
        <v>53901.892416299997</v>
      </c>
      <c r="G200" s="6">
        <v>49469.024925400001</v>
      </c>
      <c r="H200" s="6">
        <v>58618.047646599996</v>
      </c>
      <c r="I200" s="6">
        <v>60562.860688699999</v>
      </c>
      <c r="J200" s="6">
        <v>54790.568339899997</v>
      </c>
      <c r="K200" s="6">
        <v>48266.428374299998</v>
      </c>
      <c r="L200" s="6">
        <v>40735.263117900002</v>
      </c>
      <c r="M200" s="6">
        <v>33452.555191200001</v>
      </c>
      <c r="N200" s="6">
        <v>30946.158850700001</v>
      </c>
      <c r="O200" s="6">
        <v>26402.471412899999</v>
      </c>
      <c r="P200" s="6">
        <v>21373.838132199999</v>
      </c>
      <c r="Q200" s="6">
        <v>15226.567476</v>
      </c>
      <c r="R200" s="6">
        <v>20332.950042199998</v>
      </c>
      <c r="S200" s="6">
        <v>7.3374493605137996</v>
      </c>
      <c r="T200" s="6">
        <v>8.2441031710621804</v>
      </c>
      <c r="U200" s="6">
        <v>8.8513971167450407</v>
      </c>
      <c r="V200" s="6">
        <v>8.1234621822008908</v>
      </c>
      <c r="W200" s="6">
        <v>9.6258516105723402</v>
      </c>
      <c r="X200" s="6">
        <v>9.9452153987766803</v>
      </c>
      <c r="Y200" s="6">
        <v>8.9973293494600295</v>
      </c>
      <c r="Z200" s="6">
        <v>7.9259800685340398</v>
      </c>
      <c r="AA200" s="6">
        <v>6.6892640378354402</v>
      </c>
      <c r="AB200" s="6">
        <v>5.4933479566962404</v>
      </c>
      <c r="AC200" s="6">
        <v>5.08176483136958</v>
      </c>
      <c r="AD200" s="6">
        <v>4.3356318092538002</v>
      </c>
      <c r="AE200" s="6">
        <v>3.5098643245393601</v>
      </c>
      <c r="AF200" s="6">
        <v>2.5004019230729901</v>
      </c>
      <c r="AG200" s="6">
        <v>3.3389368593675801</v>
      </c>
    </row>
    <row r="201" spans="1:33" x14ac:dyDescent="0.25">
      <c r="A201" t="s">
        <v>19</v>
      </c>
    </row>
    <row r="202" spans="1:33" x14ac:dyDescent="0.25">
      <c r="A202" t="s">
        <v>20</v>
      </c>
    </row>
    <row r="203" spans="1:33" x14ac:dyDescent="0.25">
      <c r="A203" t="s">
        <v>21</v>
      </c>
    </row>
    <row r="204" spans="1:33" x14ac:dyDescent="0.25">
      <c r="A204" t="s">
        <v>22</v>
      </c>
    </row>
    <row r="205" spans="1:33" x14ac:dyDescent="0.25">
      <c r="A205" t="s">
        <v>23</v>
      </c>
    </row>
    <row r="208" spans="1:33" x14ac:dyDescent="0.25">
      <c r="L208" s="7" t="str">
        <f>HYPERLINK("#'Indice'!A1", "Ir al índice")</f>
        <v>Ir al índice</v>
      </c>
    </row>
    <row r="209" spans="1:33" ht="17.25" x14ac:dyDescent="0.3">
      <c r="A209" s="4" t="s">
        <v>392</v>
      </c>
    </row>
    <row r="210" spans="1:33" x14ac:dyDescent="0.25">
      <c r="A210" s="5" t="s">
        <v>25</v>
      </c>
      <c r="B210" s="5" t="s">
        <v>113</v>
      </c>
      <c r="C210" s="5" t="s">
        <v>11</v>
      </c>
      <c r="D210" s="5" t="s">
        <v>358</v>
      </c>
      <c r="E210" s="5" t="s">
        <v>359</v>
      </c>
      <c r="F210" s="5" t="s">
        <v>360</v>
      </c>
      <c r="G210" s="5" t="s">
        <v>361</v>
      </c>
      <c r="H210" s="5" t="s">
        <v>362</v>
      </c>
      <c r="I210" s="5" t="s">
        <v>363</v>
      </c>
      <c r="J210" s="5" t="s">
        <v>364</v>
      </c>
      <c r="K210" s="5" t="s">
        <v>365</v>
      </c>
      <c r="L210" s="5" t="s">
        <v>366</v>
      </c>
      <c r="M210" s="5" t="s">
        <v>367</v>
      </c>
      <c r="N210" s="5" t="s">
        <v>368</v>
      </c>
      <c r="O210" s="5" t="s">
        <v>369</v>
      </c>
      <c r="P210" s="5" t="s">
        <v>370</v>
      </c>
      <c r="Q210" s="5" t="s">
        <v>371</v>
      </c>
      <c r="R210" s="5" t="s">
        <v>372</v>
      </c>
      <c r="S210" s="5" t="s">
        <v>373</v>
      </c>
      <c r="T210" s="5" t="s">
        <v>374</v>
      </c>
      <c r="U210" s="5" t="s">
        <v>375</v>
      </c>
      <c r="V210" s="5" t="s">
        <v>376</v>
      </c>
      <c r="W210" s="5" t="s">
        <v>377</v>
      </c>
      <c r="X210" s="5" t="s">
        <v>378</v>
      </c>
      <c r="Y210" s="5" t="s">
        <v>379</v>
      </c>
      <c r="Z210" s="5" t="s">
        <v>380</v>
      </c>
      <c r="AA210" s="5" t="s">
        <v>381</v>
      </c>
      <c r="AB210" s="5" t="s">
        <v>382</v>
      </c>
      <c r="AC210" s="5" t="s">
        <v>383</v>
      </c>
      <c r="AD210" s="5" t="s">
        <v>384</v>
      </c>
      <c r="AE210" s="5" t="s">
        <v>385</v>
      </c>
      <c r="AF210" s="5" t="s">
        <v>386</v>
      </c>
      <c r="AG210" s="5" t="s">
        <v>387</v>
      </c>
    </row>
    <row r="211" spans="1:33" x14ac:dyDescent="0.25">
      <c r="A211" s="6" t="s">
        <v>87</v>
      </c>
      <c r="B211" s="6" t="s">
        <v>114</v>
      </c>
      <c r="C211" s="6" t="s">
        <v>15</v>
      </c>
      <c r="D211" s="6">
        <v>810.62487239999996</v>
      </c>
      <c r="E211" s="6">
        <v>71.2912386</v>
      </c>
      <c r="F211" s="6">
        <v>53.220539000000002</v>
      </c>
      <c r="G211" s="6">
        <v>91.136160200000006</v>
      </c>
      <c r="H211" s="6">
        <v>50.701836499999999</v>
      </c>
      <c r="I211" s="6">
        <v>232.88476370000001</v>
      </c>
      <c r="J211" s="6">
        <v>81.059459899999993</v>
      </c>
      <c r="K211" s="6">
        <v>210.69537149999999</v>
      </c>
      <c r="L211" s="6">
        <v>173.28949220000001</v>
      </c>
      <c r="M211" s="6">
        <v>230.98217009999999</v>
      </c>
      <c r="N211" s="6">
        <v>338.73072930000001</v>
      </c>
      <c r="O211" s="6">
        <v>124.2250221</v>
      </c>
      <c r="P211" s="6">
        <v>237.48375730000001</v>
      </c>
      <c r="Q211" s="6">
        <v>227.73172779999999</v>
      </c>
      <c r="R211" s="6">
        <v>639.7784206</v>
      </c>
      <c r="S211" s="6">
        <v>22.6822095901864</v>
      </c>
      <c r="T211" s="6">
        <v>1.9948102641874801</v>
      </c>
      <c r="U211" s="6">
        <v>1.4891714542716701</v>
      </c>
      <c r="V211" s="6">
        <v>2.5500938316646802</v>
      </c>
      <c r="W211" s="6">
        <v>1.4186952821907599</v>
      </c>
      <c r="X211" s="6">
        <v>6.5163816217051496</v>
      </c>
      <c r="Y211" s="6">
        <v>2.2681362505884999</v>
      </c>
      <c r="Z211" s="6">
        <v>5.8954970896661498</v>
      </c>
      <c r="AA211" s="6">
        <v>4.8488378727143804</v>
      </c>
      <c r="AB211" s="6">
        <v>6.4631448801870004</v>
      </c>
      <c r="AC211" s="6">
        <v>9.4780726057318407</v>
      </c>
      <c r="AD211" s="6">
        <v>3.4759579721202498</v>
      </c>
      <c r="AE211" s="6">
        <v>6.6450667142687196</v>
      </c>
      <c r="AF211" s="6">
        <v>6.3721937929212897</v>
      </c>
      <c r="AG211" s="6">
        <v>17.901730777595699</v>
      </c>
    </row>
    <row r="212" spans="1:33" x14ac:dyDescent="0.25">
      <c r="A212" s="6" t="s">
        <v>87</v>
      </c>
      <c r="B212" s="6" t="s">
        <v>114</v>
      </c>
      <c r="C212" s="6" t="s">
        <v>16</v>
      </c>
      <c r="D212" s="6">
        <v>7297.7766204</v>
      </c>
      <c r="E212" s="6">
        <v>8620.9615479000004</v>
      </c>
      <c r="F212" s="6">
        <v>9205.1251807999997</v>
      </c>
      <c r="G212" s="6">
        <v>9071.6287303999998</v>
      </c>
      <c r="H212" s="6">
        <v>11531.5332724</v>
      </c>
      <c r="I212" s="6">
        <v>12145.006415600001</v>
      </c>
      <c r="J212" s="6">
        <v>10622.9446014</v>
      </c>
      <c r="K212" s="6">
        <v>10784.1600979</v>
      </c>
      <c r="L212" s="6">
        <v>10976.0628987</v>
      </c>
      <c r="M212" s="6">
        <v>9011.1679327000002</v>
      </c>
      <c r="N212" s="6">
        <v>7081.0160649999998</v>
      </c>
      <c r="O212" s="6">
        <v>6070.0012505000004</v>
      </c>
      <c r="P212" s="6">
        <v>4680.4789618000004</v>
      </c>
      <c r="Q212" s="6">
        <v>3369.8793386000002</v>
      </c>
      <c r="R212" s="6">
        <v>4682.4215222000003</v>
      </c>
      <c r="S212" s="6">
        <v>5.8312161660118997</v>
      </c>
      <c r="T212" s="6">
        <v>6.88849398379174</v>
      </c>
      <c r="U212" s="6">
        <v>7.3552641518783597</v>
      </c>
      <c r="V212" s="6">
        <v>7.2485951347010404</v>
      </c>
      <c r="W212" s="6">
        <v>9.2141575077749192</v>
      </c>
      <c r="X212" s="6">
        <v>9.7043471499245797</v>
      </c>
      <c r="Y212" s="6">
        <v>8.4881587245592094</v>
      </c>
      <c r="Z212" s="6">
        <v>8.6169763711249594</v>
      </c>
      <c r="AA212" s="6">
        <v>8.7703144044102999</v>
      </c>
      <c r="AB212" s="6">
        <v>7.2002845328154397</v>
      </c>
      <c r="AC212" s="6">
        <v>5.6580157899865604</v>
      </c>
      <c r="AD212" s="6">
        <v>4.8501744107492204</v>
      </c>
      <c r="AE212" s="6">
        <v>3.73989038119268</v>
      </c>
      <c r="AF212" s="6">
        <v>2.6926687262286699</v>
      </c>
      <c r="AG212" s="6">
        <v>3.7414425648503999</v>
      </c>
    </row>
    <row r="213" spans="1:33" x14ac:dyDescent="0.25">
      <c r="A213" s="6" t="s">
        <v>91</v>
      </c>
      <c r="B213" s="6" t="s">
        <v>115</v>
      </c>
      <c r="C213" s="6" t="s">
        <v>15</v>
      </c>
      <c r="D213" s="6">
        <v>123.3895472</v>
      </c>
      <c r="E213" s="6">
        <v>63.625429500000003</v>
      </c>
      <c r="F213" s="6">
        <v>0</v>
      </c>
      <c r="G213" s="6">
        <v>108.88881120000001</v>
      </c>
      <c r="H213" s="6">
        <v>153.50136069999999</v>
      </c>
      <c r="I213" s="6">
        <v>23.5369411</v>
      </c>
      <c r="J213" s="6">
        <v>77.360377999999997</v>
      </c>
      <c r="K213" s="6">
        <v>26.495353300000001</v>
      </c>
      <c r="L213" s="6">
        <v>69.069561699999994</v>
      </c>
      <c r="M213" s="6">
        <v>240.17504199999999</v>
      </c>
      <c r="N213" s="6">
        <v>62.6572344</v>
      </c>
      <c r="O213" s="6">
        <v>143.24977580000001</v>
      </c>
      <c r="P213" s="6">
        <v>69.549044100000003</v>
      </c>
      <c r="Q213" s="6">
        <v>98.625910099999999</v>
      </c>
      <c r="R213" s="6">
        <v>366.0426708</v>
      </c>
      <c r="S213" s="6">
        <v>7.58775345059491</v>
      </c>
      <c r="T213" s="6">
        <v>3.9126010524350798</v>
      </c>
      <c r="U213" s="6">
        <v>0</v>
      </c>
      <c r="V213" s="6">
        <v>6.6960408856575899</v>
      </c>
      <c r="W213" s="6">
        <v>9.4394582503374203</v>
      </c>
      <c r="X213" s="6">
        <v>1.44738764425885</v>
      </c>
      <c r="Y213" s="6">
        <v>4.7572220534806098</v>
      </c>
      <c r="Z213" s="6">
        <v>1.6293131224555299</v>
      </c>
      <c r="AA213" s="6">
        <v>4.2473841343365697</v>
      </c>
      <c r="AB213" s="6">
        <v>14.769395342122399</v>
      </c>
      <c r="AC213" s="6">
        <v>3.8530625754928902</v>
      </c>
      <c r="AD213" s="6">
        <v>8.8090442447413206</v>
      </c>
      <c r="AE213" s="6">
        <v>4.2768695674032902</v>
      </c>
      <c r="AF213" s="6">
        <v>6.0649309982988404</v>
      </c>
      <c r="AG213" s="6">
        <v>22.509536678384698</v>
      </c>
    </row>
    <row r="214" spans="1:33" x14ac:dyDescent="0.25">
      <c r="A214" s="6" t="s">
        <v>91</v>
      </c>
      <c r="B214" s="6" t="s">
        <v>115</v>
      </c>
      <c r="C214" s="6" t="s">
        <v>16</v>
      </c>
      <c r="D214" s="6">
        <v>3872.2029416999999</v>
      </c>
      <c r="E214" s="6">
        <v>4750.9463784</v>
      </c>
      <c r="F214" s="6">
        <v>5322.8357045000002</v>
      </c>
      <c r="G214" s="6">
        <v>4523.5466635000002</v>
      </c>
      <c r="H214" s="6">
        <v>6621.0631640000001</v>
      </c>
      <c r="I214" s="6">
        <v>6991.4154758000004</v>
      </c>
      <c r="J214" s="6">
        <v>5728.9631153999999</v>
      </c>
      <c r="K214" s="6">
        <v>5799.6706388000002</v>
      </c>
      <c r="L214" s="6">
        <v>4966.8110475000003</v>
      </c>
      <c r="M214" s="6">
        <v>4634.545443</v>
      </c>
      <c r="N214" s="6">
        <v>4304.2997719000005</v>
      </c>
      <c r="O214" s="6">
        <v>3298.5149532999999</v>
      </c>
      <c r="P214" s="6">
        <v>2670.0236046999999</v>
      </c>
      <c r="Q214" s="6">
        <v>2322.8379645</v>
      </c>
      <c r="R214" s="6">
        <v>4228.1560784000003</v>
      </c>
      <c r="S214" s="6">
        <v>5.5288882545578799</v>
      </c>
      <c r="T214" s="6">
        <v>6.7835937385136003</v>
      </c>
      <c r="U214" s="6">
        <v>7.6001604902017599</v>
      </c>
      <c r="V214" s="6">
        <v>6.4589032117695497</v>
      </c>
      <c r="W214" s="6">
        <v>9.45382225861694</v>
      </c>
      <c r="X214" s="6">
        <v>9.98262629538584</v>
      </c>
      <c r="Y214" s="6">
        <v>8.18004566300554</v>
      </c>
      <c r="Z214" s="6">
        <v>8.2810047298522598</v>
      </c>
      <c r="AA214" s="6">
        <v>7.0918140594859898</v>
      </c>
      <c r="AB214" s="6">
        <v>6.6173917666019602</v>
      </c>
      <c r="AC214" s="6">
        <v>6.1458536164703501</v>
      </c>
      <c r="AD214" s="6">
        <v>4.7097532999593597</v>
      </c>
      <c r="AE214" s="6">
        <v>3.8123678871379298</v>
      </c>
      <c r="AF214" s="6">
        <v>3.3166421627495799</v>
      </c>
      <c r="AG214" s="6">
        <v>6.0371325656914401</v>
      </c>
    </row>
    <row r="215" spans="1:33" x14ac:dyDescent="0.25">
      <c r="A215" s="6" t="s">
        <v>93</v>
      </c>
      <c r="B215" s="6" t="s">
        <v>116</v>
      </c>
      <c r="C215" s="6" t="s">
        <v>15</v>
      </c>
      <c r="D215" s="6">
        <v>28.748745499999998</v>
      </c>
      <c r="E215" s="6">
        <v>26.3262933</v>
      </c>
      <c r="F215" s="6">
        <v>24.6343754</v>
      </c>
      <c r="G215" s="6">
        <v>22.706033600000001</v>
      </c>
      <c r="H215" s="6">
        <v>0</v>
      </c>
      <c r="I215" s="6">
        <v>50.076083300000001</v>
      </c>
      <c r="J215" s="6">
        <v>57.3944063</v>
      </c>
      <c r="K215" s="6">
        <v>84.648409200000003</v>
      </c>
      <c r="L215" s="6">
        <v>57.727464300000001</v>
      </c>
      <c r="M215" s="6">
        <v>93.382552599999997</v>
      </c>
      <c r="N215" s="6">
        <v>112.0035833</v>
      </c>
      <c r="O215" s="6">
        <v>96.716620300000002</v>
      </c>
      <c r="P215" s="6">
        <v>134.1547156</v>
      </c>
      <c r="Q215" s="6">
        <v>67.750586100000007</v>
      </c>
      <c r="R215" s="6">
        <v>659.0392812</v>
      </c>
      <c r="S215" s="6">
        <v>1.8972198181473401</v>
      </c>
      <c r="T215" s="6">
        <v>1.7373546051642299</v>
      </c>
      <c r="U215" s="6">
        <v>1.62569964023513</v>
      </c>
      <c r="V215" s="6">
        <v>1.4984423211593501</v>
      </c>
      <c r="W215" s="6">
        <v>0</v>
      </c>
      <c r="X215" s="6">
        <v>3.3046776824386002</v>
      </c>
      <c r="Y215" s="6">
        <v>3.7876367538597702</v>
      </c>
      <c r="Z215" s="6">
        <v>5.58621382310006</v>
      </c>
      <c r="AA215" s="6">
        <v>3.8096162951302701</v>
      </c>
      <c r="AB215" s="6">
        <v>6.1626073200970204</v>
      </c>
      <c r="AC215" s="6">
        <v>7.3914674969130898</v>
      </c>
      <c r="AD215" s="6">
        <v>6.3826328970560198</v>
      </c>
      <c r="AE215" s="6">
        <v>8.8532901421468999</v>
      </c>
      <c r="AF215" s="6">
        <v>4.4710735165824103</v>
      </c>
      <c r="AG215" s="6">
        <v>43.492067687969801</v>
      </c>
    </row>
    <row r="216" spans="1:33" x14ac:dyDescent="0.25">
      <c r="A216" s="6" t="s">
        <v>93</v>
      </c>
      <c r="B216" s="6" t="s">
        <v>116</v>
      </c>
      <c r="C216" s="6" t="s">
        <v>16</v>
      </c>
      <c r="D216" s="6">
        <v>2611.8007649000001</v>
      </c>
      <c r="E216" s="6">
        <v>3280.5317589000001</v>
      </c>
      <c r="F216" s="6">
        <v>3338.9580635000002</v>
      </c>
      <c r="G216" s="6">
        <v>3539.0572308999999</v>
      </c>
      <c r="H216" s="6">
        <v>4952.2367358000001</v>
      </c>
      <c r="I216" s="6">
        <v>5042.5717301000004</v>
      </c>
      <c r="J216" s="6">
        <v>5083.1450961999999</v>
      </c>
      <c r="K216" s="6">
        <v>4995.6749811</v>
      </c>
      <c r="L216" s="6">
        <v>4366.5193256000002</v>
      </c>
      <c r="M216" s="6">
        <v>3767.0681359</v>
      </c>
      <c r="N216" s="6">
        <v>5031.7882351999997</v>
      </c>
      <c r="O216" s="6">
        <v>3878.3014232999999</v>
      </c>
      <c r="P216" s="6">
        <v>3497.8687156999999</v>
      </c>
      <c r="Q216" s="6">
        <v>2304.0016811999999</v>
      </c>
      <c r="R216" s="6">
        <v>4767.1669766000005</v>
      </c>
      <c r="S216" s="6">
        <v>4.3201186303241297</v>
      </c>
      <c r="T216" s="6">
        <v>5.4262509451162204</v>
      </c>
      <c r="U216" s="6">
        <v>5.5228925306443202</v>
      </c>
      <c r="V216" s="6">
        <v>5.8538718888765597</v>
      </c>
      <c r="W216" s="6">
        <v>8.1913790943101592</v>
      </c>
      <c r="X216" s="6">
        <v>8.3408000980445696</v>
      </c>
      <c r="Y216" s="6">
        <v>8.4079115550665495</v>
      </c>
      <c r="Z216" s="6">
        <v>8.2632292810897408</v>
      </c>
      <c r="AA216" s="6">
        <v>7.2225576091816404</v>
      </c>
      <c r="AB216" s="6">
        <v>6.2310194002202497</v>
      </c>
      <c r="AC216" s="6">
        <v>8.3229633710462601</v>
      </c>
      <c r="AD216" s="6">
        <v>6.41500778236139</v>
      </c>
      <c r="AE216" s="6">
        <v>5.7857429280989097</v>
      </c>
      <c r="AF216" s="6">
        <v>3.8109953565433399</v>
      </c>
      <c r="AG216" s="6">
        <v>7.8852595290759702</v>
      </c>
    </row>
    <row r="217" spans="1:33" x14ac:dyDescent="0.25">
      <c r="A217" s="6" t="s">
        <v>95</v>
      </c>
      <c r="B217" s="6" t="s">
        <v>117</v>
      </c>
      <c r="C217" s="6" t="s">
        <v>15</v>
      </c>
      <c r="D217" s="6">
        <v>158.64981420000001</v>
      </c>
      <c r="E217" s="6">
        <v>0</v>
      </c>
      <c r="F217" s="6">
        <v>77.1783748</v>
      </c>
      <c r="G217" s="6">
        <v>0</v>
      </c>
      <c r="H217" s="6">
        <v>128.93422129999999</v>
      </c>
      <c r="I217" s="6">
        <v>56.680308199999999</v>
      </c>
      <c r="J217" s="6">
        <v>194.72989329999999</v>
      </c>
      <c r="K217" s="6">
        <v>105.4106113</v>
      </c>
      <c r="L217" s="6">
        <v>31.100253899999998</v>
      </c>
      <c r="M217" s="6">
        <v>0</v>
      </c>
      <c r="N217" s="6">
        <v>113.27379089999999</v>
      </c>
      <c r="O217" s="6">
        <v>282.11036360000003</v>
      </c>
      <c r="P217" s="6">
        <v>86.7385436</v>
      </c>
      <c r="Q217" s="6">
        <v>323.85333580000002</v>
      </c>
      <c r="R217" s="6">
        <v>1579.9250969</v>
      </c>
      <c r="S217" s="6">
        <v>5.0548203736717499</v>
      </c>
      <c r="T217" s="6">
        <v>0</v>
      </c>
      <c r="U217" s="6">
        <v>2.4590184571795999</v>
      </c>
      <c r="V217" s="6">
        <v>0</v>
      </c>
      <c r="W217" s="6">
        <v>4.1080371381282204</v>
      </c>
      <c r="X217" s="6">
        <v>1.8059193962507301</v>
      </c>
      <c r="Y217" s="6">
        <v>6.2043856589386799</v>
      </c>
      <c r="Z217" s="6">
        <v>3.35853973915611</v>
      </c>
      <c r="AA217" s="6">
        <v>0.99090060604737995</v>
      </c>
      <c r="AB217" s="6">
        <v>0</v>
      </c>
      <c r="AC217" s="6">
        <v>3.60907240220615</v>
      </c>
      <c r="AD217" s="6">
        <v>8.9884581380696407</v>
      </c>
      <c r="AE217" s="6">
        <v>2.7636197343362201</v>
      </c>
      <c r="AF217" s="6">
        <v>10.3184516675179</v>
      </c>
      <c r="AG217" s="6">
        <v>50.338776688497603</v>
      </c>
    </row>
    <row r="218" spans="1:33" x14ac:dyDescent="0.25">
      <c r="A218" s="6" t="s">
        <v>95</v>
      </c>
      <c r="B218" s="6" t="s">
        <v>117</v>
      </c>
      <c r="C218" s="6" t="s">
        <v>16</v>
      </c>
      <c r="D218" s="6">
        <v>4706.1733211999999</v>
      </c>
      <c r="E218" s="6">
        <v>4343.4521070999999</v>
      </c>
      <c r="F218" s="6">
        <v>5496.5463828000002</v>
      </c>
      <c r="G218" s="6">
        <v>5087.9316177000001</v>
      </c>
      <c r="H218" s="6">
        <v>8387.1341609999999</v>
      </c>
      <c r="I218" s="6">
        <v>10760.2939073</v>
      </c>
      <c r="J218" s="6">
        <v>11887.360988599999</v>
      </c>
      <c r="K218" s="6">
        <v>13597.3008832</v>
      </c>
      <c r="L218" s="6">
        <v>9625.8019867999992</v>
      </c>
      <c r="M218" s="6">
        <v>8340.5098763999995</v>
      </c>
      <c r="N218" s="6">
        <v>6813.5374984999999</v>
      </c>
      <c r="O218" s="6">
        <v>8177.7180944000002</v>
      </c>
      <c r="P218" s="6">
        <v>8759.6409425999991</v>
      </c>
      <c r="Q218" s="6">
        <v>7169.9144540999996</v>
      </c>
      <c r="R218" s="6">
        <v>15674.099163299999</v>
      </c>
      <c r="S218" s="6">
        <v>3.65308370670608</v>
      </c>
      <c r="T218" s="6">
        <v>3.3715277870937799</v>
      </c>
      <c r="U218" s="6">
        <v>4.2665968003577497</v>
      </c>
      <c r="V218" s="6">
        <v>3.9494168244350401</v>
      </c>
      <c r="W218" s="6">
        <v>6.5103643785254102</v>
      </c>
      <c r="X218" s="6">
        <v>8.3524876092118507</v>
      </c>
      <c r="Y218" s="6">
        <v>9.22735347369556</v>
      </c>
      <c r="Z218" s="6">
        <v>10.554664038368299</v>
      </c>
      <c r="AA218" s="6">
        <v>7.4718583447733904</v>
      </c>
      <c r="AB218" s="6">
        <v>6.4741731031973497</v>
      </c>
      <c r="AC218" s="6">
        <v>5.2888878334924101</v>
      </c>
      <c r="AD218" s="6">
        <v>6.3478088650315101</v>
      </c>
      <c r="AE218" s="6">
        <v>6.7995161716330799</v>
      </c>
      <c r="AF218" s="6">
        <v>5.56551913478412</v>
      </c>
      <c r="AG218" s="6">
        <v>12.1667419286943</v>
      </c>
    </row>
    <row r="219" spans="1:33" x14ac:dyDescent="0.25">
      <c r="A219" s="6" t="s">
        <v>97</v>
      </c>
      <c r="B219" s="6" t="s">
        <v>118</v>
      </c>
      <c r="C219" s="6" t="s">
        <v>15</v>
      </c>
      <c r="D219" s="6">
        <v>251.38048319999999</v>
      </c>
      <c r="E219" s="6">
        <v>65.574226899999999</v>
      </c>
      <c r="F219" s="6">
        <v>29.216164800000001</v>
      </c>
      <c r="G219" s="6">
        <v>57.128996899999997</v>
      </c>
      <c r="H219" s="6">
        <v>227.36309660000001</v>
      </c>
      <c r="I219" s="6">
        <v>131.7424723</v>
      </c>
      <c r="J219" s="6">
        <v>81.448369999999997</v>
      </c>
      <c r="K219" s="6">
        <v>176.74774640000001</v>
      </c>
      <c r="L219" s="6">
        <v>169.30642270000001</v>
      </c>
      <c r="M219" s="6">
        <v>107.77153800000001</v>
      </c>
      <c r="N219" s="6">
        <v>111.4108952</v>
      </c>
      <c r="O219" s="6">
        <v>105.5454373</v>
      </c>
      <c r="P219" s="6">
        <v>49.026565300000001</v>
      </c>
      <c r="Q219" s="6">
        <v>128.45362660000001</v>
      </c>
      <c r="R219" s="6">
        <v>364.138487</v>
      </c>
      <c r="S219" s="6">
        <v>12.2251637445779</v>
      </c>
      <c r="T219" s="6">
        <v>3.1890131289102701</v>
      </c>
      <c r="U219" s="6">
        <v>1.42084379074252</v>
      </c>
      <c r="V219" s="6">
        <v>2.7783037600032099</v>
      </c>
      <c r="W219" s="6">
        <v>11.0571475160936</v>
      </c>
      <c r="X219" s="6">
        <v>6.40691463187951</v>
      </c>
      <c r="Y219" s="6">
        <v>3.9610062296951201</v>
      </c>
      <c r="Z219" s="6">
        <v>8.5956161501448403</v>
      </c>
      <c r="AA219" s="6">
        <v>8.2337288645812592</v>
      </c>
      <c r="AB219" s="6">
        <v>5.2411574768386897</v>
      </c>
      <c r="AC219" s="6">
        <v>5.4181471027978798</v>
      </c>
      <c r="AD219" s="6">
        <v>5.1328974988842102</v>
      </c>
      <c r="AE219" s="6">
        <v>2.3842654011842601</v>
      </c>
      <c r="AF219" s="6">
        <v>6.2469711203493796</v>
      </c>
      <c r="AG219" s="6">
        <v>17.708823583317301</v>
      </c>
    </row>
    <row r="220" spans="1:33" x14ac:dyDescent="0.25">
      <c r="A220" s="6" t="s">
        <v>97</v>
      </c>
      <c r="B220" s="6" t="s">
        <v>118</v>
      </c>
      <c r="C220" s="6" t="s">
        <v>16</v>
      </c>
      <c r="D220" s="6">
        <v>1602.9928135</v>
      </c>
      <c r="E220" s="6">
        <v>1897.3991157999999</v>
      </c>
      <c r="F220" s="6">
        <v>2148.4371953</v>
      </c>
      <c r="G220" s="6">
        <v>2714.5237262999999</v>
      </c>
      <c r="H220" s="6">
        <v>2747.9841817000001</v>
      </c>
      <c r="I220" s="6">
        <v>2539.6396995999999</v>
      </c>
      <c r="J220" s="6">
        <v>3158.6232725</v>
      </c>
      <c r="K220" s="6">
        <v>3741.8869814</v>
      </c>
      <c r="L220" s="6">
        <v>3298.1013426</v>
      </c>
      <c r="M220" s="6">
        <v>2681.6722958</v>
      </c>
      <c r="N220" s="6">
        <v>3032.6489661000001</v>
      </c>
      <c r="O220" s="6">
        <v>2619.4511757999999</v>
      </c>
      <c r="P220" s="6">
        <v>2143.3478129</v>
      </c>
      <c r="Q220" s="6">
        <v>1859.488871</v>
      </c>
      <c r="R220" s="6">
        <v>4077.5480269</v>
      </c>
      <c r="S220" s="6">
        <v>3.9812312404163199</v>
      </c>
      <c r="T220" s="6">
        <v>4.7124257649463699</v>
      </c>
      <c r="U220" s="6">
        <v>5.3359099354444997</v>
      </c>
      <c r="V220" s="6">
        <v>6.7418559652805898</v>
      </c>
      <c r="W220" s="6">
        <v>6.8249591515426502</v>
      </c>
      <c r="X220" s="6">
        <v>6.3075098193189998</v>
      </c>
      <c r="Y220" s="6">
        <v>7.84483220590747</v>
      </c>
      <c r="Z220" s="6">
        <v>9.2934398850670892</v>
      </c>
      <c r="AA220" s="6">
        <v>8.1912432723567807</v>
      </c>
      <c r="AB220" s="6">
        <v>6.6602653678072299</v>
      </c>
      <c r="AC220" s="6">
        <v>7.5319594095320497</v>
      </c>
      <c r="AD220" s="6">
        <v>6.5057315079723699</v>
      </c>
      <c r="AE220" s="6">
        <v>5.3232698237517599</v>
      </c>
      <c r="AF220" s="6">
        <v>4.6182709754435702</v>
      </c>
      <c r="AG220" s="6">
        <v>10.127095675212299</v>
      </c>
    </row>
    <row r="221" spans="1:33" x14ac:dyDescent="0.25">
      <c r="A221" s="6" t="s">
        <v>105</v>
      </c>
      <c r="B221" s="6" t="s">
        <v>119</v>
      </c>
      <c r="C221" s="6" t="s">
        <v>15</v>
      </c>
      <c r="D221" s="6">
        <v>192.02480410000001</v>
      </c>
      <c r="E221" s="6">
        <v>166.87669869999999</v>
      </c>
      <c r="F221" s="6">
        <v>139.4447207</v>
      </c>
      <c r="G221" s="6">
        <v>158.43967620000001</v>
      </c>
      <c r="H221" s="6">
        <v>155.01720119999999</v>
      </c>
      <c r="I221" s="6">
        <v>306.64124939999999</v>
      </c>
      <c r="J221" s="6">
        <v>22.1330703</v>
      </c>
      <c r="K221" s="6">
        <v>181.0969819</v>
      </c>
      <c r="L221" s="6">
        <v>215.8943453</v>
      </c>
      <c r="M221" s="6">
        <v>155.073905</v>
      </c>
      <c r="N221" s="6">
        <v>87.073651799999993</v>
      </c>
      <c r="O221" s="6">
        <v>116.97262929999999</v>
      </c>
      <c r="P221" s="6">
        <v>146.01342890000001</v>
      </c>
      <c r="Q221" s="6">
        <v>298.54925279999998</v>
      </c>
      <c r="R221" s="6">
        <v>832.39335860000006</v>
      </c>
      <c r="S221" s="6">
        <v>6.0506076029630496</v>
      </c>
      <c r="T221" s="6">
        <v>5.2582031089367698</v>
      </c>
      <c r="U221" s="6">
        <v>4.3938349069795004</v>
      </c>
      <c r="V221" s="6">
        <v>4.9923566589214596</v>
      </c>
      <c r="W221" s="6">
        <v>4.8845161465824001</v>
      </c>
      <c r="X221" s="6">
        <v>9.6621157026959796</v>
      </c>
      <c r="Y221" s="6">
        <v>0.69740221354089005</v>
      </c>
      <c r="Z221" s="6">
        <v>5.7062772733629501</v>
      </c>
      <c r="AA221" s="6">
        <v>6.8027251647586002</v>
      </c>
      <c r="AB221" s="6">
        <v>4.8863028555703698</v>
      </c>
      <c r="AC221" s="6">
        <v>2.7436481556021901</v>
      </c>
      <c r="AD221" s="6">
        <v>3.6857503044897499</v>
      </c>
      <c r="AE221" s="6">
        <v>4.6008116877284504</v>
      </c>
      <c r="AF221" s="6">
        <v>9.4071408499388696</v>
      </c>
      <c r="AG221" s="6">
        <v>26.228307367928799</v>
      </c>
    </row>
    <row r="222" spans="1:33" x14ac:dyDescent="0.25">
      <c r="A222" s="6" t="s">
        <v>105</v>
      </c>
      <c r="B222" s="6" t="s">
        <v>119</v>
      </c>
      <c r="C222" s="6" t="s">
        <v>16</v>
      </c>
      <c r="D222" s="6">
        <v>4865.0491320000001</v>
      </c>
      <c r="E222" s="6">
        <v>4853.5909644000003</v>
      </c>
      <c r="F222" s="6">
        <v>4358.0136812999999</v>
      </c>
      <c r="G222" s="6">
        <v>4959.0785083999999</v>
      </c>
      <c r="H222" s="6">
        <v>6936.4646135000003</v>
      </c>
      <c r="I222" s="6">
        <v>8844.8268083000003</v>
      </c>
      <c r="J222" s="6">
        <v>8502.2374455999998</v>
      </c>
      <c r="K222" s="6">
        <v>8045.8170221</v>
      </c>
      <c r="L222" s="6">
        <v>8316.3492499000004</v>
      </c>
      <c r="M222" s="6">
        <v>5803.8659509999998</v>
      </c>
      <c r="N222" s="6">
        <v>6269.9903203000003</v>
      </c>
      <c r="O222" s="6">
        <v>5487.1395574999997</v>
      </c>
      <c r="P222" s="6">
        <v>4383.8910077</v>
      </c>
      <c r="Q222" s="6">
        <v>3340.5970846</v>
      </c>
      <c r="R222" s="6">
        <v>5958.4436822999996</v>
      </c>
      <c r="S222" s="6">
        <v>5.35059679497944</v>
      </c>
      <c r="T222" s="6">
        <v>5.33799506513592</v>
      </c>
      <c r="U222" s="6">
        <v>4.7929575638333599</v>
      </c>
      <c r="V222" s="6">
        <v>5.4540106077383896</v>
      </c>
      <c r="W222" s="6">
        <v>7.62874625157668</v>
      </c>
      <c r="X222" s="6">
        <v>9.7275691752743008</v>
      </c>
      <c r="Y222" s="6">
        <v>9.3507882844093597</v>
      </c>
      <c r="Z222" s="6">
        <v>8.8488156241377194</v>
      </c>
      <c r="AA222" s="6">
        <v>9.1463478446212392</v>
      </c>
      <c r="AB222" s="6">
        <v>6.3831105736736298</v>
      </c>
      <c r="AC222" s="6">
        <v>6.8957556649705998</v>
      </c>
      <c r="AD222" s="6">
        <v>6.0347738601141003</v>
      </c>
      <c r="AE222" s="6">
        <v>4.8214175312338501</v>
      </c>
      <c r="AF222" s="6">
        <v>3.6739994950123802</v>
      </c>
      <c r="AG222" s="6">
        <v>6.5531156632890202</v>
      </c>
    </row>
    <row r="223" spans="1:33" x14ac:dyDescent="0.25">
      <c r="A223" s="6" t="s">
        <v>107</v>
      </c>
      <c r="B223" s="6" t="s">
        <v>120</v>
      </c>
      <c r="C223" s="6" t="s">
        <v>15</v>
      </c>
      <c r="D223" s="6">
        <v>100.7363788</v>
      </c>
      <c r="E223" s="6">
        <v>0</v>
      </c>
      <c r="F223" s="6">
        <v>134.76386249999999</v>
      </c>
      <c r="G223" s="6">
        <v>43.335122699999999</v>
      </c>
      <c r="H223" s="6">
        <v>142.78035990000001</v>
      </c>
      <c r="I223" s="6">
        <v>75.954841200000004</v>
      </c>
      <c r="J223" s="6">
        <v>230.89343819999999</v>
      </c>
      <c r="K223" s="6">
        <v>46.212446200000002</v>
      </c>
      <c r="L223" s="6">
        <v>125.98057540000001</v>
      </c>
      <c r="M223" s="6">
        <v>173.85823790000001</v>
      </c>
      <c r="N223" s="6">
        <v>127.09814919999999</v>
      </c>
      <c r="O223" s="6">
        <v>223.96637680000001</v>
      </c>
      <c r="P223" s="6">
        <v>168.28921059999999</v>
      </c>
      <c r="Q223" s="6">
        <v>259.10014139999998</v>
      </c>
      <c r="R223" s="6">
        <v>1837.0654721000001</v>
      </c>
      <c r="S223" s="6">
        <v>2.72995755779188</v>
      </c>
      <c r="T223" s="6">
        <v>0</v>
      </c>
      <c r="U223" s="6">
        <v>3.6521029377035901</v>
      </c>
      <c r="V223" s="6">
        <v>1.17438255317456</v>
      </c>
      <c r="W223" s="6">
        <v>3.8693501519160201</v>
      </c>
      <c r="X223" s="6">
        <v>2.0583774725166299</v>
      </c>
      <c r="Y223" s="6">
        <v>6.2572160540938899</v>
      </c>
      <c r="Z223" s="6">
        <v>1.2523580683619</v>
      </c>
      <c r="AA223" s="6">
        <v>3.4140757097395298</v>
      </c>
      <c r="AB223" s="6">
        <v>4.7115611678060896</v>
      </c>
      <c r="AC223" s="6">
        <v>3.44436197849411</v>
      </c>
      <c r="AD223" s="6">
        <v>6.0694925737833296</v>
      </c>
      <c r="AE223" s="6">
        <v>4.5606404344196996</v>
      </c>
      <c r="AF223" s="6">
        <v>7.0216181846699</v>
      </c>
      <c r="AG223" s="6">
        <v>49.784505155528898</v>
      </c>
    </row>
    <row r="224" spans="1:33" x14ac:dyDescent="0.25">
      <c r="A224" s="6" t="s">
        <v>107</v>
      </c>
      <c r="B224" s="6" t="s">
        <v>120</v>
      </c>
      <c r="C224" s="6" t="s">
        <v>16</v>
      </c>
      <c r="D224" s="6">
        <v>3496.8319504999999</v>
      </c>
      <c r="E224" s="6">
        <v>5058.1998276000004</v>
      </c>
      <c r="F224" s="6">
        <v>5059.4679814000001</v>
      </c>
      <c r="G224" s="6">
        <v>6129.0768476000003</v>
      </c>
      <c r="H224" s="6">
        <v>6968.8076709999996</v>
      </c>
      <c r="I224" s="6">
        <v>7767.0572787999999</v>
      </c>
      <c r="J224" s="6">
        <v>8028.9835340999998</v>
      </c>
      <c r="K224" s="6">
        <v>7856.8762969999998</v>
      </c>
      <c r="L224" s="6">
        <v>9134.6670279999998</v>
      </c>
      <c r="M224" s="6">
        <v>7343.4588875999998</v>
      </c>
      <c r="N224" s="6">
        <v>7384.9592880999999</v>
      </c>
      <c r="O224" s="6">
        <v>7121.4808958000003</v>
      </c>
      <c r="P224" s="6">
        <v>5653.3085757999997</v>
      </c>
      <c r="Q224" s="6">
        <v>4955.9795440999997</v>
      </c>
      <c r="R224" s="6">
        <v>9013.8097851999992</v>
      </c>
      <c r="S224" s="6">
        <v>3.4631368276684</v>
      </c>
      <c r="T224" s="6">
        <v>5.0094595201130003</v>
      </c>
      <c r="U224" s="6">
        <v>5.0107154541098504</v>
      </c>
      <c r="V224" s="6">
        <v>6.0700176762850404</v>
      </c>
      <c r="W224" s="6">
        <v>6.9016569374823202</v>
      </c>
      <c r="X224" s="6">
        <v>7.6922146919231</v>
      </c>
      <c r="Y224" s="6">
        <v>7.9516170520316498</v>
      </c>
      <c r="Z224" s="6">
        <v>7.7811682230497397</v>
      </c>
      <c r="AA224" s="6">
        <v>9.0466462904034408</v>
      </c>
      <c r="AB224" s="6">
        <v>7.2726980524414504</v>
      </c>
      <c r="AC224" s="6">
        <v>7.3137985592341703</v>
      </c>
      <c r="AD224" s="6">
        <v>7.0528590183624704</v>
      </c>
      <c r="AE224" s="6">
        <v>5.5988338599534799</v>
      </c>
      <c r="AF224" s="6">
        <v>4.9082242210380898</v>
      </c>
      <c r="AG224" s="6">
        <v>8.9269536159038001</v>
      </c>
    </row>
    <row r="225" spans="1:33" x14ac:dyDescent="0.25">
      <c r="A225" s="6" t="s">
        <v>109</v>
      </c>
      <c r="B225" s="6" t="s">
        <v>121</v>
      </c>
      <c r="C225" s="6" t="s">
        <v>15</v>
      </c>
      <c r="D225" s="6">
        <v>106.28453639999999</v>
      </c>
      <c r="E225" s="6">
        <v>0</v>
      </c>
      <c r="F225" s="6">
        <v>0</v>
      </c>
      <c r="G225" s="6">
        <v>0</v>
      </c>
      <c r="H225" s="6">
        <v>0</v>
      </c>
      <c r="I225" s="6">
        <v>19.583116799999999</v>
      </c>
      <c r="J225" s="6">
        <v>22.327134300000001</v>
      </c>
      <c r="K225" s="6">
        <v>15.7784554</v>
      </c>
      <c r="L225" s="6">
        <v>15.223926499999999</v>
      </c>
      <c r="M225" s="6">
        <v>34.433935499999997</v>
      </c>
      <c r="N225" s="6">
        <v>83.259073900000004</v>
      </c>
      <c r="O225" s="6">
        <v>96.687424899999996</v>
      </c>
      <c r="P225" s="6">
        <v>130.2923591</v>
      </c>
      <c r="Q225" s="6">
        <v>67.857681400000004</v>
      </c>
      <c r="R225" s="6">
        <v>855.75108639999996</v>
      </c>
      <c r="S225" s="6">
        <v>7.34273562389021</v>
      </c>
      <c r="T225" s="6">
        <v>0</v>
      </c>
      <c r="U225" s="6">
        <v>0</v>
      </c>
      <c r="V225" s="6">
        <v>0</v>
      </c>
      <c r="W225" s="6">
        <v>0</v>
      </c>
      <c r="X225" s="6">
        <v>1.35291223186972</v>
      </c>
      <c r="Y225" s="6">
        <v>1.54248444747406</v>
      </c>
      <c r="Z225" s="6">
        <v>1.0900647495842399</v>
      </c>
      <c r="AA225" s="6">
        <v>1.05175476351832</v>
      </c>
      <c r="AB225" s="6">
        <v>2.3788906028157402</v>
      </c>
      <c r="AC225" s="6">
        <v>5.7520067231307799</v>
      </c>
      <c r="AD225" s="6">
        <v>6.6797129972280596</v>
      </c>
      <c r="AE225" s="6">
        <v>9.0013315115167192</v>
      </c>
      <c r="AF225" s="6">
        <v>4.6879916067486596</v>
      </c>
      <c r="AG225" s="6">
        <v>59.1201147422235</v>
      </c>
    </row>
    <row r="226" spans="1:33" x14ac:dyDescent="0.25">
      <c r="A226" s="6" t="s">
        <v>109</v>
      </c>
      <c r="B226" s="6" t="s">
        <v>121</v>
      </c>
      <c r="C226" s="6" t="s">
        <v>16</v>
      </c>
      <c r="D226" s="6">
        <v>1172.5278149999999</v>
      </c>
      <c r="E226" s="6">
        <v>1331.2772218</v>
      </c>
      <c r="F226" s="6">
        <v>1433.9104264</v>
      </c>
      <c r="G226" s="6">
        <v>1510.0800426999999</v>
      </c>
      <c r="H226" s="6">
        <v>2394.9199573000001</v>
      </c>
      <c r="I226" s="6">
        <v>2971.8013466000002</v>
      </c>
      <c r="J226" s="6">
        <v>3438.5671395999998</v>
      </c>
      <c r="K226" s="6">
        <v>3810.2973597999999</v>
      </c>
      <c r="L226" s="6">
        <v>3296.4420368999999</v>
      </c>
      <c r="M226" s="6">
        <v>3026.4350595000001</v>
      </c>
      <c r="N226" s="6">
        <v>2814.8514134000002</v>
      </c>
      <c r="O226" s="6">
        <v>3579.3464186000001</v>
      </c>
      <c r="P226" s="6">
        <v>3328.8370144</v>
      </c>
      <c r="Q226" s="6">
        <v>2663.0453573999998</v>
      </c>
      <c r="R226" s="6">
        <v>4374.1826586999996</v>
      </c>
      <c r="S226" s="6">
        <v>2.8496402098250702</v>
      </c>
      <c r="T226" s="6">
        <v>3.2354551023299001</v>
      </c>
      <c r="U226" s="6">
        <v>3.4848885937574501</v>
      </c>
      <c r="V226" s="6">
        <v>3.6700065914703002</v>
      </c>
      <c r="W226" s="6">
        <v>5.8204676446286303</v>
      </c>
      <c r="X226" s="6">
        <v>7.2224850485816701</v>
      </c>
      <c r="Y226" s="6">
        <v>8.35688421190018</v>
      </c>
      <c r="Z226" s="6">
        <v>9.2603147055205408</v>
      </c>
      <c r="AA226" s="6">
        <v>8.0114720158752792</v>
      </c>
      <c r="AB226" s="6">
        <v>7.3552634979286298</v>
      </c>
      <c r="AC226" s="6">
        <v>6.8410434871496504</v>
      </c>
      <c r="AD226" s="6">
        <v>8.6990255999478396</v>
      </c>
      <c r="AE226" s="6">
        <v>8.0902027967569001</v>
      </c>
      <c r="AF226" s="6">
        <v>6.4721032916690397</v>
      </c>
      <c r="AG226" s="6">
        <v>10.630747202658901</v>
      </c>
    </row>
    <row r="227" spans="1:33" x14ac:dyDescent="0.25">
      <c r="A227" s="6" t="s">
        <v>122</v>
      </c>
      <c r="B227" s="6" t="s">
        <v>123</v>
      </c>
      <c r="C227" s="6" t="s">
        <v>15</v>
      </c>
      <c r="D227" s="6">
        <v>70.217809799999998</v>
      </c>
      <c r="E227" s="6">
        <v>55.6280711</v>
      </c>
      <c r="F227" s="6">
        <v>16.526866900000002</v>
      </c>
      <c r="G227" s="6">
        <v>54.151043000000001</v>
      </c>
      <c r="H227" s="6">
        <v>0</v>
      </c>
      <c r="I227" s="6">
        <v>67.789699100000007</v>
      </c>
      <c r="J227" s="6">
        <v>25.961307900000001</v>
      </c>
      <c r="K227" s="6">
        <v>5.8254676999999999</v>
      </c>
      <c r="L227" s="6">
        <v>22.549386399999999</v>
      </c>
      <c r="M227" s="6">
        <v>46.2180435</v>
      </c>
      <c r="N227" s="6">
        <v>61.285580299999999</v>
      </c>
      <c r="O227" s="6">
        <v>49.043130599999998</v>
      </c>
      <c r="P227" s="6">
        <v>128.55843429999999</v>
      </c>
      <c r="Q227" s="6">
        <v>81.028587400000006</v>
      </c>
      <c r="R227" s="6">
        <v>472.68691589999997</v>
      </c>
      <c r="S227" s="6">
        <v>6.0664888884674903</v>
      </c>
      <c r="T227" s="6">
        <v>4.8060040063372904</v>
      </c>
      <c r="U227" s="6">
        <v>1.42784365812035</v>
      </c>
      <c r="V227" s="6">
        <v>4.6783957174697504</v>
      </c>
      <c r="W227" s="6">
        <v>0</v>
      </c>
      <c r="X227" s="6">
        <v>5.85671153107804</v>
      </c>
      <c r="Y227" s="6">
        <v>2.24293503819074</v>
      </c>
      <c r="Z227" s="6">
        <v>0.50329304164904798</v>
      </c>
      <c r="AA227" s="6">
        <v>1.9481610495541299</v>
      </c>
      <c r="AB227" s="6">
        <v>3.9930218293344901</v>
      </c>
      <c r="AC227" s="6">
        <v>5.2947862226433697</v>
      </c>
      <c r="AD227" s="6">
        <v>4.23709608271718</v>
      </c>
      <c r="AE227" s="6">
        <v>11.1068447651828</v>
      </c>
      <c r="AF227" s="6">
        <v>7.0004892848468998</v>
      </c>
      <c r="AG227" s="6">
        <v>40.837928884408498</v>
      </c>
    </row>
    <row r="228" spans="1:33" x14ac:dyDescent="0.25">
      <c r="A228" s="6" t="s">
        <v>122</v>
      </c>
      <c r="B228" s="6" t="s">
        <v>123</v>
      </c>
      <c r="C228" s="6" t="s">
        <v>16</v>
      </c>
      <c r="D228" s="6">
        <v>914.35080840000001</v>
      </c>
      <c r="E228" s="6">
        <v>833.01959120000004</v>
      </c>
      <c r="F228" s="6">
        <v>1527.2568533000001</v>
      </c>
      <c r="G228" s="6">
        <v>2149.2897050000001</v>
      </c>
      <c r="H228" s="6">
        <v>2279.5592093999999</v>
      </c>
      <c r="I228" s="6">
        <v>3037.4997543999998</v>
      </c>
      <c r="J228" s="6">
        <v>2370.6566342000001</v>
      </c>
      <c r="K228" s="6">
        <v>2138.5550122</v>
      </c>
      <c r="L228" s="6">
        <v>2490.7135804</v>
      </c>
      <c r="M228" s="6">
        <v>2167.7957815</v>
      </c>
      <c r="N228" s="6">
        <v>1872.1497099999999</v>
      </c>
      <c r="O228" s="6">
        <v>1792.3104590999999</v>
      </c>
      <c r="P228" s="6">
        <v>1734.7359231</v>
      </c>
      <c r="Q228" s="6">
        <v>1464.8557312</v>
      </c>
      <c r="R228" s="6">
        <v>2496.7808252</v>
      </c>
      <c r="S228" s="6">
        <v>3.1238999108086598</v>
      </c>
      <c r="T228" s="6">
        <v>2.8460299949919601</v>
      </c>
      <c r="U228" s="6">
        <v>5.2179070702135002</v>
      </c>
      <c r="V228" s="6">
        <v>7.3430961684174898</v>
      </c>
      <c r="W228" s="6">
        <v>7.78816483291439</v>
      </c>
      <c r="X228" s="6">
        <v>10.377685593624401</v>
      </c>
      <c r="Y228" s="6">
        <v>8.0994012146108094</v>
      </c>
      <c r="Z228" s="6">
        <v>7.3064208512718096</v>
      </c>
      <c r="AA228" s="6">
        <v>8.5095784464573292</v>
      </c>
      <c r="AB228" s="6">
        <v>7.4063225911391202</v>
      </c>
      <c r="AC228" s="6">
        <v>6.3962412001619402</v>
      </c>
      <c r="AD228" s="6">
        <v>6.1234686204537496</v>
      </c>
      <c r="AE228" s="6">
        <v>5.9267639353121897</v>
      </c>
      <c r="AF228" s="6">
        <v>5.0047122461134803</v>
      </c>
      <c r="AG228" s="6">
        <v>8.5303073235091809</v>
      </c>
    </row>
    <row r="229" spans="1:33" x14ac:dyDescent="0.25">
      <c r="A229" s="6" t="s">
        <v>124</v>
      </c>
      <c r="B229" s="6" t="s">
        <v>125</v>
      </c>
      <c r="C229" s="6" t="s">
        <v>15</v>
      </c>
      <c r="D229" s="6">
        <v>33.142116000000001</v>
      </c>
      <c r="E229" s="6">
        <v>0</v>
      </c>
      <c r="F229" s="6">
        <v>28.041564099999999</v>
      </c>
      <c r="G229" s="6">
        <v>24.3045814</v>
      </c>
      <c r="H229" s="6">
        <v>0</v>
      </c>
      <c r="I229" s="6">
        <v>0</v>
      </c>
      <c r="J229" s="6">
        <v>0</v>
      </c>
      <c r="K229" s="6">
        <v>0</v>
      </c>
      <c r="L229" s="6">
        <v>0</v>
      </c>
      <c r="M229" s="6">
        <v>46.403651099999998</v>
      </c>
      <c r="N229" s="6">
        <v>73.476388600000007</v>
      </c>
      <c r="O229" s="6">
        <v>205.32011900000001</v>
      </c>
      <c r="P229" s="6">
        <v>175.04100009999999</v>
      </c>
      <c r="Q229" s="6">
        <v>61.003948000000001</v>
      </c>
      <c r="R229" s="6">
        <v>605.39910989999998</v>
      </c>
      <c r="S229" s="6">
        <v>2.64685379358927</v>
      </c>
      <c r="T229" s="6">
        <v>0</v>
      </c>
      <c r="U229" s="6">
        <v>2.2395045722566902</v>
      </c>
      <c r="V229" s="6">
        <v>1.94105510584144</v>
      </c>
      <c r="W229" s="6">
        <v>0</v>
      </c>
      <c r="X229" s="6">
        <v>0</v>
      </c>
      <c r="Y229" s="6">
        <v>0</v>
      </c>
      <c r="Z229" s="6">
        <v>0</v>
      </c>
      <c r="AA229" s="6">
        <v>0</v>
      </c>
      <c r="AB229" s="6">
        <v>3.7059697682075501</v>
      </c>
      <c r="AC229" s="6">
        <v>5.8681002113790504</v>
      </c>
      <c r="AD229" s="6">
        <v>16.3976354399143</v>
      </c>
      <c r="AE229" s="6">
        <v>13.9794313419319</v>
      </c>
      <c r="AF229" s="6">
        <v>4.8720042856564296</v>
      </c>
      <c r="AG229" s="6">
        <v>48.349445481223398</v>
      </c>
    </row>
    <row r="230" spans="1:33" x14ac:dyDescent="0.25">
      <c r="A230" s="6" t="s">
        <v>124</v>
      </c>
      <c r="B230" s="6" t="s">
        <v>125</v>
      </c>
      <c r="C230" s="6" t="s">
        <v>16</v>
      </c>
      <c r="D230" s="6">
        <v>2219.0689096999999</v>
      </c>
      <c r="E230" s="6">
        <v>3383.0657667999999</v>
      </c>
      <c r="F230" s="6">
        <v>4230.6816422000002</v>
      </c>
      <c r="G230" s="6">
        <v>4307.8935879999999</v>
      </c>
      <c r="H230" s="6">
        <v>3979.8018293</v>
      </c>
      <c r="I230" s="6">
        <v>4252.6881610999999</v>
      </c>
      <c r="J230" s="6">
        <v>4583.3668181000003</v>
      </c>
      <c r="K230" s="6">
        <v>5084.6946281999999</v>
      </c>
      <c r="L230" s="6">
        <v>4699.2661841999998</v>
      </c>
      <c r="M230" s="6">
        <v>5076.4888460000002</v>
      </c>
      <c r="N230" s="6">
        <v>4092.6153212999998</v>
      </c>
      <c r="O230" s="6">
        <v>4241.620379</v>
      </c>
      <c r="P230" s="6">
        <v>2987.9757003999998</v>
      </c>
      <c r="Q230" s="6">
        <v>2593.1138615</v>
      </c>
      <c r="R230" s="6">
        <v>3422.5258785000001</v>
      </c>
      <c r="S230" s="6">
        <v>3.7512870925855202</v>
      </c>
      <c r="T230" s="6">
        <v>5.7189981297518502</v>
      </c>
      <c r="U230" s="6">
        <v>7.15187408910566</v>
      </c>
      <c r="V230" s="6">
        <v>7.2823991820429903</v>
      </c>
      <c r="W230" s="6">
        <v>6.7277672937699204</v>
      </c>
      <c r="X230" s="6">
        <v>7.1890756243718403</v>
      </c>
      <c r="Y230" s="6">
        <v>7.7480806072163499</v>
      </c>
      <c r="Z230" s="6">
        <v>8.5955642229624392</v>
      </c>
      <c r="AA230" s="6">
        <v>7.94400593165728</v>
      </c>
      <c r="AB230" s="6">
        <v>8.5816925289754291</v>
      </c>
      <c r="AC230" s="6">
        <v>6.9184760160449299</v>
      </c>
      <c r="AD230" s="6">
        <v>7.1703657826207401</v>
      </c>
      <c r="AE230" s="6">
        <v>5.0511070786823904</v>
      </c>
      <c r="AF230" s="6">
        <v>4.3836018411724904</v>
      </c>
      <c r="AG230" s="6">
        <v>5.7857045790401704</v>
      </c>
    </row>
    <row r="231" spans="1:33" x14ac:dyDescent="0.25">
      <c r="A231" s="6" t="s">
        <v>126</v>
      </c>
      <c r="B231" s="6" t="s">
        <v>127</v>
      </c>
      <c r="C231" s="6" t="s">
        <v>15</v>
      </c>
      <c r="D231" s="6">
        <v>289.93796409999999</v>
      </c>
      <c r="E231" s="6">
        <v>0</v>
      </c>
      <c r="F231" s="6">
        <v>140.53095959999999</v>
      </c>
      <c r="G231" s="6">
        <v>63.120670799999999</v>
      </c>
      <c r="H231" s="6">
        <v>114.8806551</v>
      </c>
      <c r="I231" s="6">
        <v>76.3543722</v>
      </c>
      <c r="J231" s="6">
        <v>78.291049200000003</v>
      </c>
      <c r="K231" s="6">
        <v>170.15957399999999</v>
      </c>
      <c r="L231" s="6">
        <v>140.67547279999999</v>
      </c>
      <c r="M231" s="6">
        <v>66.528260299999999</v>
      </c>
      <c r="N231" s="6">
        <v>87.437988399999995</v>
      </c>
      <c r="O231" s="6">
        <v>236.96788849999999</v>
      </c>
      <c r="P231" s="6">
        <v>216.77846869999999</v>
      </c>
      <c r="Q231" s="6">
        <v>261.65058809999999</v>
      </c>
      <c r="R231" s="6">
        <v>1623.5212408</v>
      </c>
      <c r="S231" s="6">
        <v>8.1287178043160608</v>
      </c>
      <c r="T231" s="6">
        <v>0</v>
      </c>
      <c r="U231" s="6">
        <v>3.93993424387897</v>
      </c>
      <c r="V231" s="6">
        <v>1.7696548368373299</v>
      </c>
      <c r="W231" s="6">
        <v>3.22080079916952</v>
      </c>
      <c r="X231" s="6">
        <v>2.1406756671763301</v>
      </c>
      <c r="Y231" s="6">
        <v>2.1949724573879101</v>
      </c>
      <c r="Z231" s="6">
        <v>4.7706038187933704</v>
      </c>
      <c r="AA231" s="6">
        <v>3.94398582444878</v>
      </c>
      <c r="AB231" s="6">
        <v>1.8651902163604399</v>
      </c>
      <c r="AC231" s="6">
        <v>2.45141658246424</v>
      </c>
      <c r="AD231" s="6">
        <v>6.6436456511668398</v>
      </c>
      <c r="AE231" s="6">
        <v>6.0776138909021897</v>
      </c>
      <c r="AF231" s="6">
        <v>7.33565126802322</v>
      </c>
      <c r="AG231" s="6">
        <v>45.517136939074803</v>
      </c>
    </row>
    <row r="232" spans="1:33" x14ac:dyDescent="0.25">
      <c r="A232" s="6" t="s">
        <v>126</v>
      </c>
      <c r="B232" s="6" t="s">
        <v>127</v>
      </c>
      <c r="C232" s="6" t="s">
        <v>16</v>
      </c>
      <c r="D232" s="6">
        <v>2010.7890313</v>
      </c>
      <c r="E232" s="6">
        <v>4231.5507668999999</v>
      </c>
      <c r="F232" s="6">
        <v>4088.1912763999999</v>
      </c>
      <c r="G232" s="6">
        <v>4991.0527984</v>
      </c>
      <c r="H232" s="6">
        <v>5052.9458742999996</v>
      </c>
      <c r="I232" s="6">
        <v>5545.6665458999996</v>
      </c>
      <c r="J232" s="6">
        <v>5286.8592945</v>
      </c>
      <c r="K232" s="6">
        <v>4599.4883946999998</v>
      </c>
      <c r="L232" s="6">
        <v>6352.6238978000001</v>
      </c>
      <c r="M232" s="6">
        <v>6269.3223743999997</v>
      </c>
      <c r="N232" s="6">
        <v>6226.5927738</v>
      </c>
      <c r="O232" s="6">
        <v>5948.4673230999997</v>
      </c>
      <c r="P232" s="6">
        <v>4826.4633942999999</v>
      </c>
      <c r="Q232" s="6">
        <v>4697.7157521999998</v>
      </c>
      <c r="R232" s="6">
        <v>9396.4353477000004</v>
      </c>
      <c r="S232" s="6">
        <v>2.5285258074718699</v>
      </c>
      <c r="T232" s="6">
        <v>5.3210879675510396</v>
      </c>
      <c r="U232" s="6">
        <v>5.1408163598225496</v>
      </c>
      <c r="V232" s="6">
        <v>6.2761461350573002</v>
      </c>
      <c r="W232" s="6">
        <v>6.3539754037080201</v>
      </c>
      <c r="X232" s="6">
        <v>6.97356150380228</v>
      </c>
      <c r="Y232" s="6">
        <v>6.6481167136530699</v>
      </c>
      <c r="Z232" s="6">
        <v>5.7837619591785003</v>
      </c>
      <c r="AA232" s="6">
        <v>7.9882937596715902</v>
      </c>
      <c r="AB232" s="6">
        <v>7.8835438090601899</v>
      </c>
      <c r="AC232" s="6">
        <v>7.8298122160495502</v>
      </c>
      <c r="AD232" s="6">
        <v>7.4800751880158103</v>
      </c>
      <c r="AE232" s="6">
        <v>6.0691783480716097</v>
      </c>
      <c r="AF232" s="6">
        <v>5.9072808388681999</v>
      </c>
      <c r="AG232" s="6">
        <v>11.8158239900184</v>
      </c>
    </row>
    <row r="233" spans="1:33" x14ac:dyDescent="0.25">
      <c r="A233" s="6" t="s">
        <v>128</v>
      </c>
      <c r="B233" s="6" t="s">
        <v>129</v>
      </c>
      <c r="C233" s="6" t="s">
        <v>15</v>
      </c>
      <c r="D233" s="6">
        <v>297.71374470000001</v>
      </c>
      <c r="E233" s="6">
        <v>42.9805159</v>
      </c>
      <c r="F233" s="6">
        <v>22.598113099999999</v>
      </c>
      <c r="G233" s="6">
        <v>104.9669775</v>
      </c>
      <c r="H233" s="6">
        <v>112.6815204</v>
      </c>
      <c r="I233" s="6">
        <v>246.2818211</v>
      </c>
      <c r="J233" s="6">
        <v>80.756112200000004</v>
      </c>
      <c r="K233" s="6">
        <v>59.205716899999999</v>
      </c>
      <c r="L233" s="6">
        <v>83.717485199999999</v>
      </c>
      <c r="M233" s="6">
        <v>114.2020771</v>
      </c>
      <c r="N233" s="6">
        <v>171.9023258</v>
      </c>
      <c r="O233" s="6">
        <v>128.10379230000001</v>
      </c>
      <c r="P233" s="6">
        <v>278.30438729999997</v>
      </c>
      <c r="Q233" s="6">
        <v>373.10784969999997</v>
      </c>
      <c r="R233" s="6">
        <v>888.48758889999999</v>
      </c>
      <c r="S233" s="6">
        <v>9.9072462958879903</v>
      </c>
      <c r="T233" s="6">
        <v>1.43029525685728</v>
      </c>
      <c r="U233" s="6">
        <v>0.75201456529874799</v>
      </c>
      <c r="V233" s="6">
        <v>3.4930657973999599</v>
      </c>
      <c r="W233" s="6">
        <v>3.7497884980851799</v>
      </c>
      <c r="X233" s="6">
        <v>8.1957071289947905</v>
      </c>
      <c r="Y233" s="6">
        <v>2.6873824527986798</v>
      </c>
      <c r="Z233" s="6">
        <v>1.97023358811998</v>
      </c>
      <c r="AA233" s="6">
        <v>2.7859303102869402</v>
      </c>
      <c r="AB233" s="6">
        <v>3.8003892177427199</v>
      </c>
      <c r="AC233" s="6">
        <v>5.72052419767431</v>
      </c>
      <c r="AD233" s="6">
        <v>4.2630071481324503</v>
      </c>
      <c r="AE233" s="6">
        <v>9.2613463748061307</v>
      </c>
      <c r="AF233" s="6">
        <v>12.4161931644504</v>
      </c>
      <c r="AG233" s="6">
        <v>29.5668760034645</v>
      </c>
    </row>
    <row r="234" spans="1:33" x14ac:dyDescent="0.25">
      <c r="A234" s="6" t="s">
        <v>128</v>
      </c>
      <c r="B234" s="6" t="s">
        <v>129</v>
      </c>
      <c r="C234" s="6" t="s">
        <v>16</v>
      </c>
      <c r="D234" s="6">
        <v>1295.0001219999999</v>
      </c>
      <c r="E234" s="6">
        <v>2411.0096463999998</v>
      </c>
      <c r="F234" s="6">
        <v>2328.6978589999999</v>
      </c>
      <c r="G234" s="6">
        <v>2243.6466055000001</v>
      </c>
      <c r="H234" s="6">
        <v>2627.7048969000002</v>
      </c>
      <c r="I234" s="6">
        <v>2965.9389864999998</v>
      </c>
      <c r="J234" s="6">
        <v>2945.3216234000001</v>
      </c>
      <c r="K234" s="6">
        <v>3633.2865603999999</v>
      </c>
      <c r="L234" s="6">
        <v>4205.4365631000001</v>
      </c>
      <c r="M234" s="6">
        <v>3146.8792394000002</v>
      </c>
      <c r="N234" s="6">
        <v>3159.0714929999999</v>
      </c>
      <c r="O234" s="6">
        <v>2754.1523627000001</v>
      </c>
      <c r="P234" s="6">
        <v>2735.8617472999999</v>
      </c>
      <c r="Q234" s="6">
        <v>1966.582447</v>
      </c>
      <c r="R234" s="6">
        <v>3792.3998249000001</v>
      </c>
      <c r="S234" s="6">
        <v>3.0679217016475602</v>
      </c>
      <c r="T234" s="6">
        <v>5.7118054982485704</v>
      </c>
      <c r="U234" s="6">
        <v>5.5168046526302303</v>
      </c>
      <c r="V234" s="6">
        <v>5.3153138713305399</v>
      </c>
      <c r="W234" s="6">
        <v>6.2251676596560799</v>
      </c>
      <c r="X234" s="6">
        <v>7.0264615638746104</v>
      </c>
      <c r="Y234" s="6">
        <v>6.9776179733523502</v>
      </c>
      <c r="Z234" s="6">
        <v>8.6074421906159397</v>
      </c>
      <c r="AA234" s="6">
        <v>9.9628948890837492</v>
      </c>
      <c r="AB234" s="6">
        <v>7.4551183023127399</v>
      </c>
      <c r="AC234" s="6">
        <v>7.4840023763571999</v>
      </c>
      <c r="AD234" s="6">
        <v>6.5247281908528203</v>
      </c>
      <c r="AE234" s="6">
        <v>6.4813967849565097</v>
      </c>
      <c r="AF234" s="6">
        <v>4.6589346709192601</v>
      </c>
      <c r="AG234" s="6">
        <v>8.9843896741618394</v>
      </c>
    </row>
    <row r="235" spans="1:33" x14ac:dyDescent="0.25">
      <c r="A235" s="6" t="s">
        <v>130</v>
      </c>
      <c r="B235" s="6" t="s">
        <v>131</v>
      </c>
      <c r="C235" s="6" t="s">
        <v>15</v>
      </c>
      <c r="D235" s="6">
        <v>54.062610900000003</v>
      </c>
      <c r="E235" s="6">
        <v>44.587746299999999</v>
      </c>
      <c r="F235" s="6">
        <v>113.34637979999999</v>
      </c>
      <c r="G235" s="6">
        <v>86.891059799999994</v>
      </c>
      <c r="H235" s="6">
        <v>58.569530299999997</v>
      </c>
      <c r="I235" s="6">
        <v>148.0185778</v>
      </c>
      <c r="J235" s="6">
        <v>31.693835100000001</v>
      </c>
      <c r="K235" s="6">
        <v>155.81105120000001</v>
      </c>
      <c r="L235" s="6">
        <v>101.38002609999999</v>
      </c>
      <c r="M235" s="6">
        <v>128.01146890000001</v>
      </c>
      <c r="N235" s="6">
        <v>213.382409</v>
      </c>
      <c r="O235" s="6">
        <v>289.38139619999998</v>
      </c>
      <c r="P235" s="6">
        <v>296.45865220000002</v>
      </c>
      <c r="Q235" s="6">
        <v>209.9406539</v>
      </c>
      <c r="R235" s="6">
        <v>2023.3836590000001</v>
      </c>
      <c r="S235" s="6">
        <v>1.3669713621862101</v>
      </c>
      <c r="T235" s="6">
        <v>1.1273997182500901</v>
      </c>
      <c r="U235" s="6">
        <v>2.8659595349672902</v>
      </c>
      <c r="V235" s="6">
        <v>2.1970376272857601</v>
      </c>
      <c r="W235" s="6">
        <v>1.48092867295829</v>
      </c>
      <c r="X235" s="6">
        <v>3.7426449362276601</v>
      </c>
      <c r="Y235" s="6">
        <v>0.80137759198662895</v>
      </c>
      <c r="Z235" s="6">
        <v>3.9396773732681298</v>
      </c>
      <c r="AA235" s="6">
        <v>2.5633906699905702</v>
      </c>
      <c r="AB235" s="6">
        <v>3.2367658369546199</v>
      </c>
      <c r="AC235" s="6">
        <v>5.3953672869562599</v>
      </c>
      <c r="AD235" s="6">
        <v>7.3169992120166203</v>
      </c>
      <c r="AE235" s="6">
        <v>7.4959474003080704</v>
      </c>
      <c r="AF235" s="6">
        <v>5.3083426209433497</v>
      </c>
      <c r="AG235" s="6">
        <v>51.161190155700503</v>
      </c>
    </row>
    <row r="236" spans="1:33" x14ac:dyDescent="0.25">
      <c r="A236" s="6" t="s">
        <v>130</v>
      </c>
      <c r="B236" s="6" t="s">
        <v>131</v>
      </c>
      <c r="C236" s="6" t="s">
        <v>16</v>
      </c>
      <c r="D236" s="6">
        <v>4102.7899631999999</v>
      </c>
      <c r="E236" s="6">
        <v>5247.2358784999997</v>
      </c>
      <c r="F236" s="6">
        <v>5251.9774207</v>
      </c>
      <c r="G236" s="6">
        <v>6361.0483622000002</v>
      </c>
      <c r="H236" s="6">
        <v>7992.4910481999996</v>
      </c>
      <c r="I236" s="6">
        <v>8489.7745491999995</v>
      </c>
      <c r="J236" s="6">
        <v>9018.0755528000009</v>
      </c>
      <c r="K236" s="6">
        <v>7586.6197550999996</v>
      </c>
      <c r="L236" s="6">
        <v>7446.2259205</v>
      </c>
      <c r="M236" s="6">
        <v>5967.7584981999998</v>
      </c>
      <c r="N236" s="6">
        <v>7170.2483582000004</v>
      </c>
      <c r="O236" s="6">
        <v>6636.9952573999999</v>
      </c>
      <c r="P236" s="6">
        <v>5526.1570154000001</v>
      </c>
      <c r="Q236" s="6">
        <v>4082.5932496</v>
      </c>
      <c r="R236" s="6">
        <v>6095.0901161000002</v>
      </c>
      <c r="S236" s="6">
        <v>4.2307672478399203</v>
      </c>
      <c r="T236" s="6">
        <v>5.4109115737266196</v>
      </c>
      <c r="U236" s="6">
        <v>5.4158010176474596</v>
      </c>
      <c r="V236" s="6">
        <v>6.5594669271666097</v>
      </c>
      <c r="W236" s="6">
        <v>8.2417987902564995</v>
      </c>
      <c r="X236" s="6">
        <v>8.7545939291236703</v>
      </c>
      <c r="Y236" s="6">
        <v>9.2993740916666603</v>
      </c>
      <c r="Z236" s="6">
        <v>7.8232672570588804</v>
      </c>
      <c r="AA236" s="6">
        <v>7.6784941532558602</v>
      </c>
      <c r="AB236" s="6">
        <v>6.15390927238946</v>
      </c>
      <c r="AC236" s="6">
        <v>7.3939080929919196</v>
      </c>
      <c r="AD236" s="6">
        <v>6.8440213637394898</v>
      </c>
      <c r="AE236" s="6">
        <v>5.6985330267649896</v>
      </c>
      <c r="AF236" s="6">
        <v>4.2099405432853798</v>
      </c>
      <c r="AG236" s="6">
        <v>6.2852127130865796</v>
      </c>
    </row>
    <row r="237" spans="1:33" x14ac:dyDescent="0.25">
      <c r="A237" s="6" t="s">
        <v>132</v>
      </c>
      <c r="B237" s="6" t="s">
        <v>133</v>
      </c>
      <c r="C237" s="6" t="s">
        <v>15</v>
      </c>
      <c r="D237" s="6">
        <v>79.077564499999994</v>
      </c>
      <c r="E237" s="6">
        <v>77.391939899999997</v>
      </c>
      <c r="F237" s="6">
        <v>90.028583699999999</v>
      </c>
      <c r="G237" s="6">
        <v>0</v>
      </c>
      <c r="H237" s="6">
        <v>200.18169130000001</v>
      </c>
      <c r="I237" s="6">
        <v>127.2264868</v>
      </c>
      <c r="J237" s="6">
        <v>64.320204899999993</v>
      </c>
      <c r="K237" s="6">
        <v>218.02808529999999</v>
      </c>
      <c r="L237" s="6">
        <v>0</v>
      </c>
      <c r="M237" s="6">
        <v>131.82474959999999</v>
      </c>
      <c r="N237" s="6">
        <v>734.60964839999997</v>
      </c>
      <c r="O237" s="6">
        <v>637.85050990000002</v>
      </c>
      <c r="P237" s="6">
        <v>286.58177439999997</v>
      </c>
      <c r="Q237" s="6">
        <v>454.84351820000001</v>
      </c>
      <c r="R237" s="6">
        <v>1810.6821213000001</v>
      </c>
      <c r="S237" s="6">
        <v>1.6096732873455399</v>
      </c>
      <c r="T237" s="6">
        <v>1.5753613442771299</v>
      </c>
      <c r="U237" s="6">
        <v>1.83258813287607</v>
      </c>
      <c r="V237" s="6">
        <v>0</v>
      </c>
      <c r="W237" s="6">
        <v>4.0748235373544102</v>
      </c>
      <c r="X237" s="6">
        <v>2.58977471726232</v>
      </c>
      <c r="Y237" s="6">
        <v>1.30927800215852</v>
      </c>
      <c r="Z237" s="6">
        <v>4.4380980499026998</v>
      </c>
      <c r="AA237" s="6">
        <v>0</v>
      </c>
      <c r="AB237" s="6">
        <v>2.6833752327075602</v>
      </c>
      <c r="AC237" s="6">
        <v>14.9534388815905</v>
      </c>
      <c r="AD237" s="6">
        <v>12.9838460958893</v>
      </c>
      <c r="AE237" s="6">
        <v>5.8335512709393802</v>
      </c>
      <c r="AF237" s="6">
        <v>9.2586243114354492</v>
      </c>
      <c r="AG237" s="6">
        <v>36.857567136261103</v>
      </c>
    </row>
    <row r="238" spans="1:33" x14ac:dyDescent="0.25">
      <c r="A238" s="6" t="s">
        <v>132</v>
      </c>
      <c r="B238" s="6" t="s">
        <v>133</v>
      </c>
      <c r="C238" s="6" t="s">
        <v>16</v>
      </c>
      <c r="D238" s="6">
        <v>7658.2785235000001</v>
      </c>
      <c r="E238" s="6">
        <v>12185.671530400001</v>
      </c>
      <c r="F238" s="6">
        <v>11642.551857</v>
      </c>
      <c r="G238" s="6">
        <v>12047.7671751</v>
      </c>
      <c r="H238" s="6">
        <v>15554.051133299999</v>
      </c>
      <c r="I238" s="6">
        <v>13059.215912899999</v>
      </c>
      <c r="J238" s="6">
        <v>16895.786521400001</v>
      </c>
      <c r="K238" s="6">
        <v>16443.255349499999</v>
      </c>
      <c r="L238" s="6">
        <v>15443.058142600001</v>
      </c>
      <c r="M238" s="6">
        <v>12298.195809700001</v>
      </c>
      <c r="N238" s="6">
        <v>11857.479088</v>
      </c>
      <c r="O238" s="6">
        <v>8908.6833872000007</v>
      </c>
      <c r="P238" s="6">
        <v>8126.4421517000001</v>
      </c>
      <c r="Q238" s="6">
        <v>6760.6880351999998</v>
      </c>
      <c r="R238" s="6">
        <v>7584.2285003999996</v>
      </c>
      <c r="S238" s="6">
        <v>4.3398199069611998</v>
      </c>
      <c r="T238" s="6">
        <v>6.9054187210667397</v>
      </c>
      <c r="U238" s="6">
        <v>6.5976417757322503</v>
      </c>
      <c r="V238" s="6">
        <v>6.8272706014141198</v>
      </c>
      <c r="W238" s="6">
        <v>8.8142237886822095</v>
      </c>
      <c r="X238" s="6">
        <v>7.4004418896750099</v>
      </c>
      <c r="Y238" s="6">
        <v>9.5745630645759601</v>
      </c>
      <c r="Z238" s="6">
        <v>9.3181211263119401</v>
      </c>
      <c r="AA238" s="6">
        <v>8.7513258947110106</v>
      </c>
      <c r="AB238" s="6">
        <v>6.9691843709871701</v>
      </c>
      <c r="AC238" s="6">
        <v>6.7194374864497002</v>
      </c>
      <c r="AD238" s="6">
        <v>5.0484036836669803</v>
      </c>
      <c r="AE238" s="6">
        <v>4.6051204999264401</v>
      </c>
      <c r="AF238" s="6">
        <v>3.8311702074928302</v>
      </c>
      <c r="AG238" s="6">
        <v>4.2978569823464596</v>
      </c>
    </row>
    <row r="239" spans="1:33" x14ac:dyDescent="0.25">
      <c r="A239" s="6" t="s">
        <v>134</v>
      </c>
      <c r="B239" s="6" t="s">
        <v>135</v>
      </c>
      <c r="C239" s="6" t="s">
        <v>15</v>
      </c>
      <c r="D239" s="6">
        <v>605.16169230000003</v>
      </c>
      <c r="E239" s="6">
        <v>329.35916520000001</v>
      </c>
      <c r="F239" s="6">
        <v>221.775959</v>
      </c>
      <c r="G239" s="6">
        <v>322.23653409999997</v>
      </c>
      <c r="H239" s="6">
        <v>1365.6638254</v>
      </c>
      <c r="I239" s="6">
        <v>604.47151280000003</v>
      </c>
      <c r="J239" s="6">
        <v>704.28842550000002</v>
      </c>
      <c r="K239" s="6">
        <v>513.80767349999996</v>
      </c>
      <c r="L239" s="6">
        <v>335.71834630000001</v>
      </c>
      <c r="M239" s="6">
        <v>1028.7815866000001</v>
      </c>
      <c r="N239" s="6">
        <v>852.21523690000004</v>
      </c>
      <c r="O239" s="6">
        <v>1039.9895819999999</v>
      </c>
      <c r="P239" s="6">
        <v>968.01860729999999</v>
      </c>
      <c r="Q239" s="6">
        <v>878.66239150000001</v>
      </c>
      <c r="R239" s="6">
        <v>4617.3581247000002</v>
      </c>
      <c r="S239" s="6">
        <v>4.2061604025447004</v>
      </c>
      <c r="T239" s="6">
        <v>2.2892022024960799</v>
      </c>
      <c r="U239" s="6">
        <v>1.54144796151396</v>
      </c>
      <c r="V239" s="6">
        <v>2.23969654264361</v>
      </c>
      <c r="W239" s="6">
        <v>9.4920104472468694</v>
      </c>
      <c r="X239" s="6">
        <v>4.2013633281090801</v>
      </c>
      <c r="Y239" s="6">
        <v>4.8951381506814</v>
      </c>
      <c r="Z239" s="6">
        <v>3.57120670111411</v>
      </c>
      <c r="AA239" s="6">
        <v>2.3334015232326202</v>
      </c>
      <c r="AB239" s="6">
        <v>7.1505193198496002</v>
      </c>
      <c r="AC239" s="6">
        <v>5.9232995569670601</v>
      </c>
      <c r="AD239" s="6">
        <v>7.2284201966618902</v>
      </c>
      <c r="AE239" s="6">
        <v>6.7281878327045002</v>
      </c>
      <c r="AF239" s="6">
        <v>6.1071198084038496</v>
      </c>
      <c r="AG239" s="6">
        <v>32.092826025830703</v>
      </c>
    </row>
    <row r="240" spans="1:33" x14ac:dyDescent="0.25">
      <c r="A240" s="6" t="s">
        <v>134</v>
      </c>
      <c r="B240" s="6" t="s">
        <v>135</v>
      </c>
      <c r="C240" s="6" t="s">
        <v>16</v>
      </c>
      <c r="D240" s="6">
        <v>17936.5899957</v>
      </c>
      <c r="E240" s="6">
        <v>18665.746585199999</v>
      </c>
      <c r="F240" s="6">
        <v>18625.3666032</v>
      </c>
      <c r="G240" s="6">
        <v>22250.299396300001</v>
      </c>
      <c r="H240" s="6">
        <v>22776.800243000002</v>
      </c>
      <c r="I240" s="6">
        <v>26710.9526745</v>
      </c>
      <c r="J240" s="6">
        <v>21164.6309048</v>
      </c>
      <c r="K240" s="6">
        <v>24291.0921246</v>
      </c>
      <c r="L240" s="6">
        <v>21991.315599000001</v>
      </c>
      <c r="M240" s="6">
        <v>19088.0400224</v>
      </c>
      <c r="N240" s="6">
        <v>15171.6858918</v>
      </c>
      <c r="O240" s="6">
        <v>13785.4523878</v>
      </c>
      <c r="P240" s="6">
        <v>9899.8263948999993</v>
      </c>
      <c r="Q240" s="6">
        <v>8047.1198323999997</v>
      </c>
      <c r="R240" s="6">
        <v>14191.572677300001</v>
      </c>
      <c r="S240" s="6">
        <v>6.5319807651711903</v>
      </c>
      <c r="T240" s="6">
        <v>6.7975182401624599</v>
      </c>
      <c r="U240" s="6">
        <v>6.7828130333318803</v>
      </c>
      <c r="V240" s="6">
        <v>8.1029073926969506</v>
      </c>
      <c r="W240" s="6">
        <v>8.2946435813657704</v>
      </c>
      <c r="X240" s="6">
        <v>9.7273466768800301</v>
      </c>
      <c r="Y240" s="6">
        <v>7.7075387242081002</v>
      </c>
      <c r="Z240" s="6">
        <v>8.8461043353796196</v>
      </c>
      <c r="AA240" s="6">
        <v>8.0085930786127193</v>
      </c>
      <c r="AB240" s="6">
        <v>6.9513051422274401</v>
      </c>
      <c r="AC240" s="6">
        <v>5.52508366663979</v>
      </c>
      <c r="AD240" s="6">
        <v>5.0202580232853604</v>
      </c>
      <c r="AE240" s="6">
        <v>3.60522683550905</v>
      </c>
      <c r="AF240" s="6">
        <v>2.93052536590654</v>
      </c>
      <c r="AG240" s="6">
        <v>5.1681551386231002</v>
      </c>
    </row>
    <row r="241" spans="1:33" x14ac:dyDescent="0.25">
      <c r="A241" s="6" t="s">
        <v>136</v>
      </c>
      <c r="B241" s="6" t="s">
        <v>137</v>
      </c>
      <c r="C241" s="6" t="s">
        <v>15</v>
      </c>
      <c r="D241" s="6">
        <v>81.578730199999995</v>
      </c>
      <c r="E241" s="6">
        <v>60.864700399999997</v>
      </c>
      <c r="F241" s="6">
        <v>0</v>
      </c>
      <c r="G241" s="6">
        <v>96.167072599999997</v>
      </c>
      <c r="H241" s="6">
        <v>107.03654299999999</v>
      </c>
      <c r="I241" s="6">
        <v>206.25708040000001</v>
      </c>
      <c r="J241" s="6">
        <v>182.42220420000001</v>
      </c>
      <c r="K241" s="6">
        <v>132.97023010000001</v>
      </c>
      <c r="L241" s="6">
        <v>307.0229817</v>
      </c>
      <c r="M241" s="6">
        <v>50.058411700000001</v>
      </c>
      <c r="N241" s="6">
        <v>287.88438400000001</v>
      </c>
      <c r="O241" s="6">
        <v>207.18954059999999</v>
      </c>
      <c r="P241" s="6">
        <v>305.56337139999999</v>
      </c>
      <c r="Q241" s="6">
        <v>485.44325689999999</v>
      </c>
      <c r="R241" s="6">
        <v>1999.6358178999999</v>
      </c>
      <c r="S241" s="6">
        <v>1.80880319389309</v>
      </c>
      <c r="T241" s="6">
        <v>1.34952167322244</v>
      </c>
      <c r="U241" s="6">
        <v>0</v>
      </c>
      <c r="V241" s="6">
        <v>2.1322630009044801</v>
      </c>
      <c r="W241" s="6">
        <v>2.3732661732662699</v>
      </c>
      <c r="X241" s="6">
        <v>4.5732320774782602</v>
      </c>
      <c r="Y241" s="6">
        <v>4.0447536359664804</v>
      </c>
      <c r="Z241" s="6">
        <v>2.94828046854767</v>
      </c>
      <c r="AA241" s="6">
        <v>6.8074625400033604</v>
      </c>
      <c r="AB241" s="6">
        <v>1.10991939617338</v>
      </c>
      <c r="AC241" s="6">
        <v>6.3831122643674796</v>
      </c>
      <c r="AD241" s="6">
        <v>4.5939070375297799</v>
      </c>
      <c r="AE241" s="6">
        <v>6.7750993521233003</v>
      </c>
      <c r="AF241" s="6">
        <v>10.763483464156501</v>
      </c>
      <c r="AG241" s="6">
        <v>44.336895722367501</v>
      </c>
    </row>
    <row r="242" spans="1:33" x14ac:dyDescent="0.25">
      <c r="A242" s="6" t="s">
        <v>136</v>
      </c>
      <c r="B242" s="6" t="s">
        <v>137</v>
      </c>
      <c r="C242" s="6" t="s">
        <v>16</v>
      </c>
      <c r="D242" s="6">
        <v>4322.5404388999996</v>
      </c>
      <c r="E242" s="6">
        <v>5485.4660400000002</v>
      </c>
      <c r="F242" s="6">
        <v>7068.5500891000002</v>
      </c>
      <c r="G242" s="6">
        <v>6379.5939838000004</v>
      </c>
      <c r="H242" s="6">
        <v>9466.2024024000002</v>
      </c>
      <c r="I242" s="6">
        <v>9600.9665850000001</v>
      </c>
      <c r="J242" s="6">
        <v>8337.7170478000007</v>
      </c>
      <c r="K242" s="6">
        <v>7846.8445568999996</v>
      </c>
      <c r="L242" s="6">
        <v>7749.5789169999998</v>
      </c>
      <c r="M242" s="6">
        <v>6862.9175132</v>
      </c>
      <c r="N242" s="6">
        <v>7761.3600844000002</v>
      </c>
      <c r="O242" s="6">
        <v>6923.2475256999996</v>
      </c>
      <c r="P242" s="6">
        <v>4867.5344601999996</v>
      </c>
      <c r="Q242" s="6">
        <v>4292.2277720000002</v>
      </c>
      <c r="R242" s="6">
        <v>9084.1582560999996</v>
      </c>
      <c r="S242" s="6">
        <v>4.0759877827017501</v>
      </c>
      <c r="T242" s="6">
        <v>5.17258146627199</v>
      </c>
      <c r="U242" s="6">
        <v>6.6653682508795304</v>
      </c>
      <c r="V242" s="6">
        <v>6.0157093968526603</v>
      </c>
      <c r="W242" s="6">
        <v>8.9262612776349695</v>
      </c>
      <c r="X242" s="6">
        <v>9.0533386687173198</v>
      </c>
      <c r="Y242" s="6">
        <v>7.8621434091441902</v>
      </c>
      <c r="Z242" s="6">
        <v>7.3992697115919404</v>
      </c>
      <c r="AA242" s="6">
        <v>7.3075519901471102</v>
      </c>
      <c r="AB242" s="6">
        <v>6.4714647168486996</v>
      </c>
      <c r="AC242" s="6">
        <v>7.3186611735236697</v>
      </c>
      <c r="AD242" s="6">
        <v>6.5283535759250197</v>
      </c>
      <c r="AE242" s="6">
        <v>4.5898959817953298</v>
      </c>
      <c r="AF242" s="6">
        <v>4.0474041149045403</v>
      </c>
      <c r="AG242" s="6">
        <v>8.5660084830612693</v>
      </c>
    </row>
    <row r="243" spans="1:33" x14ac:dyDescent="0.25">
      <c r="A243" s="6" t="s">
        <v>138</v>
      </c>
      <c r="B243" s="6" t="s">
        <v>139</v>
      </c>
      <c r="C243" s="6" t="s">
        <v>15</v>
      </c>
      <c r="D243" s="6">
        <v>472.07499739999997</v>
      </c>
      <c r="E243" s="6">
        <v>136.49922979999999</v>
      </c>
      <c r="F243" s="6">
        <v>52.179441199999999</v>
      </c>
      <c r="G243" s="6">
        <v>228.019732</v>
      </c>
      <c r="H243" s="6">
        <v>92.465962099999999</v>
      </c>
      <c r="I243" s="6">
        <v>31.801695899999999</v>
      </c>
      <c r="J243" s="6">
        <v>291.29421129999997</v>
      </c>
      <c r="K243" s="6">
        <v>162.7093759</v>
      </c>
      <c r="L243" s="6">
        <v>309.67409190000001</v>
      </c>
      <c r="M243" s="6">
        <v>240.50047810000001</v>
      </c>
      <c r="N243" s="6">
        <v>210.13557349999999</v>
      </c>
      <c r="O243" s="6">
        <v>460.88007290000002</v>
      </c>
      <c r="P243" s="6">
        <v>394.03623399999998</v>
      </c>
      <c r="Q243" s="6">
        <v>137.95374609999999</v>
      </c>
      <c r="R243" s="6">
        <v>1706.5939406</v>
      </c>
      <c r="S243" s="6">
        <v>9.5817406367297497</v>
      </c>
      <c r="T243" s="6">
        <v>2.7705348181123002</v>
      </c>
      <c r="U243" s="6">
        <v>1.0590899219436001</v>
      </c>
      <c r="V243" s="6">
        <v>4.6281331231558003</v>
      </c>
      <c r="W243" s="6">
        <v>1.8767883735583</v>
      </c>
      <c r="X243" s="6">
        <v>0.64548134004173796</v>
      </c>
      <c r="Y243" s="6">
        <v>5.9124198422488901</v>
      </c>
      <c r="Z243" s="6">
        <v>3.30252406423668</v>
      </c>
      <c r="AA243" s="6">
        <v>6.2854776186895203</v>
      </c>
      <c r="AB243" s="6">
        <v>4.8814557366000901</v>
      </c>
      <c r="AC243" s="6">
        <v>4.2651370543172504</v>
      </c>
      <c r="AD243" s="6">
        <v>9.35451643803769</v>
      </c>
      <c r="AE243" s="6">
        <v>7.99778216693531</v>
      </c>
      <c r="AF243" s="6">
        <v>2.8000572414883602</v>
      </c>
      <c r="AG243" s="6">
        <v>34.638861623904702</v>
      </c>
    </row>
    <row r="244" spans="1:33" x14ac:dyDescent="0.25">
      <c r="A244" s="6" t="s">
        <v>138</v>
      </c>
      <c r="B244" s="6" t="s">
        <v>139</v>
      </c>
      <c r="C244" s="6" t="s">
        <v>16</v>
      </c>
      <c r="D244" s="6">
        <v>4756.6120109000003</v>
      </c>
      <c r="E244" s="6">
        <v>6641.3713429999998</v>
      </c>
      <c r="F244" s="6">
        <v>7965.2629772999999</v>
      </c>
      <c r="G244" s="6">
        <v>8175.8125952</v>
      </c>
      <c r="H244" s="6">
        <v>10415.7017101</v>
      </c>
      <c r="I244" s="6">
        <v>10762.702981300001</v>
      </c>
      <c r="J244" s="6">
        <v>10261.9101164</v>
      </c>
      <c r="K244" s="6">
        <v>10390.148345199999</v>
      </c>
      <c r="L244" s="6">
        <v>9570.7148219999999</v>
      </c>
      <c r="M244" s="6">
        <v>9047.7455276000001</v>
      </c>
      <c r="N244" s="6">
        <v>8517.6627774000008</v>
      </c>
      <c r="O244" s="6">
        <v>7888.5179614999997</v>
      </c>
      <c r="P244" s="6">
        <v>5440.9439607000004</v>
      </c>
      <c r="Q244" s="6">
        <v>4522.9385886999999</v>
      </c>
      <c r="R244" s="6">
        <v>8793.1354945000003</v>
      </c>
      <c r="S244" s="6">
        <v>3.86241687988311</v>
      </c>
      <c r="T244" s="6">
        <v>5.39286044814944</v>
      </c>
      <c r="U244" s="6">
        <v>6.46787379456884</v>
      </c>
      <c r="V244" s="6">
        <v>6.6388422057754601</v>
      </c>
      <c r="W244" s="6">
        <v>8.4576547359190108</v>
      </c>
      <c r="X244" s="6">
        <v>8.7394232644751497</v>
      </c>
      <c r="Y244" s="6">
        <v>8.3327744122496004</v>
      </c>
      <c r="Z244" s="6">
        <v>8.4369051461476694</v>
      </c>
      <c r="AA244" s="6">
        <v>7.7715168687987903</v>
      </c>
      <c r="AB244" s="6">
        <v>7.34686053237228</v>
      </c>
      <c r="AC244" s="6">
        <v>6.9164279981618701</v>
      </c>
      <c r="AD244" s="6">
        <v>6.40555606846599</v>
      </c>
      <c r="AE244" s="6">
        <v>4.4181013183645099</v>
      </c>
      <c r="AF244" s="6">
        <v>3.6726717065923098</v>
      </c>
      <c r="AG244" s="6">
        <v>7.1401146200759804</v>
      </c>
    </row>
    <row r="245" spans="1:33" x14ac:dyDescent="0.25">
      <c r="A245" s="6" t="s">
        <v>140</v>
      </c>
      <c r="B245" s="6" t="s">
        <v>141</v>
      </c>
      <c r="C245" s="6" t="s">
        <v>15</v>
      </c>
      <c r="D245" s="6">
        <v>502.8192545</v>
      </c>
      <c r="E245" s="6">
        <v>106.321496</v>
      </c>
      <c r="F245" s="6">
        <v>162.4318811</v>
      </c>
      <c r="G245" s="6">
        <v>303.70395530000002</v>
      </c>
      <c r="H245" s="6">
        <v>299.34959279999998</v>
      </c>
      <c r="I245" s="6">
        <v>299.33375619999998</v>
      </c>
      <c r="J245" s="6">
        <v>111.4726881</v>
      </c>
      <c r="K245" s="6">
        <v>240.44922790000001</v>
      </c>
      <c r="L245" s="6">
        <v>401.17873700000001</v>
      </c>
      <c r="M245" s="6">
        <v>318.0487205</v>
      </c>
      <c r="N245" s="6">
        <v>580.45829249999997</v>
      </c>
      <c r="O245" s="6">
        <v>433.74398680000002</v>
      </c>
      <c r="P245" s="6">
        <v>586.70820819999994</v>
      </c>
      <c r="Q245" s="6">
        <v>710.86936089999995</v>
      </c>
      <c r="R245" s="6">
        <v>1639.2356010000001</v>
      </c>
      <c r="S245" s="6">
        <v>7.5091082172445898</v>
      </c>
      <c r="T245" s="6">
        <v>1.5878063780139899</v>
      </c>
      <c r="U245" s="6">
        <v>2.4257594795636601</v>
      </c>
      <c r="V245" s="6">
        <v>4.5355181726695601</v>
      </c>
      <c r="W245" s="6">
        <v>4.4704900757202397</v>
      </c>
      <c r="X245" s="6">
        <v>4.4702535717635401</v>
      </c>
      <c r="Y245" s="6">
        <v>1.664734336879</v>
      </c>
      <c r="Z245" s="6">
        <v>3.59087138548312</v>
      </c>
      <c r="AA245" s="6">
        <v>5.9912076230774201</v>
      </c>
      <c r="AB245" s="6">
        <v>4.7497430522336499</v>
      </c>
      <c r="AC245" s="6">
        <v>8.6685704554289504</v>
      </c>
      <c r="AD245" s="6">
        <v>6.4775374178919902</v>
      </c>
      <c r="AE245" s="6">
        <v>8.76190676449019</v>
      </c>
      <c r="AF245" s="6">
        <v>10.6161307697528</v>
      </c>
      <c r="AG245" s="6">
        <v>24.480362299787298</v>
      </c>
    </row>
    <row r="246" spans="1:33" x14ac:dyDescent="0.25">
      <c r="A246" s="6" t="s">
        <v>140</v>
      </c>
      <c r="B246" s="6" t="s">
        <v>141</v>
      </c>
      <c r="C246" s="6" t="s">
        <v>16</v>
      </c>
      <c r="D246" s="6">
        <v>6078.1780067999998</v>
      </c>
      <c r="E246" s="6">
        <v>7493.7738767999999</v>
      </c>
      <c r="F246" s="6">
        <v>8309.4754850999998</v>
      </c>
      <c r="G246" s="6">
        <v>8009.6954033000002</v>
      </c>
      <c r="H246" s="6">
        <v>8717.2510476000007</v>
      </c>
      <c r="I246" s="6">
        <v>8662.7993996000005</v>
      </c>
      <c r="J246" s="6">
        <v>7821.4380352999997</v>
      </c>
      <c r="K246" s="6">
        <v>7713.8480952999998</v>
      </c>
      <c r="L246" s="6">
        <v>7504.3334229000002</v>
      </c>
      <c r="M246" s="6">
        <v>5527.7682290000002</v>
      </c>
      <c r="N246" s="6">
        <v>5960.8713933999998</v>
      </c>
      <c r="O246" s="6">
        <v>4157.2315165</v>
      </c>
      <c r="P246" s="6">
        <v>4090.4229034</v>
      </c>
      <c r="Q246" s="6">
        <v>3069.3647212000001</v>
      </c>
      <c r="R246" s="6">
        <v>3735.4237007000002</v>
      </c>
      <c r="S246" s="6">
        <v>6.2757463311193096</v>
      </c>
      <c r="T246" s="6">
        <v>7.7373554806968903</v>
      </c>
      <c r="U246" s="6">
        <v>8.5795710870594899</v>
      </c>
      <c r="V246" s="6">
        <v>8.2700467943529805</v>
      </c>
      <c r="W246" s="6">
        <v>9.0006012028962505</v>
      </c>
      <c r="X246" s="6">
        <v>8.9443796296259297</v>
      </c>
      <c r="Y246" s="6">
        <v>8.0756702089337296</v>
      </c>
      <c r="Z246" s="6">
        <v>7.9645831084136498</v>
      </c>
      <c r="AA246" s="6">
        <v>7.7482582598884902</v>
      </c>
      <c r="AB246" s="6">
        <v>5.7074457417360902</v>
      </c>
      <c r="AC246" s="6">
        <v>6.1546267212892802</v>
      </c>
      <c r="AD246" s="6">
        <v>4.29236037643195</v>
      </c>
      <c r="AE246" s="6">
        <v>4.2233801807087499</v>
      </c>
      <c r="AF246" s="6">
        <v>3.1691329813618201</v>
      </c>
      <c r="AG246" s="6">
        <v>3.85684189548539</v>
      </c>
    </row>
    <row r="247" spans="1:33" x14ac:dyDescent="0.25">
      <c r="A247" s="6" t="s">
        <v>142</v>
      </c>
      <c r="B247" s="6" t="s">
        <v>143</v>
      </c>
      <c r="C247" s="6" t="s">
        <v>15</v>
      </c>
      <c r="D247" s="6">
        <v>325.12422650000002</v>
      </c>
      <c r="E247" s="6">
        <v>161.03320679999999</v>
      </c>
      <c r="F247" s="6">
        <v>43.412950000000002</v>
      </c>
      <c r="G247" s="6">
        <v>54.476189499999997</v>
      </c>
      <c r="H247" s="6">
        <v>69.067792600000004</v>
      </c>
      <c r="I247" s="6">
        <v>144.57031620000001</v>
      </c>
      <c r="J247" s="6">
        <v>111.3405222</v>
      </c>
      <c r="K247" s="6">
        <v>87.348642299999995</v>
      </c>
      <c r="L247" s="6">
        <v>63.478240800000002</v>
      </c>
      <c r="M247" s="6">
        <v>67.056092300000003</v>
      </c>
      <c r="N247" s="6">
        <v>147.68108599999999</v>
      </c>
      <c r="O247" s="6">
        <v>165.69380469999999</v>
      </c>
      <c r="P247" s="6">
        <v>177.3090047</v>
      </c>
      <c r="Q247" s="6">
        <v>181.43981239999999</v>
      </c>
      <c r="R247" s="6">
        <v>673.47799810000004</v>
      </c>
      <c r="S247" s="6">
        <v>13.149562250864401</v>
      </c>
      <c r="T247" s="6">
        <v>6.51294491360495</v>
      </c>
      <c r="U247" s="6">
        <v>1.7558251338697499</v>
      </c>
      <c r="V247" s="6">
        <v>2.2032748919746701</v>
      </c>
      <c r="W247" s="6">
        <v>2.7934283707507399</v>
      </c>
      <c r="X247" s="6">
        <v>5.8471077131468299</v>
      </c>
      <c r="Y247" s="6">
        <v>4.5031375959694797</v>
      </c>
      <c r="Z247" s="6">
        <v>3.5327924400378001</v>
      </c>
      <c r="AA247" s="6">
        <v>2.5673604454541001</v>
      </c>
      <c r="AB247" s="6">
        <v>2.7120656909846099</v>
      </c>
      <c r="AC247" s="6">
        <v>5.9729219644364404</v>
      </c>
      <c r="AD247" s="6">
        <v>6.7014415472518296</v>
      </c>
      <c r="AE247" s="6">
        <v>7.1712151999274498</v>
      </c>
      <c r="AF247" s="6">
        <v>7.3382846108484499</v>
      </c>
      <c r="AG247" s="6">
        <v>27.238637230878499</v>
      </c>
    </row>
    <row r="248" spans="1:33" x14ac:dyDescent="0.25">
      <c r="A248" s="6" t="s">
        <v>142</v>
      </c>
      <c r="B248" s="6" t="s">
        <v>143</v>
      </c>
      <c r="C248" s="6" t="s">
        <v>16</v>
      </c>
      <c r="D248" s="6">
        <v>1471.4277046</v>
      </c>
      <c r="E248" s="6">
        <v>2290.9779742000001</v>
      </c>
      <c r="F248" s="6">
        <v>3392.0239384000001</v>
      </c>
      <c r="G248" s="6">
        <v>2994.9404061999999</v>
      </c>
      <c r="H248" s="6">
        <v>3519.5156118</v>
      </c>
      <c r="I248" s="6">
        <v>3725.3764467000001</v>
      </c>
      <c r="J248" s="6">
        <v>3036.9194376999999</v>
      </c>
      <c r="K248" s="6">
        <v>3879.7435313999999</v>
      </c>
      <c r="L248" s="6">
        <v>3428.6227893999999</v>
      </c>
      <c r="M248" s="6">
        <v>2655.5700897000002</v>
      </c>
      <c r="N248" s="6">
        <v>2717.2928056999999</v>
      </c>
      <c r="O248" s="6">
        <v>2544.8854200000001</v>
      </c>
      <c r="P248" s="6">
        <v>1692.6307790000001</v>
      </c>
      <c r="Q248" s="6">
        <v>1650.1550081</v>
      </c>
      <c r="R248" s="6">
        <v>2555.4081740000001</v>
      </c>
      <c r="S248" s="6">
        <v>3.54087438377148</v>
      </c>
      <c r="T248" s="6">
        <v>5.5130572825762298</v>
      </c>
      <c r="U248" s="6">
        <v>8.1626373046205902</v>
      </c>
      <c r="V248" s="6">
        <v>7.2070871929916196</v>
      </c>
      <c r="W248" s="6">
        <v>8.4694359322901196</v>
      </c>
      <c r="X248" s="6">
        <v>8.9648237482463102</v>
      </c>
      <c r="Y248" s="6">
        <v>7.3081064118286703</v>
      </c>
      <c r="Z248" s="6">
        <v>9.3362959274114505</v>
      </c>
      <c r="AA248" s="6">
        <v>8.2507095446472203</v>
      </c>
      <c r="AB248" s="6">
        <v>6.39041936993066</v>
      </c>
      <c r="AC248" s="6">
        <v>6.5389502038261798</v>
      </c>
      <c r="AD248" s="6">
        <v>6.1240654672606896</v>
      </c>
      <c r="AE248" s="6">
        <v>4.0731820855401999</v>
      </c>
      <c r="AF248" s="6">
        <v>3.97096750262827</v>
      </c>
      <c r="AG248" s="6">
        <v>6.1493876424303204</v>
      </c>
    </row>
    <row r="249" spans="1:33" x14ac:dyDescent="0.25">
      <c r="A249" s="6" t="s">
        <v>144</v>
      </c>
      <c r="B249" s="6" t="s">
        <v>145</v>
      </c>
      <c r="C249" s="6" t="s">
        <v>15</v>
      </c>
      <c r="D249" s="6">
        <v>581.59799750000002</v>
      </c>
      <c r="E249" s="6">
        <v>41.664833899999998</v>
      </c>
      <c r="F249" s="6">
        <v>117.6179144</v>
      </c>
      <c r="G249" s="6">
        <v>52.049839800000001</v>
      </c>
      <c r="H249" s="6">
        <v>107.5665439</v>
      </c>
      <c r="I249" s="6">
        <v>120.9405113</v>
      </c>
      <c r="J249" s="6">
        <v>107.1406187</v>
      </c>
      <c r="K249" s="6">
        <v>260.02607039999998</v>
      </c>
      <c r="L249" s="6">
        <v>47.546587899999999</v>
      </c>
      <c r="M249" s="6">
        <v>236.3957283</v>
      </c>
      <c r="N249" s="6">
        <v>247.91437780000001</v>
      </c>
      <c r="O249" s="6">
        <v>398.17493660000002</v>
      </c>
      <c r="P249" s="6">
        <v>141.14077470000001</v>
      </c>
      <c r="Q249" s="6">
        <v>207.08314849999999</v>
      </c>
      <c r="R249" s="6">
        <v>1041.0855474</v>
      </c>
      <c r="S249" s="6">
        <v>15.6851822203722</v>
      </c>
      <c r="T249" s="6">
        <v>1.1236636211132101</v>
      </c>
      <c r="U249" s="6">
        <v>3.1720508455570098</v>
      </c>
      <c r="V249" s="6">
        <v>1.4037380206148</v>
      </c>
      <c r="W249" s="6">
        <v>2.9009742969191801</v>
      </c>
      <c r="X249" s="6">
        <v>3.26165833740767</v>
      </c>
      <c r="Y249" s="6">
        <v>2.8894874719937702</v>
      </c>
      <c r="Z249" s="6">
        <v>7.0126725226066897</v>
      </c>
      <c r="AA249" s="6">
        <v>1.2822893104415201</v>
      </c>
      <c r="AB249" s="6">
        <v>6.37538315200801</v>
      </c>
      <c r="AC249" s="6">
        <v>6.68603091406482</v>
      </c>
      <c r="AD249" s="6">
        <v>10.7384249309699</v>
      </c>
      <c r="AE249" s="6">
        <v>3.8064415273266099</v>
      </c>
      <c r="AF249" s="6">
        <v>5.5848488697571401</v>
      </c>
      <c r="AG249" s="6">
        <v>28.0771539588475</v>
      </c>
    </row>
    <row r="250" spans="1:33" x14ac:dyDescent="0.25">
      <c r="A250" s="6" t="s">
        <v>144</v>
      </c>
      <c r="B250" s="6" t="s">
        <v>145</v>
      </c>
      <c r="C250" s="6" t="s">
        <v>16</v>
      </c>
      <c r="D250" s="6">
        <v>3324.3139077999999</v>
      </c>
      <c r="E250" s="6">
        <v>5357.9171876999999</v>
      </c>
      <c r="F250" s="6">
        <v>5936.8881578999999</v>
      </c>
      <c r="G250" s="6">
        <v>6106.0301240999997</v>
      </c>
      <c r="H250" s="6">
        <v>6510.3534921</v>
      </c>
      <c r="I250" s="6">
        <v>6383.3186228000004</v>
      </c>
      <c r="J250" s="6">
        <v>6797.0662517999999</v>
      </c>
      <c r="K250" s="6">
        <v>5894.5716807999997</v>
      </c>
      <c r="L250" s="6">
        <v>5564.8651607000002</v>
      </c>
      <c r="M250" s="6">
        <v>4877.8358116999998</v>
      </c>
      <c r="N250" s="6">
        <v>4734.3785767999998</v>
      </c>
      <c r="O250" s="6">
        <v>5159.0589504999998</v>
      </c>
      <c r="P250" s="6">
        <v>3823.8563902000001</v>
      </c>
      <c r="Q250" s="6">
        <v>2297.8955073000002</v>
      </c>
      <c r="R250" s="6">
        <v>3989.7047470000002</v>
      </c>
      <c r="S250" s="6">
        <v>4.3308991173076397</v>
      </c>
      <c r="T250" s="6">
        <v>6.9802670452905398</v>
      </c>
      <c r="U250" s="6">
        <v>7.7345474572283397</v>
      </c>
      <c r="V250" s="6">
        <v>7.9549047437037403</v>
      </c>
      <c r="W250" s="6">
        <v>8.4816551548094505</v>
      </c>
      <c r="X250" s="6">
        <v>8.3161547783174008</v>
      </c>
      <c r="Y250" s="6">
        <v>8.8551830683413293</v>
      </c>
      <c r="Z250" s="6">
        <v>7.6794177677937903</v>
      </c>
      <c r="AA250" s="6">
        <v>7.2498778036161502</v>
      </c>
      <c r="AB250" s="6">
        <v>6.3548194897285502</v>
      </c>
      <c r="AC250" s="6">
        <v>6.1679241395204896</v>
      </c>
      <c r="AD250" s="6">
        <v>6.7211955532939296</v>
      </c>
      <c r="AE250" s="6">
        <v>4.9817005025220702</v>
      </c>
      <c r="AF250" s="6">
        <v>2.9936864869710398</v>
      </c>
      <c r="AG250" s="6">
        <v>5.1977668915555197</v>
      </c>
    </row>
    <row r="251" spans="1:33" x14ac:dyDescent="0.25">
      <c r="A251" s="6" t="s">
        <v>146</v>
      </c>
      <c r="B251" s="6" t="s">
        <v>147</v>
      </c>
      <c r="C251" s="6" t="s">
        <v>15</v>
      </c>
      <c r="D251" s="6">
        <v>154.14870980000001</v>
      </c>
      <c r="E251" s="6">
        <v>11.917923500000001</v>
      </c>
      <c r="F251" s="6">
        <v>11.1317722</v>
      </c>
      <c r="G251" s="6">
        <v>19.2535761</v>
      </c>
      <c r="H251" s="6">
        <v>60.454805800000003</v>
      </c>
      <c r="I251" s="6">
        <v>65.836204600000002</v>
      </c>
      <c r="J251" s="6">
        <v>62.353172499999999</v>
      </c>
      <c r="K251" s="6">
        <v>51.008952000000001</v>
      </c>
      <c r="L251" s="6">
        <v>85.092356499999994</v>
      </c>
      <c r="M251" s="6">
        <v>66.436149299999997</v>
      </c>
      <c r="N251" s="6">
        <v>107.9310919</v>
      </c>
      <c r="O251" s="6">
        <v>62.608230599999999</v>
      </c>
      <c r="P251" s="6">
        <v>81.957814999999997</v>
      </c>
      <c r="Q251" s="6">
        <v>62.758864699999997</v>
      </c>
      <c r="R251" s="6">
        <v>479.53761409999998</v>
      </c>
      <c r="S251" s="6">
        <v>11.1505839508854</v>
      </c>
      <c r="T251" s="6">
        <v>0.86210132202468903</v>
      </c>
      <c r="U251" s="6">
        <v>0.80523385890987498</v>
      </c>
      <c r="V251" s="6">
        <v>1.39273703254707</v>
      </c>
      <c r="W251" s="6">
        <v>4.3730913361648804</v>
      </c>
      <c r="X251" s="6">
        <v>4.7623630930965399</v>
      </c>
      <c r="Y251" s="6">
        <v>4.5104126104420397</v>
      </c>
      <c r="Z251" s="6">
        <v>3.6898109770795098</v>
      </c>
      <c r="AA251" s="6">
        <v>6.1552864500972904</v>
      </c>
      <c r="AB251" s="6">
        <v>4.8057610154788799</v>
      </c>
      <c r="AC251" s="6">
        <v>7.8073614933472397</v>
      </c>
      <c r="AD251" s="6">
        <v>4.5288626302968504</v>
      </c>
      <c r="AE251" s="6">
        <v>5.9285445708520301</v>
      </c>
      <c r="AF251" s="6">
        <v>4.5397589795435902</v>
      </c>
      <c r="AG251" s="6">
        <v>34.688090679234101</v>
      </c>
    </row>
    <row r="252" spans="1:33" x14ac:dyDescent="0.25">
      <c r="A252" s="6" t="s">
        <v>146</v>
      </c>
      <c r="B252" s="6" t="s">
        <v>147</v>
      </c>
      <c r="C252" s="6" t="s">
        <v>16</v>
      </c>
      <c r="D252" s="6">
        <v>1114.5831295</v>
      </c>
      <c r="E252" s="6">
        <v>1483.2666612</v>
      </c>
      <c r="F252" s="6">
        <v>1878.9518034</v>
      </c>
      <c r="G252" s="6">
        <v>1885.7394157000001</v>
      </c>
      <c r="H252" s="6">
        <v>2078.5522031</v>
      </c>
      <c r="I252" s="6">
        <v>1996.8894015999999</v>
      </c>
      <c r="J252" s="6">
        <v>2122.9048269999998</v>
      </c>
      <c r="K252" s="6">
        <v>1952.8336065000001</v>
      </c>
      <c r="L252" s="6">
        <v>1913.2238292</v>
      </c>
      <c r="M252" s="6">
        <v>1552.6987363999999</v>
      </c>
      <c r="N252" s="6">
        <v>1770.7916734</v>
      </c>
      <c r="O252" s="6">
        <v>1681.5449636000001</v>
      </c>
      <c r="P252" s="6">
        <v>1222.7126529</v>
      </c>
      <c r="Q252" s="6">
        <v>823.79053439999996</v>
      </c>
      <c r="R252" s="6">
        <v>1504.0893243</v>
      </c>
      <c r="S252" s="6">
        <v>4.4614425428049804</v>
      </c>
      <c r="T252" s="6">
        <v>5.9372054084207999</v>
      </c>
      <c r="U252" s="6">
        <v>7.5210500587151596</v>
      </c>
      <c r="V252" s="6">
        <v>7.5482194474110704</v>
      </c>
      <c r="W252" s="6">
        <v>8.3200086031369995</v>
      </c>
      <c r="X252" s="6">
        <v>7.9931295331656296</v>
      </c>
      <c r="Y252" s="6">
        <v>8.4975428560026902</v>
      </c>
      <c r="Z252" s="6">
        <v>7.8167834237422698</v>
      </c>
      <c r="AA252" s="6">
        <v>7.6582337912563299</v>
      </c>
      <c r="AB252" s="6">
        <v>6.2151274457581804</v>
      </c>
      <c r="AC252" s="6">
        <v>7.0881077391648999</v>
      </c>
      <c r="AD252" s="6">
        <v>6.7308718745903899</v>
      </c>
      <c r="AE252" s="6">
        <v>4.8942623505535501</v>
      </c>
      <c r="AF252" s="6">
        <v>3.29746076291406</v>
      </c>
      <c r="AG252" s="6">
        <v>6.0205541623630099</v>
      </c>
    </row>
    <row r="253" spans="1:33" x14ac:dyDescent="0.25">
      <c r="A253" s="6" t="s">
        <v>148</v>
      </c>
      <c r="B253" s="6" t="s">
        <v>149</v>
      </c>
      <c r="C253" s="6" t="s">
        <v>15</v>
      </c>
      <c r="D253" s="6">
        <v>73.343771099999998</v>
      </c>
      <c r="E253" s="6">
        <v>106.1074739</v>
      </c>
      <c r="F253" s="6">
        <v>46.1235535</v>
      </c>
      <c r="G253" s="6">
        <v>72.169257700000003</v>
      </c>
      <c r="H253" s="6">
        <v>72.651805400000001</v>
      </c>
      <c r="I253" s="6">
        <v>157.8778743</v>
      </c>
      <c r="J253" s="6">
        <v>128.8737046</v>
      </c>
      <c r="K253" s="6">
        <v>135.16601700000001</v>
      </c>
      <c r="L253" s="6">
        <v>82.136907199999996</v>
      </c>
      <c r="M253" s="6">
        <v>56.194285399999998</v>
      </c>
      <c r="N253" s="6">
        <v>182.70417380000001</v>
      </c>
      <c r="O253" s="6">
        <v>236.0219749</v>
      </c>
      <c r="P253" s="6">
        <v>240.6627177</v>
      </c>
      <c r="Q253" s="6">
        <v>153.24034520000001</v>
      </c>
      <c r="R253" s="6">
        <v>677.1092774</v>
      </c>
      <c r="S253" s="6">
        <v>3.0302545871837601</v>
      </c>
      <c r="T253" s="6">
        <v>4.3839122899961698</v>
      </c>
      <c r="U253" s="6">
        <v>1.9056302597261801</v>
      </c>
      <c r="V253" s="6">
        <v>2.98172865833281</v>
      </c>
      <c r="W253" s="6">
        <v>3.0016654894982899</v>
      </c>
      <c r="X253" s="6">
        <v>6.5228463935964101</v>
      </c>
      <c r="Y253" s="6">
        <v>5.3245167063889198</v>
      </c>
      <c r="Z253" s="6">
        <v>5.5844884562474899</v>
      </c>
      <c r="AA253" s="6">
        <v>3.3935498009848901</v>
      </c>
      <c r="AB253" s="6">
        <v>2.3217103314021301</v>
      </c>
      <c r="AC253" s="6">
        <v>7.54856414459808</v>
      </c>
      <c r="AD253" s="6">
        <v>9.7514303040370205</v>
      </c>
      <c r="AE253" s="6">
        <v>9.9431661794458108</v>
      </c>
      <c r="AF253" s="6">
        <v>6.3312432946868604</v>
      </c>
      <c r="AG253" s="6">
        <v>27.975293103875199</v>
      </c>
    </row>
    <row r="254" spans="1:33" x14ac:dyDescent="0.25">
      <c r="A254" s="6" t="s">
        <v>148</v>
      </c>
      <c r="B254" s="6" t="s">
        <v>149</v>
      </c>
      <c r="C254" s="6" t="s">
        <v>16</v>
      </c>
      <c r="D254" s="6">
        <v>2446.0568036999998</v>
      </c>
      <c r="E254" s="6">
        <v>2808.2516738999998</v>
      </c>
      <c r="F254" s="6">
        <v>3044.1167252</v>
      </c>
      <c r="G254" s="6">
        <v>3238.4123088000001</v>
      </c>
      <c r="H254" s="6">
        <v>3793.7666279</v>
      </c>
      <c r="I254" s="6">
        <v>4001.8991114999999</v>
      </c>
      <c r="J254" s="6">
        <v>3465.8118156</v>
      </c>
      <c r="K254" s="6">
        <v>3428.1143400000001</v>
      </c>
      <c r="L254" s="6">
        <v>3714.2187306000001</v>
      </c>
      <c r="M254" s="6">
        <v>3216.4088428</v>
      </c>
      <c r="N254" s="6">
        <v>3243.5942015000001</v>
      </c>
      <c r="O254" s="6">
        <v>2661.2606479999999</v>
      </c>
      <c r="P254" s="6">
        <v>2390.6691787</v>
      </c>
      <c r="Q254" s="6">
        <v>1676.1755158000001</v>
      </c>
      <c r="R254" s="6">
        <v>3173.8603429999998</v>
      </c>
      <c r="S254" s="6">
        <v>5.2827614705364798</v>
      </c>
      <c r="T254" s="6">
        <v>6.0649955961807596</v>
      </c>
      <c r="U254" s="6">
        <v>6.57439456163773</v>
      </c>
      <c r="V254" s="6">
        <v>6.9940157337155302</v>
      </c>
      <c r="W254" s="6">
        <v>8.1934173154775394</v>
      </c>
      <c r="X254" s="6">
        <v>8.6429221117136592</v>
      </c>
      <c r="Y254" s="6">
        <v>7.4851316191376904</v>
      </c>
      <c r="Z254" s="6">
        <v>7.40371618702879</v>
      </c>
      <c r="AA254" s="6">
        <v>8.0216173121894006</v>
      </c>
      <c r="AB254" s="6">
        <v>6.9464947349279198</v>
      </c>
      <c r="AC254" s="6">
        <v>7.0052070940545903</v>
      </c>
      <c r="AD254" s="6">
        <v>5.7475383208776902</v>
      </c>
      <c r="AE254" s="6">
        <v>5.1631405317046699</v>
      </c>
      <c r="AF254" s="6">
        <v>3.6200448899349702</v>
      </c>
      <c r="AG254" s="6">
        <v>6.8546025208826098</v>
      </c>
    </row>
    <row r="255" spans="1:33" x14ac:dyDescent="0.25">
      <c r="A255" s="6" t="s">
        <v>150</v>
      </c>
      <c r="B255" s="6" t="s">
        <v>151</v>
      </c>
      <c r="C255" s="6" t="s">
        <v>15</v>
      </c>
      <c r="D255" s="6">
        <v>129.41464740000001</v>
      </c>
      <c r="E255" s="6">
        <v>52.276688399999998</v>
      </c>
      <c r="F255" s="6">
        <v>71.808842200000001</v>
      </c>
      <c r="G255" s="6">
        <v>55.543633</v>
      </c>
      <c r="H255" s="6">
        <v>151.42991079999999</v>
      </c>
      <c r="I255" s="6">
        <v>165.8896369</v>
      </c>
      <c r="J255" s="6">
        <v>143.03778209999999</v>
      </c>
      <c r="K255" s="6">
        <v>143.2126777</v>
      </c>
      <c r="L255" s="6">
        <v>74.237079699999995</v>
      </c>
      <c r="M255" s="6">
        <v>80.985641099999995</v>
      </c>
      <c r="N255" s="6">
        <v>177.40418080000001</v>
      </c>
      <c r="O255" s="6">
        <v>304.54988459999998</v>
      </c>
      <c r="P255" s="6">
        <v>244.44521130000001</v>
      </c>
      <c r="Q255" s="6">
        <v>247.6064442</v>
      </c>
      <c r="R255" s="6">
        <v>610.59436219999998</v>
      </c>
      <c r="S255" s="6">
        <v>4.8790853778403198</v>
      </c>
      <c r="T255" s="6">
        <v>1.9708930256248101</v>
      </c>
      <c r="U255" s="6">
        <v>2.7072783414905999</v>
      </c>
      <c r="V255" s="6">
        <v>2.09406070369148</v>
      </c>
      <c r="W255" s="6">
        <v>5.7090868645518098</v>
      </c>
      <c r="X255" s="6">
        <v>6.2542356525713503</v>
      </c>
      <c r="Y255" s="6">
        <v>5.3926936799181799</v>
      </c>
      <c r="Z255" s="6">
        <v>5.3992874510387798</v>
      </c>
      <c r="AA255" s="6">
        <v>2.7988257692215202</v>
      </c>
      <c r="AB255" s="6">
        <v>3.0532545213737099</v>
      </c>
      <c r="AC255" s="6">
        <v>6.6883475858314601</v>
      </c>
      <c r="AD255" s="6">
        <v>11.481891104505801</v>
      </c>
      <c r="AE255" s="6">
        <v>9.2158737832091493</v>
      </c>
      <c r="AF255" s="6">
        <v>9.3350560050689797</v>
      </c>
      <c r="AG255" s="6">
        <v>23.020130134062001</v>
      </c>
    </row>
    <row r="256" spans="1:33" x14ac:dyDescent="0.25">
      <c r="A256" s="6" t="s">
        <v>150</v>
      </c>
      <c r="B256" s="6" t="s">
        <v>151</v>
      </c>
      <c r="C256" s="6" t="s">
        <v>16</v>
      </c>
      <c r="D256" s="6">
        <v>2313.0912463999998</v>
      </c>
      <c r="E256" s="6">
        <v>2646.8170104999999</v>
      </c>
      <c r="F256" s="6">
        <v>2129.5915639999998</v>
      </c>
      <c r="G256" s="6">
        <v>2359.0617394999999</v>
      </c>
      <c r="H256" s="6">
        <v>4039.9647175</v>
      </c>
      <c r="I256" s="6">
        <v>4464.8497226999998</v>
      </c>
      <c r="J256" s="6">
        <v>3646.0577004000002</v>
      </c>
      <c r="K256" s="6">
        <v>3647.177862</v>
      </c>
      <c r="L256" s="6">
        <v>2906.7221215999998</v>
      </c>
      <c r="M256" s="6">
        <v>2775.7015375999999</v>
      </c>
      <c r="N256" s="6">
        <v>3134.7240575000001</v>
      </c>
      <c r="O256" s="6">
        <v>1918.6705351999999</v>
      </c>
      <c r="P256" s="6">
        <v>1630.1326819000001</v>
      </c>
      <c r="Q256" s="6">
        <v>1439.4156032000001</v>
      </c>
      <c r="R256" s="6">
        <v>2402.5852802999998</v>
      </c>
      <c r="S256" s="6">
        <v>5.5798229622633704</v>
      </c>
      <c r="T256" s="6">
        <v>6.3848628345650802</v>
      </c>
      <c r="U256" s="6">
        <v>5.1371704110433898</v>
      </c>
      <c r="V256" s="6">
        <v>5.6907166476660302</v>
      </c>
      <c r="W256" s="6">
        <v>9.7455247096387705</v>
      </c>
      <c r="X256" s="6">
        <v>10.7704661649428</v>
      </c>
      <c r="Y256" s="6">
        <v>8.7953108248938303</v>
      </c>
      <c r="Z256" s="6">
        <v>8.7980129679359003</v>
      </c>
      <c r="AA256" s="6">
        <v>7.0118266472475499</v>
      </c>
      <c r="AB256" s="6">
        <v>6.6957683576015299</v>
      </c>
      <c r="AC256" s="6">
        <v>7.5618310793491101</v>
      </c>
      <c r="AD256" s="6">
        <v>4.6283699036902402</v>
      </c>
      <c r="AE256" s="6">
        <v>3.9323359094276902</v>
      </c>
      <c r="AF256" s="6">
        <v>3.4722729799249001</v>
      </c>
      <c r="AG256" s="6">
        <v>5.7957075998097602</v>
      </c>
    </row>
    <row r="257" spans="1:33" x14ac:dyDescent="0.25">
      <c r="A257" s="6" t="s">
        <v>152</v>
      </c>
      <c r="B257" s="6" t="s">
        <v>153</v>
      </c>
      <c r="C257" s="6" t="s">
        <v>15</v>
      </c>
      <c r="D257" s="6">
        <v>232.78785590000001</v>
      </c>
      <c r="E257" s="6">
        <v>40.586452299999998</v>
      </c>
      <c r="F257" s="6">
        <v>62.656781100000003</v>
      </c>
      <c r="G257" s="6">
        <v>140.4261353</v>
      </c>
      <c r="H257" s="6">
        <v>217.69382619999999</v>
      </c>
      <c r="I257" s="6">
        <v>104.9736456</v>
      </c>
      <c r="J257" s="6">
        <v>40.419508399999998</v>
      </c>
      <c r="K257" s="6">
        <v>144.97453809999999</v>
      </c>
      <c r="L257" s="6">
        <v>241.86990510000001</v>
      </c>
      <c r="M257" s="6">
        <v>254.84618710000001</v>
      </c>
      <c r="N257" s="6">
        <v>230.6892612</v>
      </c>
      <c r="O257" s="6">
        <v>274.82671329999999</v>
      </c>
      <c r="P257" s="6">
        <v>220.9774601</v>
      </c>
      <c r="Q257" s="6">
        <v>283.62303079999998</v>
      </c>
      <c r="R257" s="6">
        <v>1207.8766659</v>
      </c>
      <c r="S257" s="6">
        <v>6.2928767303449904</v>
      </c>
      <c r="T257" s="6">
        <v>1.0971600741734699</v>
      </c>
      <c r="U257" s="6">
        <v>1.69377993649243</v>
      </c>
      <c r="V257" s="6">
        <v>3.7960930382092499</v>
      </c>
      <c r="W257" s="6">
        <v>5.8848448426890103</v>
      </c>
      <c r="X257" s="6">
        <v>2.83771766848308</v>
      </c>
      <c r="Y257" s="6">
        <v>1.0926471352165801</v>
      </c>
      <c r="Z257" s="6">
        <v>3.91904849922201</v>
      </c>
      <c r="AA257" s="6">
        <v>6.5383887475143103</v>
      </c>
      <c r="AB257" s="6">
        <v>6.8891722655311298</v>
      </c>
      <c r="AC257" s="6">
        <v>6.2361461173884098</v>
      </c>
      <c r="AD257" s="6">
        <v>7.4292991888103304</v>
      </c>
      <c r="AE257" s="6">
        <v>5.9736102264346203</v>
      </c>
      <c r="AF257" s="6">
        <v>7.6670871159101601</v>
      </c>
      <c r="AG257" s="6">
        <v>32.652128413580201</v>
      </c>
    </row>
    <row r="258" spans="1:33" x14ac:dyDescent="0.25">
      <c r="A258" s="6" t="s">
        <v>152</v>
      </c>
      <c r="B258" s="6" t="s">
        <v>153</v>
      </c>
      <c r="C258" s="6" t="s">
        <v>16</v>
      </c>
      <c r="D258" s="6">
        <v>1958.5720417</v>
      </c>
      <c r="E258" s="6">
        <v>3582.9250931000001</v>
      </c>
      <c r="F258" s="6">
        <v>3980.4717759</v>
      </c>
      <c r="G258" s="6">
        <v>3824.5446012000002</v>
      </c>
      <c r="H258" s="6">
        <v>4328.3354368</v>
      </c>
      <c r="I258" s="6">
        <v>4645.3573827</v>
      </c>
      <c r="J258" s="6">
        <v>4342.7802902000003</v>
      </c>
      <c r="K258" s="6">
        <v>3784.0840527</v>
      </c>
      <c r="L258" s="6">
        <v>3963.3567179000001</v>
      </c>
      <c r="M258" s="6">
        <v>3546.5975275000001</v>
      </c>
      <c r="N258" s="6">
        <v>3550.0509812</v>
      </c>
      <c r="O258" s="6">
        <v>2916.8633138</v>
      </c>
      <c r="P258" s="6">
        <v>2621.9521292999998</v>
      </c>
      <c r="Q258" s="6">
        <v>2086.6542675000001</v>
      </c>
      <c r="R258" s="6">
        <v>3225.2264199000001</v>
      </c>
      <c r="S258" s="6">
        <v>3.7407474873556601</v>
      </c>
      <c r="T258" s="6">
        <v>6.8431580529271701</v>
      </c>
      <c r="U258" s="6">
        <v>7.6024468220550503</v>
      </c>
      <c r="V258" s="6">
        <v>7.3046358789032197</v>
      </c>
      <c r="W258" s="6">
        <v>8.2668441930726395</v>
      </c>
      <c r="X258" s="6">
        <v>8.8723358585886505</v>
      </c>
      <c r="Y258" s="6">
        <v>8.2944329403389201</v>
      </c>
      <c r="Z258" s="6">
        <v>7.2273588158614004</v>
      </c>
      <c r="AA258" s="6">
        <v>7.5697581545736803</v>
      </c>
      <c r="AB258" s="6">
        <v>6.7737747232121199</v>
      </c>
      <c r="AC258" s="6">
        <v>6.7803705991747796</v>
      </c>
      <c r="AD258" s="6">
        <v>5.5710226020517002</v>
      </c>
      <c r="AE258" s="6">
        <v>5.00776107838883</v>
      </c>
      <c r="AF258" s="6">
        <v>3.9853763568254799</v>
      </c>
      <c r="AG258" s="6">
        <v>6.1599764366706999</v>
      </c>
    </row>
    <row r="259" spans="1:33" x14ac:dyDescent="0.25">
      <c r="A259" s="6" t="s">
        <v>154</v>
      </c>
      <c r="B259" s="6" t="s">
        <v>155</v>
      </c>
      <c r="C259" s="6" t="s">
        <v>15</v>
      </c>
      <c r="D259" s="6">
        <v>170.59086909999999</v>
      </c>
      <c r="E259" s="6">
        <v>101.6234779</v>
      </c>
      <c r="F259" s="6">
        <v>74.416300199999995</v>
      </c>
      <c r="G259" s="6">
        <v>294.8109154</v>
      </c>
      <c r="H259" s="6">
        <v>253.96320019999999</v>
      </c>
      <c r="I259" s="6">
        <v>64.735185400000006</v>
      </c>
      <c r="J259" s="6">
        <v>92.817815699999997</v>
      </c>
      <c r="K259" s="6">
        <v>73.942786600000005</v>
      </c>
      <c r="L259" s="6">
        <v>218.36528379999999</v>
      </c>
      <c r="M259" s="6">
        <v>293.14004030000001</v>
      </c>
      <c r="N259" s="6">
        <v>201.7765478</v>
      </c>
      <c r="O259" s="6">
        <v>269.33863980000001</v>
      </c>
      <c r="P259" s="6">
        <v>218.58633789999999</v>
      </c>
      <c r="Q259" s="6">
        <v>355.48185510000002</v>
      </c>
      <c r="R259" s="6">
        <v>1389.5290585</v>
      </c>
      <c r="S259" s="6">
        <v>4.1882129602328204</v>
      </c>
      <c r="T259" s="6">
        <v>2.4949797691411999</v>
      </c>
      <c r="U259" s="6">
        <v>1.8270105228640099</v>
      </c>
      <c r="V259" s="6">
        <v>7.2379659193399499</v>
      </c>
      <c r="W259" s="6">
        <v>6.2351049157052598</v>
      </c>
      <c r="X259" s="6">
        <v>1.58932740014603</v>
      </c>
      <c r="Y259" s="6">
        <v>2.2787900706887299</v>
      </c>
      <c r="Z259" s="6">
        <v>1.8153851890649</v>
      </c>
      <c r="AA259" s="6">
        <v>5.3611328466822297</v>
      </c>
      <c r="AB259" s="6">
        <v>7.1969439069328898</v>
      </c>
      <c r="AC259" s="6">
        <v>4.9538592365785501</v>
      </c>
      <c r="AD259" s="6">
        <v>6.6125906260585401</v>
      </c>
      <c r="AE259" s="6">
        <v>5.3665599932312604</v>
      </c>
      <c r="AF259" s="6">
        <v>8.7275111529250395</v>
      </c>
      <c r="AG259" s="6">
        <v>34.114625490408599</v>
      </c>
    </row>
    <row r="260" spans="1:33" x14ac:dyDescent="0.25">
      <c r="A260" s="6" t="s">
        <v>154</v>
      </c>
      <c r="B260" s="6" t="s">
        <v>155</v>
      </c>
      <c r="C260" s="6" t="s">
        <v>16</v>
      </c>
      <c r="D260" s="6">
        <v>4910.4919179999997</v>
      </c>
      <c r="E260" s="6">
        <v>5532.1780976999999</v>
      </c>
      <c r="F260" s="6">
        <v>5911.6993356000003</v>
      </c>
      <c r="G260" s="6">
        <v>5771.0391087999997</v>
      </c>
      <c r="H260" s="6">
        <v>7351.1867763</v>
      </c>
      <c r="I260" s="6">
        <v>7997.3097712999997</v>
      </c>
      <c r="J260" s="6">
        <v>7516.6758221</v>
      </c>
      <c r="K260" s="6">
        <v>5971.6926090999996</v>
      </c>
      <c r="L260" s="6">
        <v>5880.5434773999996</v>
      </c>
      <c r="M260" s="6">
        <v>5968.4006983999998</v>
      </c>
      <c r="N260" s="6">
        <v>6064.5999619000004</v>
      </c>
      <c r="O260" s="6">
        <v>5748.6999214999996</v>
      </c>
      <c r="P260" s="6">
        <v>4808.0061167000003</v>
      </c>
      <c r="Q260" s="6">
        <v>3596.0734578000001</v>
      </c>
      <c r="R260" s="6">
        <v>5416.2846122000001</v>
      </c>
      <c r="S260" s="6">
        <v>5.5520362789336097</v>
      </c>
      <c r="T260" s="6">
        <v>6.2549443136976404</v>
      </c>
      <c r="U260" s="6">
        <v>6.6840491196179403</v>
      </c>
      <c r="V260" s="6">
        <v>6.5250119609711703</v>
      </c>
      <c r="W260" s="6">
        <v>8.3116022501993605</v>
      </c>
      <c r="X260" s="6">
        <v>9.0421397134102399</v>
      </c>
      <c r="Y260" s="6">
        <v>8.4987120553656705</v>
      </c>
      <c r="Z260" s="6">
        <v>6.7518803749231404</v>
      </c>
      <c r="AA260" s="6">
        <v>6.6488228209260196</v>
      </c>
      <c r="AB260" s="6">
        <v>6.7481583837380201</v>
      </c>
      <c r="AC260" s="6">
        <v>6.8569258575222403</v>
      </c>
      <c r="AD260" s="6">
        <v>6.4997542107492698</v>
      </c>
      <c r="AE260" s="6">
        <v>5.4361609457908298</v>
      </c>
      <c r="AF260" s="6">
        <v>4.0658921005917499</v>
      </c>
      <c r="AG260" s="6">
        <v>6.1239096135631303</v>
      </c>
    </row>
    <row r="261" spans="1:33" x14ac:dyDescent="0.25">
      <c r="A261" s="6" t="s">
        <v>156</v>
      </c>
      <c r="B261" s="6" t="s">
        <v>157</v>
      </c>
      <c r="C261" s="6" t="s">
        <v>15</v>
      </c>
      <c r="D261" s="6">
        <v>213.42671179999999</v>
      </c>
      <c r="E261" s="6">
        <v>112.5880512</v>
      </c>
      <c r="F261" s="6">
        <v>222.4347291</v>
      </c>
      <c r="G261" s="6">
        <v>44.754747500000001</v>
      </c>
      <c r="H261" s="6">
        <v>92.615888200000001</v>
      </c>
      <c r="I261" s="6">
        <v>0</v>
      </c>
      <c r="J261" s="6">
        <v>190.06750439999999</v>
      </c>
      <c r="K261" s="6">
        <v>49.274463599999997</v>
      </c>
      <c r="L261" s="6">
        <v>255.6115968</v>
      </c>
      <c r="M261" s="6">
        <v>216.27151090000001</v>
      </c>
      <c r="N261" s="6">
        <v>125.14228199999999</v>
      </c>
      <c r="O261" s="6">
        <v>349.13941340000002</v>
      </c>
      <c r="P261" s="6">
        <v>431.37747109999998</v>
      </c>
      <c r="Q261" s="6">
        <v>600.93071610000004</v>
      </c>
      <c r="R261" s="6">
        <v>1482.8568224000001</v>
      </c>
      <c r="S261" s="6">
        <v>4.8655444088801003</v>
      </c>
      <c r="T261" s="6">
        <v>2.5666991652675901</v>
      </c>
      <c r="U261" s="6">
        <v>5.0709025284869096</v>
      </c>
      <c r="V261" s="6">
        <v>1.02028565043687</v>
      </c>
      <c r="W261" s="6">
        <v>2.11138855677659</v>
      </c>
      <c r="X261" s="6">
        <v>0</v>
      </c>
      <c r="Y261" s="6">
        <v>4.33301846588828</v>
      </c>
      <c r="Z261" s="6">
        <v>1.1233227970743001</v>
      </c>
      <c r="AA261" s="6">
        <v>5.8272442337049402</v>
      </c>
      <c r="AB261" s="6">
        <v>4.9303980358636101</v>
      </c>
      <c r="AC261" s="6">
        <v>2.8529012388579398</v>
      </c>
      <c r="AD261" s="6">
        <v>7.9594222600399496</v>
      </c>
      <c r="AE261" s="6">
        <v>9.8342247084530303</v>
      </c>
      <c r="AF261" s="6">
        <v>13.6995742528451</v>
      </c>
      <c r="AG261" s="6">
        <v>33.805073697424803</v>
      </c>
    </row>
    <row r="262" spans="1:33" x14ac:dyDescent="0.25">
      <c r="A262" s="6" t="s">
        <v>156</v>
      </c>
      <c r="B262" s="6" t="s">
        <v>157</v>
      </c>
      <c r="C262" s="6" t="s">
        <v>16</v>
      </c>
      <c r="D262" s="6">
        <v>3465.1739861000001</v>
      </c>
      <c r="E262" s="6">
        <v>5501.5721406000002</v>
      </c>
      <c r="F262" s="6">
        <v>6148.8043815999999</v>
      </c>
      <c r="G262" s="6">
        <v>5620.3068211999998</v>
      </c>
      <c r="H262" s="6">
        <v>8633.3225423999993</v>
      </c>
      <c r="I262" s="6">
        <v>9504.9324354</v>
      </c>
      <c r="J262" s="6">
        <v>8425.1491308000004</v>
      </c>
      <c r="K262" s="6">
        <v>7378.9464673000002</v>
      </c>
      <c r="L262" s="6">
        <v>7236.1515166999998</v>
      </c>
      <c r="M262" s="6">
        <v>6425.2005216999996</v>
      </c>
      <c r="N262" s="6">
        <v>6760.2525697000001</v>
      </c>
      <c r="O262" s="6">
        <v>6370.6635039000003</v>
      </c>
      <c r="P262" s="6">
        <v>4887.6284145</v>
      </c>
      <c r="Q262" s="6">
        <v>3948.1591868999999</v>
      </c>
      <c r="R262" s="6">
        <v>7645.2444707000004</v>
      </c>
      <c r="S262" s="6">
        <v>3.5376423024889099</v>
      </c>
      <c r="T262" s="6">
        <v>5.6166283173232197</v>
      </c>
      <c r="U262" s="6">
        <v>6.2773963377692299</v>
      </c>
      <c r="V262" s="6">
        <v>5.7378461351147596</v>
      </c>
      <c r="W262" s="6">
        <v>8.8138740390924699</v>
      </c>
      <c r="X262" s="6">
        <v>9.7037121947271903</v>
      </c>
      <c r="Y262" s="6">
        <v>8.6013470288806495</v>
      </c>
      <c r="Z262" s="6">
        <v>7.5332647870594602</v>
      </c>
      <c r="AA262" s="6">
        <v>7.3874835189757402</v>
      </c>
      <c r="AB262" s="6">
        <v>6.5595728407051999</v>
      </c>
      <c r="AC262" s="6">
        <v>6.9016319417185903</v>
      </c>
      <c r="AD262" s="6">
        <v>6.5038952724229802</v>
      </c>
      <c r="AE262" s="6">
        <v>4.9898449853718301</v>
      </c>
      <c r="AF262" s="6">
        <v>4.0307283306883797</v>
      </c>
      <c r="AG262" s="6">
        <v>7.8051319676613904</v>
      </c>
    </row>
    <row r="263" spans="1:33" x14ac:dyDescent="0.25">
      <c r="A263" s="6" t="s">
        <v>158</v>
      </c>
      <c r="B263" s="6" t="s">
        <v>159</v>
      </c>
      <c r="C263" s="6" t="s">
        <v>15</v>
      </c>
      <c r="D263" s="6">
        <v>230.3439607</v>
      </c>
      <c r="E263" s="6">
        <v>0</v>
      </c>
      <c r="F263" s="6">
        <v>28.647109100000002</v>
      </c>
      <c r="G263" s="6">
        <v>106.5108927</v>
      </c>
      <c r="H263" s="6">
        <v>69.793669600000001</v>
      </c>
      <c r="I263" s="6">
        <v>73.096832500000005</v>
      </c>
      <c r="J263" s="6">
        <v>89.266114299999998</v>
      </c>
      <c r="K263" s="6">
        <v>67.172990299999995</v>
      </c>
      <c r="L263" s="6">
        <v>86.539681599999994</v>
      </c>
      <c r="M263" s="6">
        <v>189.92211169999999</v>
      </c>
      <c r="N263" s="6">
        <v>156.01450779999999</v>
      </c>
      <c r="O263" s="6">
        <v>154.09209989999999</v>
      </c>
      <c r="P263" s="6">
        <v>392.58490660000001</v>
      </c>
      <c r="Q263" s="6">
        <v>248.35268450000001</v>
      </c>
      <c r="R263" s="6">
        <v>1056.9877723</v>
      </c>
      <c r="S263" s="6">
        <v>7.81005601775502</v>
      </c>
      <c r="T263" s="6">
        <v>0</v>
      </c>
      <c r="U263" s="6">
        <v>0.97131058325914899</v>
      </c>
      <c r="V263" s="6">
        <v>3.6113646564040098</v>
      </c>
      <c r="W263" s="6">
        <v>2.36642830836192</v>
      </c>
      <c r="X263" s="6">
        <v>2.4784255459121098</v>
      </c>
      <c r="Y263" s="6">
        <v>3.0266621753470702</v>
      </c>
      <c r="Z263" s="6">
        <v>2.2775714003042</v>
      </c>
      <c r="AA263" s="6">
        <v>2.9342195862254399</v>
      </c>
      <c r="AB263" s="6">
        <v>6.4395104038311599</v>
      </c>
      <c r="AC263" s="6">
        <v>5.2898371713223602</v>
      </c>
      <c r="AD263" s="6">
        <v>5.2246558948419697</v>
      </c>
      <c r="AE263" s="6">
        <v>13.311007169249899</v>
      </c>
      <c r="AF263" s="6">
        <v>8.4206608769354094</v>
      </c>
      <c r="AG263" s="6">
        <v>35.8382902102503</v>
      </c>
    </row>
    <row r="264" spans="1:33" x14ac:dyDescent="0.25">
      <c r="A264" s="6" t="s">
        <v>158</v>
      </c>
      <c r="B264" s="6" t="s">
        <v>159</v>
      </c>
      <c r="C264" s="6" t="s">
        <v>16</v>
      </c>
      <c r="D264" s="6">
        <v>2153.0524408000001</v>
      </c>
      <c r="E264" s="6">
        <v>3045.5073655000001</v>
      </c>
      <c r="F264" s="6">
        <v>3707.4491232</v>
      </c>
      <c r="G264" s="6">
        <v>3734.5447473999998</v>
      </c>
      <c r="H264" s="6">
        <v>4405.1506888000004</v>
      </c>
      <c r="I264" s="6">
        <v>4518.4634225999998</v>
      </c>
      <c r="J264" s="6">
        <v>5528.6832635999999</v>
      </c>
      <c r="K264" s="6">
        <v>4335.3444310000004</v>
      </c>
      <c r="L264" s="6">
        <v>3807.7895336000001</v>
      </c>
      <c r="M264" s="6">
        <v>4007.0551227999999</v>
      </c>
      <c r="N264" s="6">
        <v>4109.6519877999999</v>
      </c>
      <c r="O264" s="6">
        <v>3830.9114196999999</v>
      </c>
      <c r="P264" s="6">
        <v>3123.2526300999998</v>
      </c>
      <c r="Q264" s="6">
        <v>1862.5997331999999</v>
      </c>
      <c r="R264" s="6">
        <v>4270.2187544999997</v>
      </c>
      <c r="S264" s="6">
        <v>3.8147853501898998</v>
      </c>
      <c r="T264" s="6">
        <v>5.3960399020694503</v>
      </c>
      <c r="U264" s="6">
        <v>6.5688704714050701</v>
      </c>
      <c r="V264" s="6">
        <v>6.6168785869036499</v>
      </c>
      <c r="W264" s="6">
        <v>7.8050603852310898</v>
      </c>
      <c r="X264" s="6">
        <v>8.0058282572526291</v>
      </c>
      <c r="Y264" s="6">
        <v>9.7957390726557296</v>
      </c>
      <c r="Z264" s="6">
        <v>7.6813774295534802</v>
      </c>
      <c r="AA264" s="6">
        <v>6.7466539384365296</v>
      </c>
      <c r="AB264" s="6">
        <v>7.0997133605259704</v>
      </c>
      <c r="AC264" s="6">
        <v>7.2814948211911803</v>
      </c>
      <c r="AD264" s="6">
        <v>6.7876213717844402</v>
      </c>
      <c r="AE264" s="6">
        <v>5.5337892159377802</v>
      </c>
      <c r="AF264" s="6">
        <v>3.3001602937450301</v>
      </c>
      <c r="AG264" s="6">
        <v>7.5659875431180703</v>
      </c>
    </row>
    <row r="265" spans="1:33" x14ac:dyDescent="0.25">
      <c r="A265" s="6" t="s">
        <v>160</v>
      </c>
      <c r="B265" s="6" t="s">
        <v>161</v>
      </c>
      <c r="C265" s="6" t="s">
        <v>15</v>
      </c>
      <c r="D265" s="6">
        <v>1268.1949664000001</v>
      </c>
      <c r="E265" s="6">
        <v>115.47549720000001</v>
      </c>
      <c r="F265" s="6">
        <v>179.76751419999999</v>
      </c>
      <c r="G265" s="6">
        <v>208.9075158</v>
      </c>
      <c r="H265" s="6">
        <v>112.05441620000001</v>
      </c>
      <c r="I265" s="6">
        <v>364.37429370000001</v>
      </c>
      <c r="J265" s="6">
        <v>359.33212980000002</v>
      </c>
      <c r="K265" s="6">
        <v>94.2267145</v>
      </c>
      <c r="L265" s="6">
        <v>312.26339860000002</v>
      </c>
      <c r="M265" s="6">
        <v>382.49050269999998</v>
      </c>
      <c r="N265" s="6">
        <v>575.27654529999995</v>
      </c>
      <c r="O265" s="6">
        <v>505.61562290000001</v>
      </c>
      <c r="P265" s="6">
        <v>451.92246030000001</v>
      </c>
      <c r="Q265" s="6">
        <v>248.14087699999999</v>
      </c>
      <c r="R265" s="6">
        <v>1402.1028667</v>
      </c>
      <c r="S265" s="6">
        <v>19.2730540812653</v>
      </c>
      <c r="T265" s="6">
        <v>1.7549080082806801</v>
      </c>
      <c r="U265" s="6">
        <v>2.7319687548250702</v>
      </c>
      <c r="V265" s="6">
        <v>3.17481614157919</v>
      </c>
      <c r="W265" s="6">
        <v>1.7029170440549199</v>
      </c>
      <c r="X265" s="6">
        <v>5.5374809507704397</v>
      </c>
      <c r="Y265" s="6">
        <v>5.4608540124005804</v>
      </c>
      <c r="Z265" s="6">
        <v>1.4319853118590999</v>
      </c>
      <c r="AA265" s="6">
        <v>4.7455395489397496</v>
      </c>
      <c r="AB265" s="6">
        <v>5.8127971955554596</v>
      </c>
      <c r="AC265" s="6">
        <v>8.7426115565840696</v>
      </c>
      <c r="AD265" s="6">
        <v>7.6839583050440696</v>
      </c>
      <c r="AE265" s="6">
        <v>6.8679708157374897</v>
      </c>
      <c r="AF265" s="6">
        <v>3.7710546634398101</v>
      </c>
      <c r="AG265" s="6">
        <v>21.308083609663999</v>
      </c>
    </row>
    <row r="266" spans="1:33" x14ac:dyDescent="0.25">
      <c r="A266" s="6" t="s">
        <v>160</v>
      </c>
      <c r="B266" s="6" t="s">
        <v>161</v>
      </c>
      <c r="C266" s="6" t="s">
        <v>16</v>
      </c>
      <c r="D266" s="6">
        <v>6581.1545330999998</v>
      </c>
      <c r="E266" s="6">
        <v>8867.1968577000007</v>
      </c>
      <c r="F266" s="6">
        <v>10045.210632</v>
      </c>
      <c r="G266" s="6">
        <v>9578.1665016999996</v>
      </c>
      <c r="H266" s="6">
        <v>11767.8715655</v>
      </c>
      <c r="I266" s="6">
        <v>13362.379827500001</v>
      </c>
      <c r="J266" s="6">
        <v>10273.985782399999</v>
      </c>
      <c r="K266" s="6">
        <v>9444.7134096000009</v>
      </c>
      <c r="L266" s="6">
        <v>9431.3715928000001</v>
      </c>
      <c r="M266" s="6">
        <v>8805.1310135000003</v>
      </c>
      <c r="N266" s="6">
        <v>9591.4547913000006</v>
      </c>
      <c r="O266" s="6">
        <v>8023.5505239000004</v>
      </c>
      <c r="P266" s="6">
        <v>6184.1818610999999</v>
      </c>
      <c r="Q266" s="6">
        <v>4031.4765112</v>
      </c>
      <c r="R266" s="6">
        <v>6922.0092818000003</v>
      </c>
      <c r="S266" s="6">
        <v>4.9515926028905604</v>
      </c>
      <c r="T266" s="6">
        <v>6.6715872037546298</v>
      </c>
      <c r="U266" s="6">
        <v>7.5579125835325502</v>
      </c>
      <c r="V266" s="6">
        <v>7.2065134104565196</v>
      </c>
      <c r="W266" s="6">
        <v>8.8540248526953302</v>
      </c>
      <c r="X266" s="6">
        <v>10.0537163772838</v>
      </c>
      <c r="Y266" s="6">
        <v>7.7300406405092401</v>
      </c>
      <c r="Z266" s="6">
        <v>7.1061046842441602</v>
      </c>
      <c r="AA266" s="6">
        <v>7.0960664392760897</v>
      </c>
      <c r="AB266" s="6">
        <v>6.6248895045155098</v>
      </c>
      <c r="AC266" s="6">
        <v>7.2165113821129303</v>
      </c>
      <c r="AD266" s="6">
        <v>6.0368364279006999</v>
      </c>
      <c r="AE266" s="6">
        <v>4.6529144703017096</v>
      </c>
      <c r="AF266" s="6">
        <v>3.03324123011922</v>
      </c>
      <c r="AG266" s="6">
        <v>5.2080481904070597</v>
      </c>
    </row>
    <row r="267" spans="1:33" x14ac:dyDescent="0.25">
      <c r="A267" s="6" t="s">
        <v>162</v>
      </c>
      <c r="B267" s="6" t="s">
        <v>163</v>
      </c>
      <c r="C267" s="6" t="s">
        <v>15</v>
      </c>
      <c r="D267" s="6">
        <v>591.41894660000003</v>
      </c>
      <c r="E267" s="6">
        <v>27.139557799999999</v>
      </c>
      <c r="F267" s="6">
        <v>73.306516200000004</v>
      </c>
      <c r="G267" s="6">
        <v>65.666779500000004</v>
      </c>
      <c r="H267" s="6">
        <v>95.952502100000004</v>
      </c>
      <c r="I267" s="6">
        <v>82.202016799999996</v>
      </c>
      <c r="J267" s="6">
        <v>116.0787485</v>
      </c>
      <c r="K267" s="6">
        <v>65.726874800000004</v>
      </c>
      <c r="L267" s="6">
        <v>89.027093500000007</v>
      </c>
      <c r="M267" s="6">
        <v>64.910833499999995</v>
      </c>
      <c r="N267" s="6">
        <v>223.96463170000001</v>
      </c>
      <c r="O267" s="6">
        <v>247.90073480000001</v>
      </c>
      <c r="P267" s="6">
        <v>133.9029989</v>
      </c>
      <c r="Q267" s="6">
        <v>298.76497610000001</v>
      </c>
      <c r="R267" s="6">
        <v>1680.1919706000001</v>
      </c>
      <c r="S267" s="6">
        <v>15.3370110583901</v>
      </c>
      <c r="T267" s="6">
        <v>0.703798382671592</v>
      </c>
      <c r="U267" s="6">
        <v>1.9010260933893699</v>
      </c>
      <c r="V267" s="6">
        <v>1.70290811471335</v>
      </c>
      <c r="W267" s="6">
        <v>2.4882946247293898</v>
      </c>
      <c r="X267" s="6">
        <v>2.1317092526902899</v>
      </c>
      <c r="Y267" s="6">
        <v>3.0102198443646899</v>
      </c>
      <c r="Z267" s="6">
        <v>1.7044665400664101</v>
      </c>
      <c r="AA267" s="6">
        <v>2.30870100688422</v>
      </c>
      <c r="AB267" s="6">
        <v>1.6833044949304601</v>
      </c>
      <c r="AC267" s="6">
        <v>5.8079776659477798</v>
      </c>
      <c r="AD267" s="6">
        <v>6.4287022471434403</v>
      </c>
      <c r="AE267" s="6">
        <v>3.4724484000507898</v>
      </c>
      <c r="AF267" s="6">
        <v>7.7477425582113497</v>
      </c>
      <c r="AG267" s="6">
        <v>43.571689715816802</v>
      </c>
    </row>
    <row r="268" spans="1:33" x14ac:dyDescent="0.25">
      <c r="A268" s="6" t="s">
        <v>162</v>
      </c>
      <c r="B268" s="6" t="s">
        <v>163</v>
      </c>
      <c r="C268" s="6" t="s">
        <v>16</v>
      </c>
      <c r="D268" s="6">
        <v>2566.3368660000001</v>
      </c>
      <c r="E268" s="6">
        <v>4394.2230632000001</v>
      </c>
      <c r="F268" s="6">
        <v>4204.5750497999998</v>
      </c>
      <c r="G268" s="6">
        <v>4803.8628674000001</v>
      </c>
      <c r="H268" s="6">
        <v>5208.5178513999999</v>
      </c>
      <c r="I268" s="6">
        <v>6140.4728721000001</v>
      </c>
      <c r="J268" s="6">
        <v>5170.8375871999997</v>
      </c>
      <c r="K268" s="6">
        <v>5833.8281115</v>
      </c>
      <c r="L268" s="6">
        <v>5852.7496744</v>
      </c>
      <c r="M268" s="6">
        <v>5132.7916505000003</v>
      </c>
      <c r="N268" s="6">
        <v>4874.4099059</v>
      </c>
      <c r="O268" s="6">
        <v>4392.2171859999999</v>
      </c>
      <c r="P268" s="6">
        <v>3664.9852461</v>
      </c>
      <c r="Q268" s="6">
        <v>2691.4411519</v>
      </c>
      <c r="R268" s="6">
        <v>4892.5957377000004</v>
      </c>
      <c r="S268" s="6">
        <v>3.6754447890622002</v>
      </c>
      <c r="T268" s="6">
        <v>6.2932986209205604</v>
      </c>
      <c r="U268" s="6">
        <v>6.0216893821484598</v>
      </c>
      <c r="V268" s="6">
        <v>6.8799747130915998</v>
      </c>
      <c r="W268" s="6">
        <v>7.4595116678909097</v>
      </c>
      <c r="X268" s="6">
        <v>8.7942348173935194</v>
      </c>
      <c r="Y268" s="6">
        <v>7.4055469165992296</v>
      </c>
      <c r="Z268" s="6">
        <v>8.3550657034816904</v>
      </c>
      <c r="AA268" s="6">
        <v>8.3821647023243901</v>
      </c>
      <c r="AB268" s="6">
        <v>7.3510584581113303</v>
      </c>
      <c r="AC268" s="6">
        <v>6.9810104533616402</v>
      </c>
      <c r="AD268" s="6">
        <v>6.2904258527349404</v>
      </c>
      <c r="AE268" s="6">
        <v>5.2489020842239302</v>
      </c>
      <c r="AF268" s="6">
        <v>3.85461608250864</v>
      </c>
      <c r="AG268" s="6">
        <v>7.0070557561469498</v>
      </c>
    </row>
    <row r="269" spans="1:33" x14ac:dyDescent="0.25">
      <c r="A269" s="6" t="s">
        <v>164</v>
      </c>
      <c r="B269" s="6" t="s">
        <v>165</v>
      </c>
      <c r="C269" s="6" t="s">
        <v>15</v>
      </c>
      <c r="D269" s="6">
        <v>149.86064830000001</v>
      </c>
      <c r="E269" s="6">
        <v>82.501832399999998</v>
      </c>
      <c r="F269" s="6">
        <v>77.708825300000001</v>
      </c>
      <c r="G269" s="6">
        <v>37.936132600000001</v>
      </c>
      <c r="H269" s="6">
        <v>55.856264600000003</v>
      </c>
      <c r="I269" s="6">
        <v>103.8757846</v>
      </c>
      <c r="J269" s="6">
        <v>0</v>
      </c>
      <c r="K269" s="6">
        <v>115.64076489999999</v>
      </c>
      <c r="L269" s="6">
        <v>89.616515000000007</v>
      </c>
      <c r="M269" s="6">
        <v>156.5532566</v>
      </c>
      <c r="N269" s="6">
        <v>53.435742900000001</v>
      </c>
      <c r="O269" s="6">
        <v>133.03834979999999</v>
      </c>
      <c r="P269" s="6">
        <v>49.6888711</v>
      </c>
      <c r="Q269" s="6">
        <v>122.2297183</v>
      </c>
      <c r="R269" s="6">
        <v>777.46666500000003</v>
      </c>
      <c r="S269" s="6">
        <v>7.4728207834882303</v>
      </c>
      <c r="T269" s="6">
        <v>4.1139646386714803</v>
      </c>
      <c r="U269" s="6">
        <v>3.87496071416833</v>
      </c>
      <c r="V269" s="6">
        <v>1.89169020256031</v>
      </c>
      <c r="W269" s="6">
        <v>2.7852799232211698</v>
      </c>
      <c r="X269" s="6">
        <v>5.1797795543103096</v>
      </c>
      <c r="Y269" s="6">
        <v>0</v>
      </c>
      <c r="Z269" s="6">
        <v>5.7664418322364703</v>
      </c>
      <c r="AA269" s="6">
        <v>4.4687392149483003</v>
      </c>
      <c r="AB269" s="6">
        <v>7.8065485697171297</v>
      </c>
      <c r="AC269" s="6">
        <v>2.6645802927856002</v>
      </c>
      <c r="AD269" s="6">
        <v>6.6339746735662404</v>
      </c>
      <c r="AE269" s="6">
        <v>2.4777420415319802</v>
      </c>
      <c r="AF269" s="6">
        <v>6.0950008533504496</v>
      </c>
      <c r="AG269" s="6">
        <v>38.768476705444002</v>
      </c>
    </row>
    <row r="270" spans="1:33" x14ac:dyDescent="0.25">
      <c r="A270" s="6" t="s">
        <v>164</v>
      </c>
      <c r="B270" s="6" t="s">
        <v>165</v>
      </c>
      <c r="C270" s="6" t="s">
        <v>16</v>
      </c>
      <c r="D270" s="6">
        <v>2344.2510133000001</v>
      </c>
      <c r="E270" s="6">
        <v>4293.5987495999998</v>
      </c>
      <c r="F270" s="6">
        <v>5286.0789324999996</v>
      </c>
      <c r="G270" s="6">
        <v>5047.4496417</v>
      </c>
      <c r="H270" s="6">
        <v>6029.7579615000004</v>
      </c>
      <c r="I270" s="6">
        <v>6100.3864990000002</v>
      </c>
      <c r="J270" s="6">
        <v>5592.1442643999999</v>
      </c>
      <c r="K270" s="6">
        <v>6674.7782039000003</v>
      </c>
      <c r="L270" s="6">
        <v>6285.9623236999996</v>
      </c>
      <c r="M270" s="6">
        <v>5907.7546346999998</v>
      </c>
      <c r="N270" s="6">
        <v>5452.8520115000001</v>
      </c>
      <c r="O270" s="6">
        <v>5254.5159679999997</v>
      </c>
      <c r="P270" s="6">
        <v>4030.8836095000001</v>
      </c>
      <c r="Q270" s="6">
        <v>3443.5172413</v>
      </c>
      <c r="R270" s="6">
        <v>5155.6595778000001</v>
      </c>
      <c r="S270" s="6">
        <v>3.0484570776275399</v>
      </c>
      <c r="T270" s="6">
        <v>5.5833831029407097</v>
      </c>
      <c r="U270" s="6">
        <v>6.8740013945832699</v>
      </c>
      <c r="V270" s="6">
        <v>6.5636885712800703</v>
      </c>
      <c r="W270" s="6">
        <v>7.8410794022608101</v>
      </c>
      <c r="X270" s="6">
        <v>7.9329245433326596</v>
      </c>
      <c r="Y270" s="6">
        <v>7.2720078460910198</v>
      </c>
      <c r="Z270" s="6">
        <v>8.6798618159193808</v>
      </c>
      <c r="AA270" s="6">
        <v>8.1742467963822207</v>
      </c>
      <c r="AB270" s="6">
        <v>7.6824266372763903</v>
      </c>
      <c r="AC270" s="6">
        <v>7.0908726127893802</v>
      </c>
      <c r="AD270" s="6">
        <v>6.8329570089884504</v>
      </c>
      <c r="AE270" s="6">
        <v>5.2417491125130597</v>
      </c>
      <c r="AF270" s="6">
        <v>4.4779396261820299</v>
      </c>
      <c r="AG270" s="6">
        <v>6.7044044518330299</v>
      </c>
    </row>
    <row r="271" spans="1:33" x14ac:dyDescent="0.25">
      <c r="A271" s="6" t="s">
        <v>166</v>
      </c>
      <c r="B271" s="6" t="s">
        <v>167</v>
      </c>
      <c r="C271" s="6" t="s">
        <v>15</v>
      </c>
      <c r="D271" s="6">
        <v>349.1214124</v>
      </c>
      <c r="E271" s="6">
        <v>38.696293900000001</v>
      </c>
      <c r="F271" s="6">
        <v>20.252795299999999</v>
      </c>
      <c r="G271" s="6">
        <v>89.168581799999998</v>
      </c>
      <c r="H271" s="6">
        <v>122.2668177</v>
      </c>
      <c r="I271" s="6">
        <v>100.5453638</v>
      </c>
      <c r="J271" s="6">
        <v>259.85095899999999</v>
      </c>
      <c r="K271" s="6">
        <v>179.44671790000001</v>
      </c>
      <c r="L271" s="6">
        <v>205.816258</v>
      </c>
      <c r="M271" s="6">
        <v>176.14938470000001</v>
      </c>
      <c r="N271" s="6">
        <v>256.10699579999999</v>
      </c>
      <c r="O271" s="6">
        <v>313.8577186</v>
      </c>
      <c r="P271" s="6">
        <v>235.0097293</v>
      </c>
      <c r="Q271" s="6">
        <v>452.70157599999999</v>
      </c>
      <c r="R271" s="6">
        <v>1638.0883091999999</v>
      </c>
      <c r="S271" s="6">
        <v>7.8682714284312496</v>
      </c>
      <c r="T271" s="6">
        <v>0.87211191541211996</v>
      </c>
      <c r="U271" s="6">
        <v>0.45644433410540602</v>
      </c>
      <c r="V271" s="6">
        <v>2.0096235280087198</v>
      </c>
      <c r="W271" s="6">
        <v>2.7555700515209098</v>
      </c>
      <c r="X271" s="6">
        <v>2.2660260446653901</v>
      </c>
      <c r="Y271" s="6">
        <v>5.8563519845285796</v>
      </c>
      <c r="Z271" s="6">
        <v>4.0442534695082903</v>
      </c>
      <c r="AA271" s="6">
        <v>4.6385530214131201</v>
      </c>
      <c r="AB271" s="6">
        <v>3.9699403174468699</v>
      </c>
      <c r="AC271" s="6">
        <v>5.7719729758818499</v>
      </c>
      <c r="AD271" s="6">
        <v>7.0735212225355797</v>
      </c>
      <c r="AE271" s="6">
        <v>5.2964964988625596</v>
      </c>
      <c r="AF271" s="6">
        <v>10.2026938180621</v>
      </c>
      <c r="AG271" s="6">
        <v>36.918169389617198</v>
      </c>
    </row>
    <row r="272" spans="1:33" x14ac:dyDescent="0.25">
      <c r="A272" s="6" t="s">
        <v>166</v>
      </c>
      <c r="B272" s="6" t="s">
        <v>167</v>
      </c>
      <c r="C272" s="6" t="s">
        <v>16</v>
      </c>
      <c r="D272" s="6">
        <v>3768.4777605999998</v>
      </c>
      <c r="E272" s="6">
        <v>5294.7600181999996</v>
      </c>
      <c r="F272" s="6">
        <v>5635.6917188999996</v>
      </c>
      <c r="G272" s="6">
        <v>6089.2001504999998</v>
      </c>
      <c r="H272" s="6">
        <v>7458.3644501999997</v>
      </c>
      <c r="I272" s="6">
        <v>8301.9000859999996</v>
      </c>
      <c r="J272" s="6">
        <v>7297.8663821999999</v>
      </c>
      <c r="K272" s="6">
        <v>6673.3841021999997</v>
      </c>
      <c r="L272" s="6">
        <v>6324.0729369000001</v>
      </c>
      <c r="M272" s="6">
        <v>5512.2813617000002</v>
      </c>
      <c r="N272" s="6">
        <v>5093.5794513000001</v>
      </c>
      <c r="O272" s="6">
        <v>5393.1690163000003</v>
      </c>
      <c r="P272" s="6">
        <v>3761.3377833999998</v>
      </c>
      <c r="Q272" s="6">
        <v>2726.0365419999998</v>
      </c>
      <c r="R272" s="6">
        <v>5711.7993247000004</v>
      </c>
      <c r="S272" s="6">
        <v>4.4313177695373902</v>
      </c>
      <c r="T272" s="6">
        <v>6.2260588079867398</v>
      </c>
      <c r="U272" s="6">
        <v>6.6269572076816798</v>
      </c>
      <c r="V272" s="6">
        <v>7.1602335328321702</v>
      </c>
      <c r="W272" s="6">
        <v>8.7702210333848694</v>
      </c>
      <c r="X272" s="6">
        <v>9.7621267018326492</v>
      </c>
      <c r="Y272" s="6">
        <v>8.5814928556201693</v>
      </c>
      <c r="Z272" s="6">
        <v>7.8471699804641704</v>
      </c>
      <c r="AA272" s="6">
        <v>7.43641824668049</v>
      </c>
      <c r="AB272" s="6">
        <v>6.4818401223367896</v>
      </c>
      <c r="AC272" s="6">
        <v>5.9894924600808803</v>
      </c>
      <c r="AD272" s="6">
        <v>6.3417770288880799</v>
      </c>
      <c r="AE272" s="6">
        <v>4.4229219370951096</v>
      </c>
      <c r="AF272" s="6">
        <v>3.2055208857195301</v>
      </c>
      <c r="AG272" s="6">
        <v>6.7164514298592799</v>
      </c>
    </row>
    <row r="273" spans="1:33" x14ac:dyDescent="0.25">
      <c r="A273" s="6" t="s">
        <v>168</v>
      </c>
      <c r="B273" s="6" t="s">
        <v>169</v>
      </c>
      <c r="C273" s="6" t="s">
        <v>15</v>
      </c>
      <c r="D273" s="6">
        <v>373.07965259999997</v>
      </c>
      <c r="E273" s="6">
        <v>0</v>
      </c>
      <c r="F273" s="6">
        <v>90.390092899999999</v>
      </c>
      <c r="G273" s="6">
        <v>33.4251352</v>
      </c>
      <c r="H273" s="6">
        <v>39.361917300000002</v>
      </c>
      <c r="I273" s="6">
        <v>0</v>
      </c>
      <c r="J273" s="6">
        <v>81.006274500000004</v>
      </c>
      <c r="K273" s="6">
        <v>59.140897600000002</v>
      </c>
      <c r="L273" s="6">
        <v>202.31271699999999</v>
      </c>
      <c r="M273" s="6">
        <v>104.9883707</v>
      </c>
      <c r="N273" s="6">
        <v>189.95654289999999</v>
      </c>
      <c r="O273" s="6">
        <v>265.43548390000001</v>
      </c>
      <c r="P273" s="6">
        <v>258.01026730000001</v>
      </c>
      <c r="Q273" s="6">
        <v>253.43056949999999</v>
      </c>
      <c r="R273" s="6">
        <v>1164.7132142999999</v>
      </c>
      <c r="S273" s="6">
        <v>11.9759093680956</v>
      </c>
      <c r="T273" s="6">
        <v>0</v>
      </c>
      <c r="U273" s="6">
        <v>2.9015347065972299</v>
      </c>
      <c r="V273" s="6">
        <v>1.0729515452849501</v>
      </c>
      <c r="W273" s="6">
        <v>1.26352308643506</v>
      </c>
      <c r="X273" s="6">
        <v>0</v>
      </c>
      <c r="Y273" s="6">
        <v>2.6003128149666099</v>
      </c>
      <c r="Z273" s="6">
        <v>1.8984311384164201</v>
      </c>
      <c r="AA273" s="6">
        <v>6.4942666959188902</v>
      </c>
      <c r="AB273" s="6">
        <v>3.3701414790242601</v>
      </c>
      <c r="AC273" s="6">
        <v>6.09763176789009</v>
      </c>
      <c r="AD273" s="6">
        <v>8.5205163994060005</v>
      </c>
      <c r="AE273" s="6">
        <v>8.2821659012741193</v>
      </c>
      <c r="AF273" s="6">
        <v>8.1351569571951696</v>
      </c>
      <c r="AG273" s="6">
        <v>37.3874581394956</v>
      </c>
    </row>
    <row r="274" spans="1:33" x14ac:dyDescent="0.25">
      <c r="A274" s="6" t="s">
        <v>168</v>
      </c>
      <c r="B274" s="6" t="s">
        <v>169</v>
      </c>
      <c r="C274" s="6" t="s">
        <v>16</v>
      </c>
      <c r="D274" s="6">
        <v>2974.7215673000001</v>
      </c>
      <c r="E274" s="6">
        <v>5755.0303758</v>
      </c>
      <c r="F274" s="6">
        <v>5563.7783121000002</v>
      </c>
      <c r="G274" s="6">
        <v>5588.6591298000003</v>
      </c>
      <c r="H274" s="6">
        <v>7675.5538173000004</v>
      </c>
      <c r="I274" s="6">
        <v>8252.3597976000001</v>
      </c>
      <c r="J274" s="6">
        <v>7185.6827830000002</v>
      </c>
      <c r="K274" s="6">
        <v>7152.0748104000004</v>
      </c>
      <c r="L274" s="6">
        <v>6232.3806551999996</v>
      </c>
      <c r="M274" s="6">
        <v>4739.4323341999998</v>
      </c>
      <c r="N274" s="6">
        <v>6139.6648198000003</v>
      </c>
      <c r="O274" s="6">
        <v>5635.9017663000004</v>
      </c>
      <c r="P274" s="6">
        <v>5435.2095046000004</v>
      </c>
      <c r="Q274" s="6">
        <v>4252.5636302000003</v>
      </c>
      <c r="R274" s="6">
        <v>7876.7355649000001</v>
      </c>
      <c r="S274" s="6">
        <v>3.2884477400266801</v>
      </c>
      <c r="T274" s="6">
        <v>6.3619791650825901</v>
      </c>
      <c r="U274" s="6">
        <v>6.1505568849057699</v>
      </c>
      <c r="V274" s="6">
        <v>6.1780617343125197</v>
      </c>
      <c r="W274" s="6">
        <v>8.4850487794940008</v>
      </c>
      <c r="X274" s="6">
        <v>9.1226870523334505</v>
      </c>
      <c r="Y274" s="6">
        <v>7.9435139638135901</v>
      </c>
      <c r="Z274" s="6">
        <v>7.9063615584395102</v>
      </c>
      <c r="AA274" s="6">
        <v>6.8896727363901</v>
      </c>
      <c r="AB274" s="6">
        <v>5.2392720447296899</v>
      </c>
      <c r="AC274" s="6">
        <v>6.7871787138444803</v>
      </c>
      <c r="AD274" s="6">
        <v>6.2302867704097098</v>
      </c>
      <c r="AE274" s="6">
        <v>6.0084286907551396</v>
      </c>
      <c r="AF274" s="6">
        <v>4.7010561972506597</v>
      </c>
      <c r="AG274" s="6">
        <v>8.7074479682121293</v>
      </c>
    </row>
    <row r="275" spans="1:33" x14ac:dyDescent="0.25">
      <c r="A275" s="6" t="s">
        <v>170</v>
      </c>
      <c r="B275" s="6" t="s">
        <v>171</v>
      </c>
      <c r="C275" s="6" t="s">
        <v>15</v>
      </c>
      <c r="D275" s="6">
        <v>260.84603540000001</v>
      </c>
      <c r="E275" s="6">
        <v>147.0152774</v>
      </c>
      <c r="F275" s="6">
        <v>0</v>
      </c>
      <c r="G275" s="6">
        <v>136.18134509999999</v>
      </c>
      <c r="H275" s="6">
        <v>115.6694395</v>
      </c>
      <c r="I275" s="6">
        <v>104.31473</v>
      </c>
      <c r="J275" s="6">
        <v>344.24401790000002</v>
      </c>
      <c r="K275" s="6">
        <v>57.083841300000003</v>
      </c>
      <c r="L275" s="6">
        <v>295.14733819999998</v>
      </c>
      <c r="M275" s="6">
        <v>80.150583499999996</v>
      </c>
      <c r="N275" s="6">
        <v>327.47465560000001</v>
      </c>
      <c r="O275" s="6">
        <v>224.77195420000001</v>
      </c>
      <c r="P275" s="6">
        <v>629.03731809999999</v>
      </c>
      <c r="Q275" s="6">
        <v>476.58015940000001</v>
      </c>
      <c r="R275" s="6">
        <v>1982.0899555000001</v>
      </c>
      <c r="S275" s="6">
        <v>5.0350480738508603</v>
      </c>
      <c r="T275" s="6">
        <v>2.8378004218634199</v>
      </c>
      <c r="U275" s="6">
        <v>0</v>
      </c>
      <c r="V275" s="6">
        <v>2.6286756411256298</v>
      </c>
      <c r="W275" s="6">
        <v>2.2327392772705501</v>
      </c>
      <c r="X275" s="6">
        <v>2.0135620599153299</v>
      </c>
      <c r="Y275" s="6">
        <v>6.6448592044120298</v>
      </c>
      <c r="Z275" s="6">
        <v>1.10187561311723</v>
      </c>
      <c r="AA275" s="6">
        <v>5.6971578441943898</v>
      </c>
      <c r="AB275" s="6">
        <v>1.5471273713278699</v>
      </c>
      <c r="AC275" s="6">
        <v>6.3211642507247099</v>
      </c>
      <c r="AD275" s="6">
        <v>4.3387187898597599</v>
      </c>
      <c r="AE275" s="6">
        <v>12.1421555517332</v>
      </c>
      <c r="AF275" s="6">
        <v>9.1993118083730092</v>
      </c>
      <c r="AG275" s="6">
        <v>38.259804092232002</v>
      </c>
    </row>
    <row r="276" spans="1:33" x14ac:dyDescent="0.25">
      <c r="A276" s="6" t="s">
        <v>170</v>
      </c>
      <c r="B276" s="6" t="s">
        <v>171</v>
      </c>
      <c r="C276" s="6" t="s">
        <v>16</v>
      </c>
      <c r="D276" s="6">
        <v>5978.6053125999997</v>
      </c>
      <c r="E276" s="6">
        <v>8327.8840235000007</v>
      </c>
      <c r="F276" s="6">
        <v>10258.649351399999</v>
      </c>
      <c r="G276" s="6">
        <v>10072.739129600001</v>
      </c>
      <c r="H276" s="6">
        <v>11057.410086</v>
      </c>
      <c r="I276" s="6">
        <v>11439.2438191</v>
      </c>
      <c r="J276" s="6">
        <v>10781.138633500001</v>
      </c>
      <c r="K276" s="6">
        <v>11171.6052344</v>
      </c>
      <c r="L276" s="6">
        <v>10016.7266748</v>
      </c>
      <c r="M276" s="6">
        <v>9157.8824812000003</v>
      </c>
      <c r="N276" s="6">
        <v>9555.9879928999999</v>
      </c>
      <c r="O276" s="6">
        <v>6771.0475082000003</v>
      </c>
      <c r="P276" s="6">
        <v>7240.8878070000001</v>
      </c>
      <c r="Q276" s="6">
        <v>4804.6641189000002</v>
      </c>
      <c r="R276" s="6">
        <v>8590.9211780000005</v>
      </c>
      <c r="S276" s="6">
        <v>4.4212149541152499</v>
      </c>
      <c r="T276" s="6">
        <v>6.1585208348238503</v>
      </c>
      <c r="U276" s="6">
        <v>7.5863335259557196</v>
      </c>
      <c r="V276" s="6">
        <v>7.4488517873614803</v>
      </c>
      <c r="W276" s="6">
        <v>8.1770219423880501</v>
      </c>
      <c r="X276" s="6">
        <v>8.4593903080016002</v>
      </c>
      <c r="Y276" s="6">
        <v>7.9727175246647599</v>
      </c>
      <c r="Z276" s="6">
        <v>8.2614699484689105</v>
      </c>
      <c r="AA276" s="6">
        <v>7.4074302367104297</v>
      </c>
      <c r="AB276" s="6">
        <v>6.7723097372861201</v>
      </c>
      <c r="AC276" s="6">
        <v>7.06671118204018</v>
      </c>
      <c r="AD276" s="6">
        <v>5.0072307725662197</v>
      </c>
      <c r="AE276" s="6">
        <v>5.3546805282346002</v>
      </c>
      <c r="AF276" s="6">
        <v>3.5530783086170401</v>
      </c>
      <c r="AG276" s="6">
        <v>6.3530384087657898</v>
      </c>
    </row>
    <row r="277" spans="1:33" x14ac:dyDescent="0.25">
      <c r="A277" s="6" t="s">
        <v>172</v>
      </c>
      <c r="B277" s="6" t="s">
        <v>173</v>
      </c>
      <c r="C277" s="6" t="s">
        <v>15</v>
      </c>
      <c r="D277" s="6">
        <v>196.64657769999999</v>
      </c>
      <c r="E277" s="6">
        <v>37.045678299999999</v>
      </c>
      <c r="F277" s="6">
        <v>13.0240992</v>
      </c>
      <c r="G277" s="6">
        <v>61.829534199999998</v>
      </c>
      <c r="H277" s="6">
        <v>35.039043999999997</v>
      </c>
      <c r="I277" s="6">
        <v>38.874030599999998</v>
      </c>
      <c r="J277" s="6">
        <v>135.15058310000001</v>
      </c>
      <c r="K277" s="6">
        <v>110.5301899</v>
      </c>
      <c r="L277" s="6">
        <v>84.835954799999996</v>
      </c>
      <c r="M277" s="6">
        <v>127.98858370000001</v>
      </c>
      <c r="N277" s="6">
        <v>169.45913830000001</v>
      </c>
      <c r="O277" s="6">
        <v>81.721360399999995</v>
      </c>
      <c r="P277" s="6">
        <v>175.78805639999999</v>
      </c>
      <c r="Q277" s="6">
        <v>182.9591279</v>
      </c>
      <c r="R277" s="6">
        <v>519.78936099999999</v>
      </c>
      <c r="S277" s="6">
        <v>9.9786087052316006</v>
      </c>
      <c r="T277" s="6">
        <v>1.8798411459747899</v>
      </c>
      <c r="U277" s="6">
        <v>0.660893218559785</v>
      </c>
      <c r="V277" s="6">
        <v>3.1374699495140801</v>
      </c>
      <c r="W277" s="6">
        <v>1.77801675254577</v>
      </c>
      <c r="X277" s="6">
        <v>1.9726188204728701</v>
      </c>
      <c r="Y277" s="6">
        <v>6.8580638463803103</v>
      </c>
      <c r="Z277" s="6">
        <v>5.6087297731143897</v>
      </c>
      <c r="AA277" s="6">
        <v>4.3049048042696496</v>
      </c>
      <c r="AB277" s="6">
        <v>6.4946362678504101</v>
      </c>
      <c r="AC277" s="6">
        <v>8.5990127689947897</v>
      </c>
      <c r="AD277" s="6">
        <v>4.1468582256990301</v>
      </c>
      <c r="AE277" s="6">
        <v>8.9201665769380103</v>
      </c>
      <c r="AF277" s="6">
        <v>9.2840545089461894</v>
      </c>
      <c r="AG277" s="6">
        <v>26.376124635508301</v>
      </c>
    </row>
    <row r="278" spans="1:33" x14ac:dyDescent="0.25">
      <c r="A278" s="6" t="s">
        <v>172</v>
      </c>
      <c r="B278" s="6" t="s">
        <v>173</v>
      </c>
      <c r="C278" s="6" t="s">
        <v>16</v>
      </c>
      <c r="D278" s="6">
        <v>1416.6580389000001</v>
      </c>
      <c r="E278" s="6">
        <v>2399.6510558999998</v>
      </c>
      <c r="F278" s="6">
        <v>2240.9745511000001</v>
      </c>
      <c r="G278" s="6">
        <v>2299.3845428</v>
      </c>
      <c r="H278" s="6">
        <v>2895.7468791000001</v>
      </c>
      <c r="I278" s="6">
        <v>3142.2210106000002</v>
      </c>
      <c r="J278" s="6">
        <v>2424.3982761000002</v>
      </c>
      <c r="K278" s="6">
        <v>2824.9626075000001</v>
      </c>
      <c r="L278" s="6">
        <v>2455.3781302000002</v>
      </c>
      <c r="M278" s="6">
        <v>2199.1847425999999</v>
      </c>
      <c r="N278" s="6">
        <v>2026.0167510000001</v>
      </c>
      <c r="O278" s="6">
        <v>2119.0793988</v>
      </c>
      <c r="P278" s="6">
        <v>1485.2842146999999</v>
      </c>
      <c r="Q278" s="6">
        <v>1707.4895670999999</v>
      </c>
      <c r="R278" s="6">
        <v>2669.8889115000002</v>
      </c>
      <c r="S278" s="6">
        <v>4.1294376473352301</v>
      </c>
      <c r="T278" s="6">
        <v>6.9947786541312702</v>
      </c>
      <c r="U278" s="6">
        <v>6.5322501435970999</v>
      </c>
      <c r="V278" s="6">
        <v>6.7025102996004504</v>
      </c>
      <c r="W278" s="6">
        <v>8.4408557685480492</v>
      </c>
      <c r="X278" s="6">
        <v>9.1593068906697006</v>
      </c>
      <c r="Y278" s="6">
        <v>7.0669146954021302</v>
      </c>
      <c r="Z278" s="6">
        <v>8.2345256394992603</v>
      </c>
      <c r="AA278" s="6">
        <v>7.1572183341890998</v>
      </c>
      <c r="AB278" s="6">
        <v>6.4104364074968698</v>
      </c>
      <c r="AC278" s="6">
        <v>5.9056664459458696</v>
      </c>
      <c r="AD278" s="6">
        <v>6.1769361460665904</v>
      </c>
      <c r="AE278" s="6">
        <v>4.3294771107481598</v>
      </c>
      <c r="AF278" s="6">
        <v>4.9771868066973903</v>
      </c>
      <c r="AG278" s="6">
        <v>7.78249901007284</v>
      </c>
    </row>
    <row r="279" spans="1:33" x14ac:dyDescent="0.25">
      <c r="A279" s="6" t="s">
        <v>174</v>
      </c>
      <c r="B279" s="6" t="s">
        <v>175</v>
      </c>
      <c r="C279" s="6" t="s">
        <v>15</v>
      </c>
      <c r="D279" s="6">
        <v>1210.5712596999999</v>
      </c>
      <c r="E279" s="6">
        <v>144.85120950000001</v>
      </c>
      <c r="F279" s="6">
        <v>48.293998199999997</v>
      </c>
      <c r="G279" s="6">
        <v>214.2784369</v>
      </c>
      <c r="H279" s="6">
        <v>161.3953119</v>
      </c>
      <c r="I279" s="6">
        <v>109.11087980000001</v>
      </c>
      <c r="J279" s="6">
        <v>61.850022000000003</v>
      </c>
      <c r="K279" s="6">
        <v>127.632001</v>
      </c>
      <c r="L279" s="6">
        <v>264.20200349999999</v>
      </c>
      <c r="M279" s="6">
        <v>329.37824549999999</v>
      </c>
      <c r="N279" s="6">
        <v>281.8288541</v>
      </c>
      <c r="O279" s="6">
        <v>235.11437660000001</v>
      </c>
      <c r="P279" s="6">
        <v>275.42092969999999</v>
      </c>
      <c r="Q279" s="6">
        <v>362.8213265</v>
      </c>
      <c r="R279" s="6">
        <v>1147.7396441999999</v>
      </c>
      <c r="S279" s="6">
        <v>24.335592692977801</v>
      </c>
      <c r="T279" s="6">
        <v>2.9118814834169799</v>
      </c>
      <c r="U279" s="6">
        <v>0.97083344767482105</v>
      </c>
      <c r="V279" s="6">
        <v>4.3075471365300801</v>
      </c>
      <c r="W279" s="6">
        <v>3.2444604491336202</v>
      </c>
      <c r="X279" s="6">
        <v>2.1934090272746798</v>
      </c>
      <c r="Y279" s="6">
        <v>1.24334435613209</v>
      </c>
      <c r="Z279" s="6">
        <v>2.56573115051108</v>
      </c>
      <c r="AA279" s="6">
        <v>5.3111390959653502</v>
      </c>
      <c r="AB279" s="6">
        <v>6.6213490202981102</v>
      </c>
      <c r="AC279" s="6">
        <v>5.6654840824536903</v>
      </c>
      <c r="AD279" s="6">
        <v>4.72640305917961</v>
      </c>
      <c r="AE279" s="6">
        <v>5.5366683378568498</v>
      </c>
      <c r="AF279" s="6">
        <v>7.29364087515013</v>
      </c>
      <c r="AG279" s="6">
        <v>23.072515785445098</v>
      </c>
    </row>
    <row r="280" spans="1:33" x14ac:dyDescent="0.25">
      <c r="A280" s="6" t="s">
        <v>174</v>
      </c>
      <c r="B280" s="6" t="s">
        <v>175</v>
      </c>
      <c r="C280" s="6" t="s">
        <v>16</v>
      </c>
      <c r="D280" s="6">
        <v>4158.4473079999998</v>
      </c>
      <c r="E280" s="6">
        <v>7498.1893018999999</v>
      </c>
      <c r="F280" s="6">
        <v>8080.6469237000001</v>
      </c>
      <c r="G280" s="6">
        <v>7720.3341173999997</v>
      </c>
      <c r="H280" s="6">
        <v>8258.9921347</v>
      </c>
      <c r="I280" s="6">
        <v>8106.2016555999999</v>
      </c>
      <c r="J280" s="6">
        <v>7516.1658096000001</v>
      </c>
      <c r="K280" s="6">
        <v>6137.3762469000003</v>
      </c>
      <c r="L280" s="6">
        <v>6625.2157899000003</v>
      </c>
      <c r="M280" s="6">
        <v>5654.6904225999997</v>
      </c>
      <c r="N280" s="6">
        <v>6054.3480694999998</v>
      </c>
      <c r="O280" s="6">
        <v>4416.5601924000002</v>
      </c>
      <c r="P280" s="6">
        <v>3687.4776636000001</v>
      </c>
      <c r="Q280" s="6">
        <v>2990.4893820000002</v>
      </c>
      <c r="R280" s="6">
        <v>4276.3764864000004</v>
      </c>
      <c r="S280" s="6">
        <v>4.5606255472179296</v>
      </c>
      <c r="T280" s="6">
        <v>8.2233658756080406</v>
      </c>
      <c r="U280" s="6">
        <v>8.8621550469996198</v>
      </c>
      <c r="V280" s="6">
        <v>8.4669951068363094</v>
      </c>
      <c r="W280" s="6">
        <v>9.0577486580923505</v>
      </c>
      <c r="X280" s="6">
        <v>8.8901812679718706</v>
      </c>
      <c r="Y280" s="6">
        <v>8.2430809553467306</v>
      </c>
      <c r="Z280" s="6">
        <v>6.7309437468771298</v>
      </c>
      <c r="AA280" s="6">
        <v>7.2659639883188696</v>
      </c>
      <c r="AB280" s="6">
        <v>6.2015756586131303</v>
      </c>
      <c r="AC280" s="6">
        <v>6.63988561894055</v>
      </c>
      <c r="AD280" s="6">
        <v>4.8437014473011502</v>
      </c>
      <c r="AE280" s="6">
        <v>4.04410675231036</v>
      </c>
      <c r="AF280" s="6">
        <v>3.2797102533908502</v>
      </c>
      <c r="AG280" s="6">
        <v>4.6899600761751197</v>
      </c>
    </row>
    <row r="281" spans="1:33" x14ac:dyDescent="0.25">
      <c r="A281" s="6" t="s">
        <v>176</v>
      </c>
      <c r="B281" s="6" t="s">
        <v>177</v>
      </c>
      <c r="C281" s="6" t="s">
        <v>15</v>
      </c>
      <c r="D281" s="6">
        <v>176.6558776</v>
      </c>
      <c r="E281" s="6">
        <v>166.3596483</v>
      </c>
      <c r="F281" s="6">
        <v>106.473727</v>
      </c>
      <c r="G281" s="6">
        <v>227.204925</v>
      </c>
      <c r="H281" s="6">
        <v>257.66258199999999</v>
      </c>
      <c r="I281" s="6">
        <v>179.28326960000001</v>
      </c>
      <c r="J281" s="6">
        <v>327.05259489999997</v>
      </c>
      <c r="K281" s="6">
        <v>150.27500079999999</v>
      </c>
      <c r="L281" s="6">
        <v>232.8988683</v>
      </c>
      <c r="M281" s="6">
        <v>199.79235560000001</v>
      </c>
      <c r="N281" s="6">
        <v>298.50293290000002</v>
      </c>
      <c r="O281" s="6">
        <v>274.4375028</v>
      </c>
      <c r="P281" s="6">
        <v>395.69599940000001</v>
      </c>
      <c r="Q281" s="6">
        <v>410.4541595</v>
      </c>
      <c r="R281" s="6">
        <v>627.97258369999997</v>
      </c>
      <c r="S281" s="6">
        <v>4.3827353114189096</v>
      </c>
      <c r="T281" s="6">
        <v>4.1272915167337798</v>
      </c>
      <c r="U281" s="6">
        <v>2.64155469606224</v>
      </c>
      <c r="V281" s="6">
        <v>5.6368294180424403</v>
      </c>
      <c r="W281" s="6">
        <v>6.3924671621725304</v>
      </c>
      <c r="X281" s="6">
        <v>4.4479194640878301</v>
      </c>
      <c r="Y281" s="6">
        <v>8.1139952762002796</v>
      </c>
      <c r="Z281" s="6">
        <v>3.72824024525785</v>
      </c>
      <c r="AA281" s="6">
        <v>5.77809302444581</v>
      </c>
      <c r="AB281" s="6">
        <v>4.95673862503675</v>
      </c>
      <c r="AC281" s="6">
        <v>7.4056938402311001</v>
      </c>
      <c r="AD281" s="6">
        <v>6.8086437351529501</v>
      </c>
      <c r="AE281" s="6">
        <v>9.8170004458293505</v>
      </c>
      <c r="AF281" s="6">
        <v>10.1831422933613</v>
      </c>
      <c r="AG281" s="6">
        <v>15.579654945966899</v>
      </c>
    </row>
    <row r="282" spans="1:33" x14ac:dyDescent="0.25">
      <c r="A282" s="6" t="s">
        <v>176</v>
      </c>
      <c r="B282" s="6" t="s">
        <v>177</v>
      </c>
      <c r="C282" s="6" t="s">
        <v>16</v>
      </c>
      <c r="D282" s="6">
        <v>4443.4566151999998</v>
      </c>
      <c r="E282" s="6">
        <v>6582.5870348999997</v>
      </c>
      <c r="F282" s="6">
        <v>6692.4670961000002</v>
      </c>
      <c r="G282" s="6">
        <v>6323.8737100999997</v>
      </c>
      <c r="H282" s="6">
        <v>6597.2587821999996</v>
      </c>
      <c r="I282" s="6">
        <v>6851.2267429000003</v>
      </c>
      <c r="J282" s="6">
        <v>5934.0062164000001</v>
      </c>
      <c r="K282" s="6">
        <v>5614.2569735999996</v>
      </c>
      <c r="L282" s="6">
        <v>4904.1447771000003</v>
      </c>
      <c r="M282" s="6">
        <v>3948.3482909999998</v>
      </c>
      <c r="N282" s="6">
        <v>4508.2119767000004</v>
      </c>
      <c r="O282" s="6">
        <v>4131.4170456000002</v>
      </c>
      <c r="P282" s="6">
        <v>2720.1428030000002</v>
      </c>
      <c r="Q282" s="6">
        <v>1716.2496149000001</v>
      </c>
      <c r="R282" s="6">
        <v>2735.6302896000002</v>
      </c>
      <c r="S282" s="6">
        <v>6.0288453073292798</v>
      </c>
      <c r="T282" s="6">
        <v>8.9311998275597393</v>
      </c>
      <c r="U282" s="6">
        <v>9.0802841888357406</v>
      </c>
      <c r="V282" s="6">
        <v>8.58017972108936</v>
      </c>
      <c r="W282" s="6">
        <v>8.9511063333546605</v>
      </c>
      <c r="X282" s="6">
        <v>9.2956879689310092</v>
      </c>
      <c r="Y282" s="6">
        <v>8.0512107193817393</v>
      </c>
      <c r="Z282" s="6">
        <v>7.61737758249848</v>
      </c>
      <c r="AA282" s="6">
        <v>6.6539032078637597</v>
      </c>
      <c r="AB282" s="6">
        <v>5.3570864143174504</v>
      </c>
      <c r="AC282" s="6">
        <v>6.1167048480229402</v>
      </c>
      <c r="AD282" s="6">
        <v>5.6054725914916297</v>
      </c>
      <c r="AE282" s="6">
        <v>3.6906673325072901</v>
      </c>
      <c r="AF282" s="6">
        <v>2.3285933301567399</v>
      </c>
      <c r="AG282" s="6">
        <v>3.7116806266601698</v>
      </c>
    </row>
    <row r="283" spans="1:33" x14ac:dyDescent="0.25">
      <c r="A283" s="6" t="s">
        <v>178</v>
      </c>
      <c r="B283" s="6" t="s">
        <v>179</v>
      </c>
      <c r="C283" s="6" t="s">
        <v>15</v>
      </c>
      <c r="D283" s="6">
        <v>16.8168972</v>
      </c>
      <c r="E283" s="6">
        <v>18.572041500000001</v>
      </c>
      <c r="F283" s="6">
        <v>44.752767599999999</v>
      </c>
      <c r="G283" s="6">
        <v>51.975335200000004</v>
      </c>
      <c r="H283" s="6">
        <v>79.073926400000005</v>
      </c>
      <c r="I283" s="6">
        <v>47.616535200000001</v>
      </c>
      <c r="J283" s="6">
        <v>91.768891699999998</v>
      </c>
      <c r="K283" s="6">
        <v>108.8363408</v>
      </c>
      <c r="L283" s="6">
        <v>73.428376900000004</v>
      </c>
      <c r="M283" s="6">
        <v>96.019659899999994</v>
      </c>
      <c r="N283" s="6">
        <v>69.3856112</v>
      </c>
      <c r="O283" s="6">
        <v>113.95549560000001</v>
      </c>
      <c r="P283" s="6">
        <v>64.980225799999999</v>
      </c>
      <c r="Q283" s="6">
        <v>128.5508791</v>
      </c>
      <c r="R283" s="6">
        <v>182.56075250000001</v>
      </c>
      <c r="S283" s="6">
        <v>1.41521382146785</v>
      </c>
      <c r="T283" s="6">
        <v>1.56291672067036</v>
      </c>
      <c r="U283" s="6">
        <v>3.7661367910638499</v>
      </c>
      <c r="V283" s="6">
        <v>4.3739467439014001</v>
      </c>
      <c r="W283" s="6">
        <v>6.6544090879625397</v>
      </c>
      <c r="X283" s="6">
        <v>4.0071350822939298</v>
      </c>
      <c r="Y283" s="6">
        <v>7.7227447114695202</v>
      </c>
      <c r="Z283" s="6">
        <v>9.1590435468765108</v>
      </c>
      <c r="AA283" s="6">
        <v>6.1793119527917897</v>
      </c>
      <c r="AB283" s="6">
        <v>8.0804650350792695</v>
      </c>
      <c r="AC283" s="6">
        <v>5.83909592913695</v>
      </c>
      <c r="AD283" s="6">
        <v>9.5898423167704792</v>
      </c>
      <c r="AE283" s="6">
        <v>5.4683639068841998</v>
      </c>
      <c r="AF283" s="6">
        <v>10.8181062594688</v>
      </c>
      <c r="AG283" s="6">
        <v>15.363268094162599</v>
      </c>
    </row>
    <row r="284" spans="1:33" x14ac:dyDescent="0.25">
      <c r="A284" s="6" t="s">
        <v>178</v>
      </c>
      <c r="B284" s="6" t="s">
        <v>179</v>
      </c>
      <c r="C284" s="6" t="s">
        <v>16</v>
      </c>
      <c r="D284" s="6">
        <v>1294.1502444</v>
      </c>
      <c r="E284" s="6">
        <v>1935.9736720000001</v>
      </c>
      <c r="F284" s="6">
        <v>1898.7343797999999</v>
      </c>
      <c r="G284" s="6">
        <v>1719.4635142</v>
      </c>
      <c r="H284" s="6">
        <v>1705.4872250999999</v>
      </c>
      <c r="I284" s="6">
        <v>1663.6464868</v>
      </c>
      <c r="J284" s="6">
        <v>1454.0189118000001</v>
      </c>
      <c r="K284" s="6">
        <v>1436.6149585999999</v>
      </c>
      <c r="L284" s="6">
        <v>1045.7328189</v>
      </c>
      <c r="M284" s="6">
        <v>922.09062740000002</v>
      </c>
      <c r="N284" s="6">
        <v>915.84078360000001</v>
      </c>
      <c r="O284" s="6">
        <v>916.18931620000001</v>
      </c>
      <c r="P284" s="6">
        <v>573.82542309999997</v>
      </c>
      <c r="Q284" s="6">
        <v>511.55170190000001</v>
      </c>
      <c r="R284" s="6">
        <v>447.38620709999998</v>
      </c>
      <c r="S284" s="6">
        <v>7.0178995608330297</v>
      </c>
      <c r="T284" s="6">
        <v>10.4983705263774</v>
      </c>
      <c r="U284" s="6">
        <v>10.2964298216509</v>
      </c>
      <c r="V284" s="6">
        <v>9.3242823183695904</v>
      </c>
      <c r="W284" s="6">
        <v>9.2484918963831202</v>
      </c>
      <c r="X284" s="6">
        <v>9.0215985351129699</v>
      </c>
      <c r="Y284" s="6">
        <v>7.8848330993400504</v>
      </c>
      <c r="Z284" s="6">
        <v>7.7904551891649803</v>
      </c>
      <c r="AA284" s="6">
        <v>5.6707850748113602</v>
      </c>
      <c r="AB284" s="6">
        <v>5.0002999551871197</v>
      </c>
      <c r="AC284" s="6">
        <v>4.9664083910127896</v>
      </c>
      <c r="AD284" s="6">
        <v>4.9682984086448698</v>
      </c>
      <c r="AE284" s="6">
        <v>3.1117323527109901</v>
      </c>
      <c r="AF284" s="6">
        <v>2.77403530203854</v>
      </c>
      <c r="AG284" s="6">
        <v>2.42607956836224</v>
      </c>
    </row>
    <row r="285" spans="1:33" x14ac:dyDescent="0.25">
      <c r="A285" s="6" t="s">
        <v>180</v>
      </c>
      <c r="B285" s="6" t="s">
        <v>181</v>
      </c>
      <c r="C285" s="6" t="s">
        <v>15</v>
      </c>
      <c r="D285" s="6">
        <v>81.211192499999996</v>
      </c>
      <c r="E285" s="6">
        <v>20.085061799999998</v>
      </c>
      <c r="F285" s="6">
        <v>58.848734299999997</v>
      </c>
      <c r="G285" s="6">
        <v>18.0204089</v>
      </c>
      <c r="H285" s="6">
        <v>105.00311809999999</v>
      </c>
      <c r="I285" s="6">
        <v>262.49087609999998</v>
      </c>
      <c r="J285" s="6">
        <v>149.52036100000001</v>
      </c>
      <c r="K285" s="6">
        <v>112.4471444</v>
      </c>
      <c r="L285" s="6">
        <v>101.4978184</v>
      </c>
      <c r="M285" s="6">
        <v>59.634027199999998</v>
      </c>
      <c r="N285" s="6">
        <v>225.27644330000001</v>
      </c>
      <c r="O285" s="6">
        <v>177.39727569999999</v>
      </c>
      <c r="P285" s="6">
        <v>286.83152360000003</v>
      </c>
      <c r="Q285" s="6">
        <v>142.6371786</v>
      </c>
      <c r="R285" s="6">
        <v>844.77838280000003</v>
      </c>
      <c r="S285" s="6">
        <v>3.0695778179672599</v>
      </c>
      <c r="T285" s="6">
        <v>0.75916457172798701</v>
      </c>
      <c r="U285" s="6">
        <v>2.2243334183613799</v>
      </c>
      <c r="V285" s="6">
        <v>0.68112591044811699</v>
      </c>
      <c r="W285" s="6">
        <v>3.9688524723628</v>
      </c>
      <c r="X285" s="6">
        <v>9.9214916797995905</v>
      </c>
      <c r="Y285" s="6">
        <v>5.6514917381622896</v>
      </c>
      <c r="Z285" s="6">
        <v>4.2502178519789799</v>
      </c>
      <c r="AA285" s="6">
        <v>3.8363610032288298</v>
      </c>
      <c r="AB285" s="6">
        <v>2.25401550518023</v>
      </c>
      <c r="AC285" s="6">
        <v>8.5148801781754404</v>
      </c>
      <c r="AD285" s="6">
        <v>6.7051686558665304</v>
      </c>
      <c r="AE285" s="6">
        <v>10.841506635139201</v>
      </c>
      <c r="AF285" s="6">
        <v>5.3913248404521896</v>
      </c>
      <c r="AG285" s="6">
        <v>31.930487721149198</v>
      </c>
    </row>
    <row r="286" spans="1:33" x14ac:dyDescent="0.25">
      <c r="A286" s="6" t="s">
        <v>180</v>
      </c>
      <c r="B286" s="6" t="s">
        <v>181</v>
      </c>
      <c r="C286" s="6" t="s">
        <v>16</v>
      </c>
      <c r="D286" s="6">
        <v>2963.8042476000001</v>
      </c>
      <c r="E286" s="6">
        <v>3660.7955834999998</v>
      </c>
      <c r="F286" s="6">
        <v>3656.2551788000001</v>
      </c>
      <c r="G286" s="6">
        <v>2997.9381438</v>
      </c>
      <c r="H286" s="6">
        <v>4641.0383281000004</v>
      </c>
      <c r="I286" s="6">
        <v>3960.3789416999998</v>
      </c>
      <c r="J286" s="6">
        <v>3621.5530242</v>
      </c>
      <c r="K286" s="6">
        <v>2881.0657434</v>
      </c>
      <c r="L286" s="6">
        <v>3194.5526949999999</v>
      </c>
      <c r="M286" s="6">
        <v>2595.8773501000001</v>
      </c>
      <c r="N286" s="6">
        <v>3331.7055730000002</v>
      </c>
      <c r="O286" s="6">
        <v>2241.4471549999998</v>
      </c>
      <c r="P286" s="6">
        <v>1607.1939887000001</v>
      </c>
      <c r="Q286" s="6">
        <v>1333.7781878000001</v>
      </c>
      <c r="R286" s="6">
        <v>2109.9363100999999</v>
      </c>
      <c r="S286" s="6">
        <v>6.6160301950539404</v>
      </c>
      <c r="T286" s="6">
        <v>8.1719074861197996</v>
      </c>
      <c r="U286" s="6">
        <v>8.1617720479857496</v>
      </c>
      <c r="V286" s="6">
        <v>6.6922264850474198</v>
      </c>
      <c r="W286" s="6">
        <v>10.3600802043443</v>
      </c>
      <c r="X286" s="6">
        <v>8.8406603382664493</v>
      </c>
      <c r="Y286" s="6">
        <v>8.0843072481924008</v>
      </c>
      <c r="Z286" s="6">
        <v>6.4313349870205201</v>
      </c>
      <c r="AA286" s="6">
        <v>7.1311245022088201</v>
      </c>
      <c r="AB286" s="6">
        <v>5.7947156749051496</v>
      </c>
      <c r="AC286" s="6">
        <v>7.4372876312080898</v>
      </c>
      <c r="AD286" s="6">
        <v>5.00352952463248</v>
      </c>
      <c r="AE286" s="6">
        <v>3.5877011672275101</v>
      </c>
      <c r="AF286" s="6">
        <v>2.97736153497141</v>
      </c>
      <c r="AG286" s="6">
        <v>4.7099609728159999</v>
      </c>
    </row>
    <row r="287" spans="1:33" x14ac:dyDescent="0.25">
      <c r="A287" s="6" t="s">
        <v>182</v>
      </c>
      <c r="B287" s="6" t="s">
        <v>183</v>
      </c>
      <c r="C287" s="6" t="s">
        <v>15</v>
      </c>
      <c r="D287" s="6">
        <v>150.52909349999999</v>
      </c>
      <c r="E287" s="6">
        <v>168.0208906</v>
      </c>
      <c r="F287" s="6">
        <v>489.43334220000003</v>
      </c>
      <c r="G287" s="6">
        <v>327.57137039999998</v>
      </c>
      <c r="H287" s="6">
        <v>133.04398230000001</v>
      </c>
      <c r="I287" s="6">
        <v>576.31095500000004</v>
      </c>
      <c r="J287" s="6">
        <v>315.92597069999999</v>
      </c>
      <c r="K287" s="6">
        <v>160.23063519999999</v>
      </c>
      <c r="L287" s="6">
        <v>358.62163040000002</v>
      </c>
      <c r="M287" s="6">
        <v>452.81432050000001</v>
      </c>
      <c r="N287" s="6">
        <v>305.58468570000002</v>
      </c>
      <c r="O287" s="6">
        <v>324.3374144</v>
      </c>
      <c r="P287" s="6">
        <v>447.00570069999998</v>
      </c>
      <c r="Q287" s="6">
        <v>434.2621206</v>
      </c>
      <c r="R287" s="6">
        <v>1206.4006511</v>
      </c>
      <c r="S287" s="6">
        <v>2.5731060957585101</v>
      </c>
      <c r="T287" s="6">
        <v>2.8721064331503099</v>
      </c>
      <c r="U287" s="6">
        <v>8.3662492545488103</v>
      </c>
      <c r="V287" s="6">
        <v>5.5994218152400599</v>
      </c>
      <c r="W287" s="6">
        <v>2.2742200454433599</v>
      </c>
      <c r="X287" s="6">
        <v>9.8513131042200204</v>
      </c>
      <c r="Y287" s="6">
        <v>5.4003583102464896</v>
      </c>
      <c r="Z287" s="6">
        <v>2.7389417857643501</v>
      </c>
      <c r="AA287" s="6">
        <v>6.1301870741226301</v>
      </c>
      <c r="AB287" s="6">
        <v>7.74029299741514</v>
      </c>
      <c r="AC287" s="6">
        <v>5.2235870107403501</v>
      </c>
      <c r="AD287" s="6">
        <v>5.5441413926749998</v>
      </c>
      <c r="AE287" s="6">
        <v>7.6410019257172701</v>
      </c>
      <c r="AF287" s="6">
        <v>7.4231664038611802</v>
      </c>
      <c r="AG287" s="6">
        <v>20.621906351096499</v>
      </c>
    </row>
    <row r="288" spans="1:33" x14ac:dyDescent="0.25">
      <c r="A288" s="6" t="s">
        <v>182</v>
      </c>
      <c r="B288" s="6" t="s">
        <v>183</v>
      </c>
      <c r="C288" s="6" t="s">
        <v>16</v>
      </c>
      <c r="D288" s="6">
        <v>6451.3934188000003</v>
      </c>
      <c r="E288" s="6">
        <v>8342.9565987999995</v>
      </c>
      <c r="F288" s="6">
        <v>9007.6666600999997</v>
      </c>
      <c r="G288" s="6">
        <v>10225.367695000001</v>
      </c>
      <c r="H288" s="6">
        <v>9197.0169557000008</v>
      </c>
      <c r="I288" s="6">
        <v>11488.101614200001</v>
      </c>
      <c r="J288" s="6">
        <v>9250.2694410000004</v>
      </c>
      <c r="K288" s="6">
        <v>10392.330594200001</v>
      </c>
      <c r="L288" s="6">
        <v>8698.8744657000007</v>
      </c>
      <c r="M288" s="6">
        <v>8008.4946282000001</v>
      </c>
      <c r="N288" s="6">
        <v>6807.4410666000003</v>
      </c>
      <c r="O288" s="6">
        <v>5123.7467930000003</v>
      </c>
      <c r="P288" s="6">
        <v>4391.9100226</v>
      </c>
      <c r="Q288" s="6">
        <v>3834.3773971999999</v>
      </c>
      <c r="R288" s="6">
        <v>3781.9599033</v>
      </c>
      <c r="S288" s="6">
        <v>5.6098142829306603</v>
      </c>
      <c r="T288" s="6">
        <v>7.2546245518730696</v>
      </c>
      <c r="U288" s="6">
        <v>7.8326237148170099</v>
      </c>
      <c r="V288" s="6">
        <v>8.8914766190617005</v>
      </c>
      <c r="W288" s="6">
        <v>7.9972734150877498</v>
      </c>
      <c r="X288" s="6">
        <v>9.9894879036977606</v>
      </c>
      <c r="Y288" s="6">
        <v>8.0435791560718499</v>
      </c>
      <c r="Z288" s="6">
        <v>9.0366593409714007</v>
      </c>
      <c r="AA288" s="6">
        <v>7.56411321636336</v>
      </c>
      <c r="AB288" s="6">
        <v>6.9637928790903496</v>
      </c>
      <c r="AC288" s="6">
        <v>5.9194157985058498</v>
      </c>
      <c r="AD288" s="6">
        <v>4.4553581025969997</v>
      </c>
      <c r="AE288" s="6">
        <v>3.8189888563191299</v>
      </c>
      <c r="AF288" s="6">
        <v>3.3341859180803199</v>
      </c>
      <c r="AG288" s="6">
        <v>3.2886062445327799</v>
      </c>
    </row>
    <row r="289" spans="1:33" x14ac:dyDescent="0.25">
      <c r="A289" s="6" t="s">
        <v>184</v>
      </c>
      <c r="B289" s="6" t="s">
        <v>185</v>
      </c>
      <c r="C289" s="6" t="s">
        <v>15</v>
      </c>
      <c r="D289" s="6">
        <v>490.67468489999999</v>
      </c>
      <c r="E289" s="6">
        <v>105.1126549</v>
      </c>
      <c r="F289" s="6">
        <v>24.815869500000002</v>
      </c>
      <c r="G289" s="6">
        <v>142.339551</v>
      </c>
      <c r="H289" s="6">
        <v>115.20380710000001</v>
      </c>
      <c r="I289" s="6">
        <v>105.61290390000001</v>
      </c>
      <c r="J289" s="6">
        <v>88.320153599999998</v>
      </c>
      <c r="K289" s="6">
        <v>0</v>
      </c>
      <c r="L289" s="6">
        <v>129.89946860000001</v>
      </c>
      <c r="M289" s="6">
        <v>179.53183530000001</v>
      </c>
      <c r="N289" s="6">
        <v>247.08728500000001</v>
      </c>
      <c r="O289" s="6">
        <v>196.4799343</v>
      </c>
      <c r="P289" s="6">
        <v>272.63938000000002</v>
      </c>
      <c r="Q289" s="6">
        <v>333.93610919999998</v>
      </c>
      <c r="R289" s="6">
        <v>1290.6192097000001</v>
      </c>
      <c r="S289" s="6">
        <v>13.182125681503001</v>
      </c>
      <c r="T289" s="6">
        <v>2.8238836651836698</v>
      </c>
      <c r="U289" s="6">
        <v>0.66668593410610899</v>
      </c>
      <c r="V289" s="6">
        <v>3.82399562983997</v>
      </c>
      <c r="W289" s="6">
        <v>3.0949855595043099</v>
      </c>
      <c r="X289" s="6">
        <v>2.8373230077725098</v>
      </c>
      <c r="Y289" s="6">
        <v>2.37274797496864</v>
      </c>
      <c r="Z289" s="6">
        <v>0</v>
      </c>
      <c r="AA289" s="6">
        <v>3.48978900632429</v>
      </c>
      <c r="AB289" s="6">
        <v>4.8231777378892398</v>
      </c>
      <c r="AC289" s="6">
        <v>6.6380755832862199</v>
      </c>
      <c r="AD289" s="6">
        <v>5.2784936079673699</v>
      </c>
      <c r="AE289" s="6">
        <v>7.3245404409227097</v>
      </c>
      <c r="AF289" s="6">
        <v>8.9712958433216095</v>
      </c>
      <c r="AG289" s="6">
        <v>34.672880327410297</v>
      </c>
    </row>
    <row r="290" spans="1:33" x14ac:dyDescent="0.25">
      <c r="A290" s="6" t="s">
        <v>184</v>
      </c>
      <c r="B290" s="6" t="s">
        <v>185</v>
      </c>
      <c r="C290" s="6" t="s">
        <v>16</v>
      </c>
      <c r="D290" s="6">
        <v>4249.6264287000004</v>
      </c>
      <c r="E290" s="6">
        <v>6239.1722281000002</v>
      </c>
      <c r="F290" s="6">
        <v>6841.5981345999999</v>
      </c>
      <c r="G290" s="6">
        <v>5839.2773747000001</v>
      </c>
      <c r="H290" s="6">
        <v>6435.1792672000001</v>
      </c>
      <c r="I290" s="6">
        <v>6338.6927532</v>
      </c>
      <c r="J290" s="6">
        <v>5969.5721559000003</v>
      </c>
      <c r="K290" s="6">
        <v>5886.6026449999999</v>
      </c>
      <c r="L290" s="6">
        <v>4725.8021236000004</v>
      </c>
      <c r="M290" s="6">
        <v>4047.5058604000001</v>
      </c>
      <c r="N290" s="6">
        <v>4165.3728174999997</v>
      </c>
      <c r="O290" s="6">
        <v>3010.4354250000001</v>
      </c>
      <c r="P290" s="6">
        <v>2573.7088278000001</v>
      </c>
      <c r="Q290" s="6">
        <v>2658.6452641999999</v>
      </c>
      <c r="R290" s="6">
        <v>2690.5358477999998</v>
      </c>
      <c r="S290" s="6">
        <v>5.9292926199290203</v>
      </c>
      <c r="T290" s="6">
        <v>8.7052070263635404</v>
      </c>
      <c r="U290" s="6">
        <v>9.5457419631149598</v>
      </c>
      <c r="V290" s="6">
        <v>8.1472536055642593</v>
      </c>
      <c r="W290" s="6">
        <v>8.9786859097168907</v>
      </c>
      <c r="X290" s="6">
        <v>8.8440630705140908</v>
      </c>
      <c r="Y290" s="6">
        <v>8.3290474402803998</v>
      </c>
      <c r="Z290" s="6">
        <v>8.2132842039318792</v>
      </c>
      <c r="AA290" s="6">
        <v>6.5936769089790701</v>
      </c>
      <c r="AB290" s="6">
        <v>5.6472838330240398</v>
      </c>
      <c r="AC290" s="6">
        <v>5.8117377422304299</v>
      </c>
      <c r="AD290" s="6">
        <v>4.2003109797314098</v>
      </c>
      <c r="AE290" s="6">
        <v>3.5909680567355098</v>
      </c>
      <c r="AF290" s="6">
        <v>3.7094756465105601</v>
      </c>
      <c r="AG290" s="6">
        <v>3.7539709933739198</v>
      </c>
    </row>
    <row r="291" spans="1:33" x14ac:dyDescent="0.25">
      <c r="A291" s="6" t="s">
        <v>186</v>
      </c>
      <c r="B291" s="6" t="s">
        <v>187</v>
      </c>
      <c r="C291" s="6" t="s">
        <v>15</v>
      </c>
      <c r="D291" s="6">
        <v>1050.4113228000001</v>
      </c>
      <c r="E291" s="6">
        <v>148.88238250000001</v>
      </c>
      <c r="F291" s="6">
        <v>161.9478436</v>
      </c>
      <c r="G291" s="6">
        <v>164.19345089999999</v>
      </c>
      <c r="H291" s="6">
        <v>569.86347660000001</v>
      </c>
      <c r="I291" s="6">
        <v>370.90130579999999</v>
      </c>
      <c r="J291" s="6">
        <v>430.7785677</v>
      </c>
      <c r="K291" s="6">
        <v>318.22489000000002</v>
      </c>
      <c r="L291" s="6">
        <v>164.5386556</v>
      </c>
      <c r="M291" s="6">
        <v>356.03441550000002</v>
      </c>
      <c r="N291" s="6">
        <v>443.8031952</v>
      </c>
      <c r="O291" s="6">
        <v>291.28192760000002</v>
      </c>
      <c r="P291" s="6">
        <v>468.72767210000001</v>
      </c>
      <c r="Q291" s="6">
        <v>676.53819739999994</v>
      </c>
      <c r="R291" s="6">
        <v>984.48491360000003</v>
      </c>
      <c r="S291" s="6">
        <v>15.9138469021186</v>
      </c>
      <c r="T291" s="6">
        <v>2.2555844459216399</v>
      </c>
      <c r="U291" s="6">
        <v>2.45352761650433</v>
      </c>
      <c r="V291" s="6">
        <v>2.4875488137237398</v>
      </c>
      <c r="W291" s="6">
        <v>8.6334942558955294</v>
      </c>
      <c r="X291" s="6">
        <v>5.6191955172030204</v>
      </c>
      <c r="Y291" s="6">
        <v>6.5263426110239902</v>
      </c>
      <c r="Z291" s="6">
        <v>4.8211420326318697</v>
      </c>
      <c r="AA291" s="6">
        <v>2.4927787028409298</v>
      </c>
      <c r="AB291" s="6">
        <v>5.3939604963979102</v>
      </c>
      <c r="AC291" s="6">
        <v>6.7236671480821197</v>
      </c>
      <c r="AD291" s="6">
        <v>4.4129531932539701</v>
      </c>
      <c r="AE291" s="6">
        <v>7.1012757104543196</v>
      </c>
      <c r="AF291" s="6">
        <v>10.2496279915947</v>
      </c>
      <c r="AG291" s="6">
        <v>14.915054562353401</v>
      </c>
    </row>
    <row r="292" spans="1:33" x14ac:dyDescent="0.25">
      <c r="A292" s="6" t="s">
        <v>186</v>
      </c>
      <c r="B292" s="6" t="s">
        <v>187</v>
      </c>
      <c r="C292" s="6" t="s">
        <v>16</v>
      </c>
      <c r="D292" s="6">
        <v>7156.2061809999996</v>
      </c>
      <c r="E292" s="6">
        <v>10302.400424400001</v>
      </c>
      <c r="F292" s="6">
        <v>10490.1518443</v>
      </c>
      <c r="G292" s="6">
        <v>10394.106836000001</v>
      </c>
      <c r="H292" s="6">
        <v>11196.8362373</v>
      </c>
      <c r="I292" s="6">
        <v>11636.565244400001</v>
      </c>
      <c r="J292" s="6">
        <v>9286.5626257999993</v>
      </c>
      <c r="K292" s="6">
        <v>10155.3219314</v>
      </c>
      <c r="L292" s="6">
        <v>9125.9017669999994</v>
      </c>
      <c r="M292" s="6">
        <v>7936.3347412000003</v>
      </c>
      <c r="N292" s="6">
        <v>6271.0326586000001</v>
      </c>
      <c r="O292" s="6">
        <v>4526.0998644000001</v>
      </c>
      <c r="P292" s="6">
        <v>5993.3671167000002</v>
      </c>
      <c r="Q292" s="6">
        <v>4776.4615045</v>
      </c>
      <c r="R292" s="6">
        <v>5482.0388044000001</v>
      </c>
      <c r="S292" s="6">
        <v>5.7373857983989502</v>
      </c>
      <c r="T292" s="6">
        <v>8.2598019662021596</v>
      </c>
      <c r="U292" s="6">
        <v>8.4103289777105097</v>
      </c>
      <c r="V292" s="6">
        <v>8.33332626807778</v>
      </c>
      <c r="W292" s="6">
        <v>8.9769030670811194</v>
      </c>
      <c r="X292" s="6">
        <v>9.3294494997395301</v>
      </c>
      <c r="Y292" s="6">
        <v>7.4453685622794596</v>
      </c>
      <c r="Z292" s="6">
        <v>8.1418838912271099</v>
      </c>
      <c r="AA292" s="6">
        <v>7.3165610200813296</v>
      </c>
      <c r="AB292" s="6">
        <v>6.3628426967902501</v>
      </c>
      <c r="AC292" s="6">
        <v>5.0277106062531001</v>
      </c>
      <c r="AD292" s="6">
        <v>3.6287357333401</v>
      </c>
      <c r="AE292" s="6">
        <v>4.8050962353827504</v>
      </c>
      <c r="AF292" s="6">
        <v>3.8294595920499499</v>
      </c>
      <c r="AG292" s="6">
        <v>4.3951460853858997</v>
      </c>
    </row>
    <row r="293" spans="1:33" x14ac:dyDescent="0.25">
      <c r="A293" s="6" t="s">
        <v>188</v>
      </c>
      <c r="B293" s="6" t="s">
        <v>189</v>
      </c>
      <c r="C293" s="6" t="s">
        <v>15</v>
      </c>
      <c r="D293" s="6">
        <v>43.517565500000003</v>
      </c>
      <c r="E293" s="6">
        <v>131.54873309999999</v>
      </c>
      <c r="F293" s="6">
        <v>241.29473139999999</v>
      </c>
      <c r="G293" s="6">
        <v>297.53090739999999</v>
      </c>
      <c r="H293" s="6">
        <v>363.05902450000002</v>
      </c>
      <c r="I293" s="6">
        <v>137.75760210000001</v>
      </c>
      <c r="J293" s="6">
        <v>160.32960929999999</v>
      </c>
      <c r="K293" s="6">
        <v>244.1146828</v>
      </c>
      <c r="L293" s="6">
        <v>165.94364630000001</v>
      </c>
      <c r="M293" s="6">
        <v>288.46247199999999</v>
      </c>
      <c r="N293" s="6">
        <v>444.85754350000002</v>
      </c>
      <c r="O293" s="6">
        <v>262.6360722</v>
      </c>
      <c r="P293" s="6">
        <v>327.99584670000002</v>
      </c>
      <c r="Q293" s="6">
        <v>270.5299728</v>
      </c>
      <c r="R293" s="6">
        <v>766.05415889999995</v>
      </c>
      <c r="S293" s="6">
        <v>1.0497207550582801</v>
      </c>
      <c r="T293" s="6">
        <v>3.1731884320755901</v>
      </c>
      <c r="U293" s="6">
        <v>5.8204562853313098</v>
      </c>
      <c r="V293" s="6">
        <v>7.1769724519424702</v>
      </c>
      <c r="W293" s="6">
        <v>8.7576266951068593</v>
      </c>
      <c r="X293" s="6">
        <v>3.3229573490601099</v>
      </c>
      <c r="Y293" s="6">
        <v>3.8674341406482</v>
      </c>
      <c r="Z293" s="6">
        <v>5.88847850759546</v>
      </c>
      <c r="AA293" s="6">
        <v>4.0028546562688501</v>
      </c>
      <c r="AB293" s="6">
        <v>6.9582257287305502</v>
      </c>
      <c r="AC293" s="6">
        <v>10.7307518490709</v>
      </c>
      <c r="AD293" s="6">
        <v>6.3352472236831296</v>
      </c>
      <c r="AE293" s="6">
        <v>7.9118407451791501</v>
      </c>
      <c r="AF293" s="6">
        <v>6.5256620872670599</v>
      </c>
      <c r="AG293" s="6">
        <v>18.478583092982099</v>
      </c>
    </row>
    <row r="294" spans="1:33" x14ac:dyDescent="0.25">
      <c r="A294" s="6" t="s">
        <v>188</v>
      </c>
      <c r="B294" s="6" t="s">
        <v>189</v>
      </c>
      <c r="C294" s="6" t="s">
        <v>16</v>
      </c>
      <c r="D294" s="6">
        <v>6604.4052906999996</v>
      </c>
      <c r="E294" s="6">
        <v>7707.8783303999999</v>
      </c>
      <c r="F294" s="6">
        <v>8184.3553486999999</v>
      </c>
      <c r="G294" s="6">
        <v>7840.5247704000003</v>
      </c>
      <c r="H294" s="6">
        <v>8768.8852974000001</v>
      </c>
      <c r="I294" s="6">
        <v>10070.642872</v>
      </c>
      <c r="J294" s="6">
        <v>7302.6275674999997</v>
      </c>
      <c r="K294" s="6">
        <v>7126.8629054000003</v>
      </c>
      <c r="L294" s="6">
        <v>6356.7988647000002</v>
      </c>
      <c r="M294" s="6">
        <v>5059.0599958000003</v>
      </c>
      <c r="N294" s="6">
        <v>4769.5422391000002</v>
      </c>
      <c r="O294" s="6">
        <v>4097.4871125</v>
      </c>
      <c r="P294" s="6">
        <v>4309.3140673999997</v>
      </c>
      <c r="Q294" s="6">
        <v>2677.7319864000001</v>
      </c>
      <c r="R294" s="6">
        <v>3768.2507827999998</v>
      </c>
      <c r="S294" s="6">
        <v>6.9781281971174396</v>
      </c>
      <c r="T294" s="6">
        <v>8.1440433695149395</v>
      </c>
      <c r="U294" s="6">
        <v>8.6474827513105499</v>
      </c>
      <c r="V294" s="6">
        <v>8.2841958620512006</v>
      </c>
      <c r="W294" s="6">
        <v>9.2650894452587291</v>
      </c>
      <c r="X294" s="6">
        <v>10.6405094622463</v>
      </c>
      <c r="Y294" s="6">
        <v>7.7158607170241904</v>
      </c>
      <c r="Z294" s="6">
        <v>7.5301500753129798</v>
      </c>
      <c r="AA294" s="6">
        <v>6.7165104878755297</v>
      </c>
      <c r="AB294" s="6">
        <v>5.3453365827370503</v>
      </c>
      <c r="AC294" s="6">
        <v>5.0394359099786197</v>
      </c>
      <c r="AD294" s="6">
        <v>4.3293512585189999</v>
      </c>
      <c r="AE294" s="6">
        <v>4.5531648468489996</v>
      </c>
      <c r="AF294" s="6">
        <v>2.8292565728716301</v>
      </c>
      <c r="AG294" s="6">
        <v>3.9814844613328502</v>
      </c>
    </row>
    <row r="295" spans="1:33" x14ac:dyDescent="0.25">
      <c r="A295" s="6" t="s">
        <v>190</v>
      </c>
      <c r="B295" s="6" t="s">
        <v>191</v>
      </c>
      <c r="C295" s="6" t="s">
        <v>15</v>
      </c>
      <c r="D295" s="6">
        <v>194.1489909</v>
      </c>
      <c r="E295" s="6">
        <v>23.488921099999999</v>
      </c>
      <c r="F295" s="6">
        <v>115.779516</v>
      </c>
      <c r="G295" s="6">
        <v>33.762642800000002</v>
      </c>
      <c r="H295" s="6">
        <v>84.002721600000001</v>
      </c>
      <c r="I295" s="6">
        <v>33.3968457</v>
      </c>
      <c r="J295" s="6">
        <v>69.404872900000001</v>
      </c>
      <c r="K295" s="6">
        <v>90.6986907</v>
      </c>
      <c r="L295" s="6">
        <v>78.420154400000001</v>
      </c>
      <c r="M295" s="6">
        <v>124.27164689999999</v>
      </c>
      <c r="N295" s="6">
        <v>232.90143119999999</v>
      </c>
      <c r="O295" s="6">
        <v>172.98852110000001</v>
      </c>
      <c r="P295" s="6">
        <v>191.36085890000001</v>
      </c>
      <c r="Q295" s="6">
        <v>180.5318345</v>
      </c>
      <c r="R295" s="6">
        <v>585.33665380000002</v>
      </c>
      <c r="S295" s="6">
        <v>8.7830577387339801</v>
      </c>
      <c r="T295" s="6">
        <v>1.0626094386868501</v>
      </c>
      <c r="U295" s="6">
        <v>5.2377206251586799</v>
      </c>
      <c r="V295" s="6">
        <v>1.5273797702991401</v>
      </c>
      <c r="W295" s="6">
        <v>3.80017815494912</v>
      </c>
      <c r="X295" s="6">
        <v>1.51083156659708</v>
      </c>
      <c r="Y295" s="6">
        <v>3.1397897213082699</v>
      </c>
      <c r="Z295" s="6">
        <v>4.1030954297155402</v>
      </c>
      <c r="AA295" s="6">
        <v>3.54762979082594</v>
      </c>
      <c r="AB295" s="6">
        <v>5.62189401526404</v>
      </c>
      <c r="AC295" s="6">
        <v>10.536169712656401</v>
      </c>
      <c r="AD295" s="6">
        <v>7.8257845272143598</v>
      </c>
      <c r="AE295" s="6">
        <v>8.65692613111813</v>
      </c>
      <c r="AF295" s="6">
        <v>8.1670345992669695</v>
      </c>
      <c r="AG295" s="6">
        <v>26.479898778205499</v>
      </c>
    </row>
    <row r="296" spans="1:33" x14ac:dyDescent="0.25">
      <c r="A296" s="6" t="s">
        <v>190</v>
      </c>
      <c r="B296" s="6" t="s">
        <v>191</v>
      </c>
      <c r="C296" s="6" t="s">
        <v>16</v>
      </c>
      <c r="D296" s="6">
        <v>2440.4909416</v>
      </c>
      <c r="E296" s="6">
        <v>2783.3281264000002</v>
      </c>
      <c r="F296" s="6">
        <v>3220.7635043</v>
      </c>
      <c r="G296" s="6">
        <v>3049.2598581000002</v>
      </c>
      <c r="H296" s="6">
        <v>3484.9747784000001</v>
      </c>
      <c r="I296" s="6">
        <v>3303.4517833999998</v>
      </c>
      <c r="J296" s="6">
        <v>3193.8370706000001</v>
      </c>
      <c r="K296" s="6">
        <v>3263.1330738000001</v>
      </c>
      <c r="L296" s="6">
        <v>2681.6412620000001</v>
      </c>
      <c r="M296" s="6">
        <v>2026.0666613999999</v>
      </c>
      <c r="N296" s="6">
        <v>2672.7765095999998</v>
      </c>
      <c r="O296" s="6">
        <v>1800.4344524999999</v>
      </c>
      <c r="P296" s="6">
        <v>1614.6812246</v>
      </c>
      <c r="Q296" s="6">
        <v>1237.5943523999999</v>
      </c>
      <c r="R296" s="6">
        <v>2108.0721042</v>
      </c>
      <c r="S296" s="6">
        <v>6.2769012322616504</v>
      </c>
      <c r="T296" s="6">
        <v>7.1586726459778598</v>
      </c>
      <c r="U296" s="6">
        <v>8.2837490049072002</v>
      </c>
      <c r="V296" s="6">
        <v>7.8426445411207499</v>
      </c>
      <c r="W296" s="6">
        <v>8.9632959123374008</v>
      </c>
      <c r="X296" s="6">
        <v>8.4964218536890499</v>
      </c>
      <c r="Y296" s="6">
        <v>8.2144946749726095</v>
      </c>
      <c r="Z296" s="6">
        <v>8.3927228177051205</v>
      </c>
      <c r="AA296" s="6">
        <v>6.8971357586339099</v>
      </c>
      <c r="AB296" s="6">
        <v>5.2110090256054402</v>
      </c>
      <c r="AC296" s="6">
        <v>6.8743357660935596</v>
      </c>
      <c r="AD296" s="6">
        <v>4.6306868183229097</v>
      </c>
      <c r="AE296" s="6">
        <v>4.1529326725371103</v>
      </c>
      <c r="AF296" s="6">
        <v>3.1830716448087699</v>
      </c>
      <c r="AG296" s="6">
        <v>5.4219256310266504</v>
      </c>
    </row>
    <row r="297" spans="1:33" x14ac:dyDescent="0.25">
      <c r="A297" s="6" t="s">
        <v>192</v>
      </c>
      <c r="B297" s="6" t="s">
        <v>193</v>
      </c>
      <c r="C297" s="6" t="s">
        <v>15</v>
      </c>
      <c r="D297" s="6">
        <v>340.93761230000001</v>
      </c>
      <c r="E297" s="6">
        <v>84.055495899999997</v>
      </c>
      <c r="F297" s="6">
        <v>68.879838800000002</v>
      </c>
      <c r="G297" s="6">
        <v>75.862924800000002</v>
      </c>
      <c r="H297" s="6">
        <v>132.65146150000001</v>
      </c>
      <c r="I297" s="6">
        <v>93.120752400000001</v>
      </c>
      <c r="J297" s="6">
        <v>302.21138350000001</v>
      </c>
      <c r="K297" s="6">
        <v>107.4937079</v>
      </c>
      <c r="L297" s="6">
        <v>120.9500347</v>
      </c>
      <c r="M297" s="6">
        <v>199.0286328</v>
      </c>
      <c r="N297" s="6">
        <v>123.6062488</v>
      </c>
      <c r="O297" s="6">
        <v>234.6140647</v>
      </c>
      <c r="P297" s="6">
        <v>314.56979209999997</v>
      </c>
      <c r="Q297" s="6">
        <v>222.790796</v>
      </c>
      <c r="R297" s="6">
        <v>983.73517670000001</v>
      </c>
      <c r="S297" s="6">
        <v>10.0142992767538</v>
      </c>
      <c r="T297" s="6">
        <v>2.4689469903891599</v>
      </c>
      <c r="U297" s="6">
        <v>2.0231951389123899</v>
      </c>
      <c r="V297" s="6">
        <v>2.2283080703004798</v>
      </c>
      <c r="W297" s="6">
        <v>3.8963475634095701</v>
      </c>
      <c r="X297" s="6">
        <v>2.7352191420567702</v>
      </c>
      <c r="Y297" s="6">
        <v>8.8768007108226303</v>
      </c>
      <c r="Z297" s="6">
        <v>3.15739338354765</v>
      </c>
      <c r="AA297" s="6">
        <v>3.5526436547979401</v>
      </c>
      <c r="AB297" s="6">
        <v>5.8460322991542704</v>
      </c>
      <c r="AC297" s="6">
        <v>3.6306641546808498</v>
      </c>
      <c r="AD297" s="6">
        <v>6.8912768016164003</v>
      </c>
      <c r="AE297" s="6">
        <v>9.2398020278961699</v>
      </c>
      <c r="AF297" s="6">
        <v>6.5439940527506302</v>
      </c>
      <c r="AG297" s="6">
        <v>28.895076732911299</v>
      </c>
    </row>
    <row r="298" spans="1:33" x14ac:dyDescent="0.25">
      <c r="A298" s="6" t="s">
        <v>192</v>
      </c>
      <c r="B298" s="6" t="s">
        <v>193</v>
      </c>
      <c r="C298" s="6" t="s">
        <v>16</v>
      </c>
      <c r="D298" s="6">
        <v>4228.4133152000004</v>
      </c>
      <c r="E298" s="6">
        <v>5648.3535405000002</v>
      </c>
      <c r="F298" s="6">
        <v>6043.3601977999997</v>
      </c>
      <c r="G298" s="6">
        <v>5816.6674807999998</v>
      </c>
      <c r="H298" s="6">
        <v>6529.8181329999998</v>
      </c>
      <c r="I298" s="6">
        <v>7308.1775478999998</v>
      </c>
      <c r="J298" s="6">
        <v>7365.8174085000001</v>
      </c>
      <c r="K298" s="6">
        <v>7855.9366818999997</v>
      </c>
      <c r="L298" s="6">
        <v>7436.0212253999998</v>
      </c>
      <c r="M298" s="6">
        <v>4399.3475134</v>
      </c>
      <c r="N298" s="6">
        <v>4737.2888604</v>
      </c>
      <c r="O298" s="6">
        <v>3974.0192588</v>
      </c>
      <c r="P298" s="6">
        <v>3705.5838819999999</v>
      </c>
      <c r="Q298" s="6">
        <v>2192.0466489999999</v>
      </c>
      <c r="R298" s="6">
        <v>2629.6403801000001</v>
      </c>
      <c r="S298" s="6">
        <v>5.2940869717508701</v>
      </c>
      <c r="T298" s="6">
        <v>7.0718902485504902</v>
      </c>
      <c r="U298" s="6">
        <v>7.5664491864503098</v>
      </c>
      <c r="V298" s="6">
        <v>7.28262381977048</v>
      </c>
      <c r="W298" s="6">
        <v>8.1755075790604792</v>
      </c>
      <c r="X298" s="6">
        <v>9.1500344596160996</v>
      </c>
      <c r="Y298" s="6">
        <v>9.2222011122843899</v>
      </c>
      <c r="Z298" s="6">
        <v>9.8358435986003805</v>
      </c>
      <c r="AA298" s="6">
        <v>9.3100981754880792</v>
      </c>
      <c r="AB298" s="6">
        <v>5.5081011761958996</v>
      </c>
      <c r="AC298" s="6">
        <v>5.9312128138253897</v>
      </c>
      <c r="AD298" s="6">
        <v>4.9755787845694499</v>
      </c>
      <c r="AE298" s="6">
        <v>4.63949048734331</v>
      </c>
      <c r="AF298" s="6">
        <v>2.74450124452702</v>
      </c>
      <c r="AG298" s="6">
        <v>3.2923803419673301</v>
      </c>
    </row>
    <row r="299" spans="1:33" x14ac:dyDescent="0.25">
      <c r="A299" s="6" t="s">
        <v>194</v>
      </c>
      <c r="B299" s="6" t="s">
        <v>195</v>
      </c>
      <c r="C299" s="6" t="s">
        <v>15</v>
      </c>
      <c r="D299" s="6">
        <v>431.01967189999999</v>
      </c>
      <c r="E299" s="6">
        <v>84.951608300000004</v>
      </c>
      <c r="F299" s="6">
        <v>198.9364836</v>
      </c>
      <c r="G299" s="6">
        <v>188.18443479999999</v>
      </c>
      <c r="H299" s="6">
        <v>222.54272130000001</v>
      </c>
      <c r="I299" s="6">
        <v>259.29992579999998</v>
      </c>
      <c r="J299" s="6">
        <v>98.992932800000005</v>
      </c>
      <c r="K299" s="6">
        <v>237.3086404</v>
      </c>
      <c r="L299" s="6">
        <v>250.03637839999999</v>
      </c>
      <c r="M299" s="6">
        <v>454.74746219999997</v>
      </c>
      <c r="N299" s="6">
        <v>246.27300629999999</v>
      </c>
      <c r="O299" s="6">
        <v>402.52182590000001</v>
      </c>
      <c r="P299" s="6">
        <v>339.79401050000001</v>
      </c>
      <c r="Q299" s="6">
        <v>313.34481319999998</v>
      </c>
      <c r="R299" s="6">
        <v>1164.7271192999999</v>
      </c>
      <c r="S299" s="6">
        <v>8.8094782562589096</v>
      </c>
      <c r="T299" s="6">
        <v>1.73629974440402</v>
      </c>
      <c r="U299" s="6">
        <v>4.0660014864876199</v>
      </c>
      <c r="V299" s="6">
        <v>3.8462436742831501</v>
      </c>
      <c r="W299" s="6">
        <v>4.5484821046309101</v>
      </c>
      <c r="X299" s="6">
        <v>5.2997512807596996</v>
      </c>
      <c r="Y299" s="6">
        <v>2.0232860490581701</v>
      </c>
      <c r="Z299" s="6">
        <v>4.8502781750323303</v>
      </c>
      <c r="AA299" s="6">
        <v>5.1104164899915903</v>
      </c>
      <c r="AB299" s="6">
        <v>9.2944432505374497</v>
      </c>
      <c r="AC299" s="6">
        <v>5.03349808731401</v>
      </c>
      <c r="AD299" s="6">
        <v>8.2270195634096002</v>
      </c>
      <c r="AE299" s="6">
        <v>6.9449450738787997</v>
      </c>
      <c r="AF299" s="6">
        <v>6.4043580805224698</v>
      </c>
      <c r="AG299" s="6">
        <v>23.805498683431299</v>
      </c>
    </row>
    <row r="300" spans="1:33" x14ac:dyDescent="0.25">
      <c r="A300" s="6" t="s">
        <v>194</v>
      </c>
      <c r="B300" s="6" t="s">
        <v>195</v>
      </c>
      <c r="C300" s="6" t="s">
        <v>16</v>
      </c>
      <c r="D300" s="6">
        <v>4131.5043736999996</v>
      </c>
      <c r="E300" s="6">
        <v>5212.5267333000002</v>
      </c>
      <c r="F300" s="6">
        <v>5516.06113</v>
      </c>
      <c r="G300" s="6">
        <v>5172.4357553</v>
      </c>
      <c r="H300" s="6">
        <v>6384.8370882999998</v>
      </c>
      <c r="I300" s="6">
        <v>6357.7385502999996</v>
      </c>
      <c r="J300" s="6">
        <v>5790.7817748999996</v>
      </c>
      <c r="K300" s="6">
        <v>5391.2254786000003</v>
      </c>
      <c r="L300" s="6">
        <v>4463.7460484000003</v>
      </c>
      <c r="M300" s="6">
        <v>4343.6137520000002</v>
      </c>
      <c r="N300" s="6">
        <v>3303.2360485999998</v>
      </c>
      <c r="O300" s="6">
        <v>3266.5752533</v>
      </c>
      <c r="P300" s="6">
        <v>2398.6109603</v>
      </c>
      <c r="Q300" s="6">
        <v>1648.0803699000001</v>
      </c>
      <c r="R300" s="6">
        <v>3032.3456446999999</v>
      </c>
      <c r="S300" s="6">
        <v>6.2208973114095096</v>
      </c>
      <c r="T300" s="6">
        <v>7.84861653475543</v>
      </c>
      <c r="U300" s="6">
        <v>8.3056549744026107</v>
      </c>
      <c r="V300" s="6">
        <v>7.7882506644347798</v>
      </c>
      <c r="W300" s="6">
        <v>9.6137901073603906</v>
      </c>
      <c r="X300" s="6">
        <v>9.5729872406708498</v>
      </c>
      <c r="Y300" s="6">
        <v>8.7193079120894605</v>
      </c>
      <c r="Z300" s="6">
        <v>8.1176871791593399</v>
      </c>
      <c r="AA300" s="6">
        <v>6.7211609330666402</v>
      </c>
      <c r="AB300" s="6">
        <v>6.5402750832426602</v>
      </c>
      <c r="AC300" s="6">
        <v>4.9737554157019597</v>
      </c>
      <c r="AD300" s="6">
        <v>4.9185544471715401</v>
      </c>
      <c r="AE300" s="6">
        <v>3.6116414565681798</v>
      </c>
      <c r="AF300" s="6">
        <v>2.48155098355033</v>
      </c>
      <c r="AG300" s="6">
        <v>4.56586975641632</v>
      </c>
    </row>
    <row r="301" spans="1:33" x14ac:dyDescent="0.25">
      <c r="A301" s="6" t="s">
        <v>196</v>
      </c>
      <c r="B301" s="6" t="s">
        <v>197</v>
      </c>
      <c r="C301" s="6" t="s">
        <v>15</v>
      </c>
      <c r="D301" s="6">
        <v>405.64344779999999</v>
      </c>
      <c r="E301" s="6">
        <v>262.30246440000002</v>
      </c>
      <c r="F301" s="6">
        <v>238.46475910000001</v>
      </c>
      <c r="G301" s="6">
        <v>248.07224189999999</v>
      </c>
      <c r="H301" s="6">
        <v>553.70313469999996</v>
      </c>
      <c r="I301" s="6">
        <v>311.3698172</v>
      </c>
      <c r="J301" s="6">
        <v>276.7671593</v>
      </c>
      <c r="K301" s="6">
        <v>383.5536846</v>
      </c>
      <c r="L301" s="6">
        <v>1112.0506599</v>
      </c>
      <c r="M301" s="6">
        <v>532.49794880000002</v>
      </c>
      <c r="N301" s="6">
        <v>585.08573200000001</v>
      </c>
      <c r="O301" s="6">
        <v>471.21056449999998</v>
      </c>
      <c r="P301" s="6">
        <v>832.01432920000002</v>
      </c>
      <c r="Q301" s="6">
        <v>949.31310510000003</v>
      </c>
      <c r="R301" s="6">
        <v>1909.4179669</v>
      </c>
      <c r="S301" s="6">
        <v>4.47164110403937</v>
      </c>
      <c r="T301" s="6">
        <v>2.8915109756195698</v>
      </c>
      <c r="U301" s="6">
        <v>2.6287342355450898</v>
      </c>
      <c r="V301" s="6">
        <v>2.7346430459248201</v>
      </c>
      <c r="W301" s="6">
        <v>6.1037882159524601</v>
      </c>
      <c r="X301" s="6">
        <v>3.4324086354655701</v>
      </c>
      <c r="Y301" s="6">
        <v>3.0509636294785798</v>
      </c>
      <c r="Z301" s="6">
        <v>4.22813293537713</v>
      </c>
      <c r="AA301" s="6">
        <v>12.2587742204447</v>
      </c>
      <c r="AB301" s="6">
        <v>5.8700312517921898</v>
      </c>
      <c r="AC301" s="6">
        <v>6.44973664134743</v>
      </c>
      <c r="AD301" s="6">
        <v>5.1944251541681004</v>
      </c>
      <c r="AE301" s="6">
        <v>9.1717726337707806</v>
      </c>
      <c r="AF301" s="6">
        <v>10.4648245260487</v>
      </c>
      <c r="AG301" s="6">
        <v>21.048612795025502</v>
      </c>
    </row>
    <row r="302" spans="1:33" x14ac:dyDescent="0.25">
      <c r="A302" s="6" t="s">
        <v>196</v>
      </c>
      <c r="B302" s="6" t="s">
        <v>197</v>
      </c>
      <c r="C302" s="6" t="s">
        <v>16</v>
      </c>
      <c r="D302" s="6">
        <v>12853.408890999999</v>
      </c>
      <c r="E302" s="6">
        <v>14120.253090800001</v>
      </c>
      <c r="F302" s="6">
        <v>14307.927350800001</v>
      </c>
      <c r="G302" s="6">
        <v>12500.598620500001</v>
      </c>
      <c r="H302" s="6">
        <v>15274.6260055</v>
      </c>
      <c r="I302" s="6">
        <v>14161.4622275</v>
      </c>
      <c r="J302" s="6">
        <v>13928.889610599999</v>
      </c>
      <c r="K302" s="6">
        <v>10525.006601999999</v>
      </c>
      <c r="L302" s="6">
        <v>10022.0039213</v>
      </c>
      <c r="M302" s="6">
        <v>8194.2933298999997</v>
      </c>
      <c r="N302" s="6">
        <v>6779.0193120000004</v>
      </c>
      <c r="O302" s="6">
        <v>5176.8092454999996</v>
      </c>
      <c r="P302" s="6">
        <v>4511.8722115</v>
      </c>
      <c r="Q302" s="6">
        <v>4371.9646968999996</v>
      </c>
      <c r="R302" s="6">
        <v>6031.3978815999999</v>
      </c>
      <c r="S302" s="6">
        <v>8.4141451854391107</v>
      </c>
      <c r="T302" s="6">
        <v>9.2434513340914304</v>
      </c>
      <c r="U302" s="6">
        <v>9.3663073394205298</v>
      </c>
      <c r="V302" s="6">
        <v>8.18318724548128</v>
      </c>
      <c r="W302" s="6">
        <v>9.9991311218266006</v>
      </c>
      <c r="X302" s="6">
        <v>9.2704278087450191</v>
      </c>
      <c r="Y302" s="6">
        <v>9.1181802780433205</v>
      </c>
      <c r="Z302" s="6">
        <v>6.8899180270334703</v>
      </c>
      <c r="AA302" s="6">
        <v>6.5606405863197903</v>
      </c>
      <c r="AB302" s="6">
        <v>5.3641780444821503</v>
      </c>
      <c r="AC302" s="6">
        <v>4.4377062295126199</v>
      </c>
      <c r="AD302" s="6">
        <v>3.3888616598403098</v>
      </c>
      <c r="AE302" s="6">
        <v>2.9535781649560202</v>
      </c>
      <c r="AF302" s="6">
        <v>2.8619913998915001</v>
      </c>
      <c r="AG302" s="6">
        <v>3.9482955749168598</v>
      </c>
    </row>
    <row r="303" spans="1:33" x14ac:dyDescent="0.25">
      <c r="A303" s="6" t="s">
        <v>198</v>
      </c>
      <c r="B303" s="6" t="s">
        <v>199</v>
      </c>
      <c r="C303" s="6" t="s">
        <v>15</v>
      </c>
      <c r="D303" s="6">
        <v>435.64028500000001</v>
      </c>
      <c r="E303" s="6">
        <v>197.2191249</v>
      </c>
      <c r="F303" s="6">
        <v>381.57611259999999</v>
      </c>
      <c r="G303" s="6">
        <v>421.57670819999998</v>
      </c>
      <c r="H303" s="6">
        <v>383.18804929999999</v>
      </c>
      <c r="I303" s="6">
        <v>212.17925930000001</v>
      </c>
      <c r="J303" s="6">
        <v>458.55238960000003</v>
      </c>
      <c r="K303" s="6">
        <v>430.35580370000002</v>
      </c>
      <c r="L303" s="6">
        <v>396.16262369999998</v>
      </c>
      <c r="M303" s="6">
        <v>86.796265099999999</v>
      </c>
      <c r="N303" s="6">
        <v>587.24657049999996</v>
      </c>
      <c r="O303" s="6">
        <v>743.11524080000004</v>
      </c>
      <c r="P303" s="6">
        <v>816.23100060000002</v>
      </c>
      <c r="Q303" s="6">
        <v>383.62177000000003</v>
      </c>
      <c r="R303" s="6">
        <v>740.64927450000005</v>
      </c>
      <c r="S303" s="6">
        <v>6.5273160588075996</v>
      </c>
      <c r="T303" s="6">
        <v>2.9549874182635598</v>
      </c>
      <c r="U303" s="6">
        <v>5.7172579607309704</v>
      </c>
      <c r="V303" s="6">
        <v>6.3165976889697104</v>
      </c>
      <c r="W303" s="6">
        <v>5.74141004369935</v>
      </c>
      <c r="X303" s="6">
        <v>3.1791391527870099</v>
      </c>
      <c r="Y303" s="6">
        <v>6.8706143107051698</v>
      </c>
      <c r="Z303" s="6">
        <v>6.4481372481244703</v>
      </c>
      <c r="AA303" s="6">
        <v>5.9358115964329698</v>
      </c>
      <c r="AB303" s="6">
        <v>1.3004918841051401</v>
      </c>
      <c r="AC303" s="6">
        <v>8.7988739840814691</v>
      </c>
      <c r="AD303" s="6">
        <v>11.134296372105499</v>
      </c>
      <c r="AE303" s="6">
        <v>12.2298095501268</v>
      </c>
      <c r="AF303" s="6">
        <v>5.7479085980976201</v>
      </c>
      <c r="AG303" s="6">
        <v>11.097348132962599</v>
      </c>
    </row>
    <row r="304" spans="1:33" x14ac:dyDescent="0.25">
      <c r="A304" s="6" t="s">
        <v>198</v>
      </c>
      <c r="B304" s="6" t="s">
        <v>199</v>
      </c>
      <c r="C304" s="6" t="s">
        <v>16</v>
      </c>
      <c r="D304" s="6">
        <v>11245.7540873</v>
      </c>
      <c r="E304" s="6">
        <v>11248.467911199999</v>
      </c>
      <c r="F304" s="6">
        <v>13787.3424803</v>
      </c>
      <c r="G304" s="6">
        <v>12605.622737600001</v>
      </c>
      <c r="H304" s="6">
        <v>15441.6125049</v>
      </c>
      <c r="I304" s="6">
        <v>17275.981213800002</v>
      </c>
      <c r="J304" s="6">
        <v>13596.7486747</v>
      </c>
      <c r="K304" s="6">
        <v>14306.982586399999</v>
      </c>
      <c r="L304" s="6">
        <v>9660.2997211000002</v>
      </c>
      <c r="M304" s="6">
        <v>9036.8846955000008</v>
      </c>
      <c r="N304" s="6">
        <v>7654.8101961000002</v>
      </c>
      <c r="O304" s="6">
        <v>7862.7058989999996</v>
      </c>
      <c r="P304" s="6">
        <v>5807.9231640999997</v>
      </c>
      <c r="Q304" s="6">
        <v>3329.9670781</v>
      </c>
      <c r="R304" s="6">
        <v>4984.7865740999996</v>
      </c>
      <c r="S304" s="6">
        <v>7.1245150071366696</v>
      </c>
      <c r="T304" s="6">
        <v>7.12623429416288</v>
      </c>
      <c r="U304" s="6">
        <v>8.7346857886889797</v>
      </c>
      <c r="V304" s="6">
        <v>7.9860316765913497</v>
      </c>
      <c r="W304" s="6">
        <v>9.7827143623734205</v>
      </c>
      <c r="X304" s="6">
        <v>10.9448407341335</v>
      </c>
      <c r="Y304" s="6">
        <v>8.6139390234900102</v>
      </c>
      <c r="Z304" s="6">
        <v>9.0638930348620406</v>
      </c>
      <c r="AA304" s="6">
        <v>6.1200831711356898</v>
      </c>
      <c r="AB304" s="6">
        <v>5.72513147015749</v>
      </c>
      <c r="AC304" s="6">
        <v>4.8495467440895297</v>
      </c>
      <c r="AD304" s="6">
        <v>4.9812547686232502</v>
      </c>
      <c r="AE304" s="6">
        <v>3.6794896475334302</v>
      </c>
      <c r="AF304" s="6">
        <v>2.1096317985458</v>
      </c>
      <c r="AG304" s="6">
        <v>3.1580084784759399</v>
      </c>
    </row>
    <row r="305" spans="1:33" x14ac:dyDescent="0.25">
      <c r="A305" s="6" t="s">
        <v>200</v>
      </c>
      <c r="B305" s="6" t="s">
        <v>201</v>
      </c>
      <c r="C305" s="6" t="s">
        <v>15</v>
      </c>
      <c r="D305" s="6">
        <v>175.96419270000001</v>
      </c>
      <c r="E305" s="6">
        <v>226.6428568</v>
      </c>
      <c r="F305" s="6">
        <v>227.75811970000001</v>
      </c>
      <c r="G305" s="6">
        <v>109.9816105</v>
      </c>
      <c r="H305" s="6">
        <v>202.01141050000001</v>
      </c>
      <c r="I305" s="6">
        <v>329.1523353</v>
      </c>
      <c r="J305" s="6">
        <v>574.16106139999999</v>
      </c>
      <c r="K305" s="6">
        <v>194.359499</v>
      </c>
      <c r="L305" s="6">
        <v>433.91740069999997</v>
      </c>
      <c r="M305" s="6">
        <v>250.37282400000001</v>
      </c>
      <c r="N305" s="6">
        <v>469.23474909999999</v>
      </c>
      <c r="O305" s="6">
        <v>392.7508502</v>
      </c>
      <c r="P305" s="6">
        <v>657.62818219999997</v>
      </c>
      <c r="Q305" s="6">
        <v>769.18361219999997</v>
      </c>
      <c r="R305" s="6">
        <v>1312.7245986</v>
      </c>
      <c r="S305" s="6">
        <v>2.7816716961568</v>
      </c>
      <c r="T305" s="6">
        <v>3.5828085829457499</v>
      </c>
      <c r="U305" s="6">
        <v>3.6004388473484199</v>
      </c>
      <c r="V305" s="6">
        <v>1.73860788568032</v>
      </c>
      <c r="W305" s="6">
        <v>3.1934305171199902</v>
      </c>
      <c r="X305" s="6">
        <v>5.2032957431794804</v>
      </c>
      <c r="Y305" s="6">
        <v>9.0764350918522307</v>
      </c>
      <c r="Z305" s="6">
        <v>3.07246780695466</v>
      </c>
      <c r="AA305" s="6">
        <v>6.8594396023226896</v>
      </c>
      <c r="AB305" s="6">
        <v>3.9579359148086999</v>
      </c>
      <c r="AC305" s="6">
        <v>7.4177422144631002</v>
      </c>
      <c r="AD305" s="6">
        <v>6.2086718148701001</v>
      </c>
      <c r="AE305" s="6">
        <v>10.3958974434052</v>
      </c>
      <c r="AF305" s="6">
        <v>12.1593845337171</v>
      </c>
      <c r="AG305" s="6">
        <v>20.7517723051755</v>
      </c>
    </row>
    <row r="306" spans="1:33" x14ac:dyDescent="0.25">
      <c r="A306" s="6" t="s">
        <v>200</v>
      </c>
      <c r="B306" s="6" t="s">
        <v>201</v>
      </c>
      <c r="C306" s="6" t="s">
        <v>16</v>
      </c>
      <c r="D306" s="6">
        <v>8119.8143029000003</v>
      </c>
      <c r="E306" s="6">
        <v>8234.4053924</v>
      </c>
      <c r="F306" s="6">
        <v>8187.4151357999999</v>
      </c>
      <c r="G306" s="6">
        <v>8309.5747551000004</v>
      </c>
      <c r="H306" s="6">
        <v>9286.4322241000009</v>
      </c>
      <c r="I306" s="6">
        <v>10219.642957399999</v>
      </c>
      <c r="J306" s="6">
        <v>9040.2513271000007</v>
      </c>
      <c r="K306" s="6">
        <v>6179.7231171000003</v>
      </c>
      <c r="L306" s="6">
        <v>5356.8557536999997</v>
      </c>
      <c r="M306" s="6">
        <v>4465.2903770000003</v>
      </c>
      <c r="N306" s="6">
        <v>5561.0385987</v>
      </c>
      <c r="O306" s="6">
        <v>3998.3065179999999</v>
      </c>
      <c r="P306" s="6">
        <v>3465.5263875000001</v>
      </c>
      <c r="Q306" s="6">
        <v>2429.0934035</v>
      </c>
      <c r="R306" s="6">
        <v>2147.7864475000001</v>
      </c>
      <c r="S306" s="6">
        <v>8.5470688833076505</v>
      </c>
      <c r="T306" s="6">
        <v>8.6676896141315005</v>
      </c>
      <c r="U306" s="6">
        <v>8.6182267883792996</v>
      </c>
      <c r="V306" s="6">
        <v>8.7468142956752306</v>
      </c>
      <c r="W306" s="6">
        <v>9.7750727958400194</v>
      </c>
      <c r="X306" s="6">
        <v>10.757387923084799</v>
      </c>
      <c r="Y306" s="6">
        <v>9.5159381646869505</v>
      </c>
      <c r="Z306" s="6">
        <v>6.5048925001595403</v>
      </c>
      <c r="AA306" s="6">
        <v>5.6387268743897803</v>
      </c>
      <c r="AB306" s="6">
        <v>4.7002484308734802</v>
      </c>
      <c r="AC306" s="6">
        <v>5.8536535680188999</v>
      </c>
      <c r="AD306" s="6">
        <v>4.2086924591020196</v>
      </c>
      <c r="AE306" s="6">
        <v>3.6478780974466298</v>
      </c>
      <c r="AF306" s="6">
        <v>2.55690929240681</v>
      </c>
      <c r="AG306" s="6">
        <v>2.2608003124973899</v>
      </c>
    </row>
    <row r="307" spans="1:33" x14ac:dyDescent="0.25">
      <c r="A307" s="6" t="s">
        <v>202</v>
      </c>
      <c r="B307" s="6" t="s">
        <v>203</v>
      </c>
      <c r="C307" s="6" t="s">
        <v>15</v>
      </c>
      <c r="D307" s="6">
        <v>545.65484519999995</v>
      </c>
      <c r="E307" s="6">
        <v>0</v>
      </c>
      <c r="F307" s="6">
        <v>120.2365035</v>
      </c>
      <c r="G307" s="6">
        <v>213.84597310000001</v>
      </c>
      <c r="H307" s="6">
        <v>120.95330939999999</v>
      </c>
      <c r="I307" s="6">
        <v>204.82840210000001</v>
      </c>
      <c r="J307" s="6">
        <v>75.940648800000005</v>
      </c>
      <c r="K307" s="6">
        <v>413.0296305</v>
      </c>
      <c r="L307" s="6">
        <v>100.550302</v>
      </c>
      <c r="M307" s="6">
        <v>501.95978789999998</v>
      </c>
      <c r="N307" s="6">
        <v>870.99262009999995</v>
      </c>
      <c r="O307" s="6">
        <v>646.38653099999999</v>
      </c>
      <c r="P307" s="6">
        <v>342.90179360000002</v>
      </c>
      <c r="Q307" s="6">
        <v>259.85652240000002</v>
      </c>
      <c r="R307" s="6">
        <v>2347.9005179000001</v>
      </c>
      <c r="S307" s="6">
        <v>8.0658067937396201</v>
      </c>
      <c r="T307" s="6">
        <v>0</v>
      </c>
      <c r="U307" s="6">
        <v>1.7773220843119799</v>
      </c>
      <c r="V307" s="6">
        <v>3.1610464340541702</v>
      </c>
      <c r="W307" s="6">
        <v>1.78791782619694</v>
      </c>
      <c r="X307" s="6">
        <v>3.0277497427947502</v>
      </c>
      <c r="Y307" s="6">
        <v>1.12254588482125</v>
      </c>
      <c r="Z307" s="6">
        <v>6.1053562137464201</v>
      </c>
      <c r="AA307" s="6">
        <v>1.48632293127885</v>
      </c>
      <c r="AB307" s="6">
        <v>7.4199115119081096</v>
      </c>
      <c r="AC307" s="6">
        <v>12.8749121432701</v>
      </c>
      <c r="AD307" s="6">
        <v>9.5548109193653694</v>
      </c>
      <c r="AE307" s="6">
        <v>5.06873464193401</v>
      </c>
      <c r="AF307" s="6">
        <v>3.8411690507453198</v>
      </c>
      <c r="AG307" s="6">
        <v>34.706393821833103</v>
      </c>
    </row>
    <row r="308" spans="1:33" x14ac:dyDescent="0.25">
      <c r="A308" s="6" t="s">
        <v>202</v>
      </c>
      <c r="B308" s="6" t="s">
        <v>203</v>
      </c>
      <c r="C308" s="6" t="s">
        <v>16</v>
      </c>
      <c r="D308" s="6">
        <v>19144.745982500001</v>
      </c>
      <c r="E308" s="6">
        <v>21253.387117400001</v>
      </c>
      <c r="F308" s="6">
        <v>22454.975548800001</v>
      </c>
      <c r="G308" s="6">
        <v>23597.065234500002</v>
      </c>
      <c r="H308" s="6">
        <v>28514.1354832</v>
      </c>
      <c r="I308" s="6">
        <v>30535.9106407</v>
      </c>
      <c r="J308" s="6">
        <v>23628.129519999999</v>
      </c>
      <c r="K308" s="6">
        <v>20948.7929233</v>
      </c>
      <c r="L308" s="6">
        <v>22713.172578199999</v>
      </c>
      <c r="M308" s="6">
        <v>17638.370617299999</v>
      </c>
      <c r="N308" s="6">
        <v>20208.3223282</v>
      </c>
      <c r="O308" s="6">
        <v>12205.8255386</v>
      </c>
      <c r="P308" s="6">
        <v>11497.104357300001</v>
      </c>
      <c r="Q308" s="6">
        <v>7958.0953194000003</v>
      </c>
      <c r="R308" s="6">
        <v>8038.9294191999998</v>
      </c>
      <c r="S308" s="6">
        <v>6.59397474248183</v>
      </c>
      <c r="T308" s="6">
        <v>7.3202484886677901</v>
      </c>
      <c r="U308" s="6">
        <v>7.7341084466297501</v>
      </c>
      <c r="V308" s="6">
        <v>8.1274754073634607</v>
      </c>
      <c r="W308" s="6">
        <v>9.8210490414338292</v>
      </c>
      <c r="X308" s="6">
        <v>10.5174037664178</v>
      </c>
      <c r="Y308" s="6">
        <v>8.1381747978995094</v>
      </c>
      <c r="Z308" s="6">
        <v>7.21533790774716</v>
      </c>
      <c r="AA308" s="6">
        <v>7.8230385735692103</v>
      </c>
      <c r="AB308" s="6">
        <v>6.0751378187689102</v>
      </c>
      <c r="AC308" s="6">
        <v>6.9602995590480896</v>
      </c>
      <c r="AD308" s="6">
        <v>4.2040205383888898</v>
      </c>
      <c r="AE308" s="6">
        <v>3.9599175571727399</v>
      </c>
      <c r="AF308" s="6">
        <v>2.74098593851043</v>
      </c>
      <c r="AG308" s="6">
        <v>2.7688274159006001</v>
      </c>
    </row>
    <row r="309" spans="1:33" x14ac:dyDescent="0.25">
      <c r="A309" s="6" t="s">
        <v>204</v>
      </c>
      <c r="B309" s="6" t="s">
        <v>205</v>
      </c>
      <c r="C309" s="6" t="s">
        <v>15</v>
      </c>
      <c r="D309" s="6">
        <v>246.00863889999999</v>
      </c>
      <c r="E309" s="6">
        <v>42.388659199999999</v>
      </c>
      <c r="F309" s="6">
        <v>154.99018599999999</v>
      </c>
      <c r="G309" s="6">
        <v>78.813799299999999</v>
      </c>
      <c r="H309" s="6">
        <v>67.366563299999996</v>
      </c>
      <c r="I309" s="6">
        <v>111.1223736</v>
      </c>
      <c r="J309" s="6">
        <v>35.770402699999998</v>
      </c>
      <c r="K309" s="6">
        <v>35.717095200000003</v>
      </c>
      <c r="L309" s="6">
        <v>72.274111500000004</v>
      </c>
      <c r="M309" s="6">
        <v>170.96277000000001</v>
      </c>
      <c r="N309" s="6">
        <v>81.591780999999997</v>
      </c>
      <c r="O309" s="6">
        <v>220.63488939999999</v>
      </c>
      <c r="P309" s="6">
        <v>205.24291980000001</v>
      </c>
      <c r="Q309" s="6">
        <v>330.49203030000001</v>
      </c>
      <c r="R309" s="6">
        <v>951.8067691</v>
      </c>
      <c r="S309" s="6">
        <v>8.7697893448793707</v>
      </c>
      <c r="T309" s="6">
        <v>1.51108356787012</v>
      </c>
      <c r="U309" s="6">
        <v>5.5251363847274702</v>
      </c>
      <c r="V309" s="6">
        <v>2.8095778279215602</v>
      </c>
      <c r="W309" s="6">
        <v>2.4015033442367502</v>
      </c>
      <c r="X309" s="6">
        <v>3.9613235223463699</v>
      </c>
      <c r="Y309" s="6">
        <v>1.2751539859054299</v>
      </c>
      <c r="Z309" s="6">
        <v>1.2732536642435901</v>
      </c>
      <c r="AA309" s="6">
        <v>2.5764490864118299</v>
      </c>
      <c r="AB309" s="6">
        <v>6.0945318238458901</v>
      </c>
      <c r="AC309" s="6">
        <v>2.9086081482463402</v>
      </c>
      <c r="AD309" s="6">
        <v>7.8652583536112504</v>
      </c>
      <c r="AE309" s="6">
        <v>7.3165608298236497</v>
      </c>
      <c r="AF309" s="6">
        <v>11.781478483243999</v>
      </c>
      <c r="AG309" s="6">
        <v>33.930291632686398</v>
      </c>
    </row>
    <row r="310" spans="1:33" x14ac:dyDescent="0.25">
      <c r="A310" s="6" t="s">
        <v>204</v>
      </c>
      <c r="B310" s="6" t="s">
        <v>205</v>
      </c>
      <c r="C310" s="6" t="s">
        <v>16</v>
      </c>
      <c r="D310" s="6">
        <v>2042.5388250999999</v>
      </c>
      <c r="E310" s="6">
        <v>3667.0937353999998</v>
      </c>
      <c r="F310" s="6">
        <v>4493.9799535000002</v>
      </c>
      <c r="G310" s="6">
        <v>5191.6902485999999</v>
      </c>
      <c r="H310" s="6">
        <v>6318.1293888999999</v>
      </c>
      <c r="I310" s="6">
        <v>6642.5893493000003</v>
      </c>
      <c r="J310" s="6">
        <v>7799.2923895000004</v>
      </c>
      <c r="K310" s="6">
        <v>6082.4641117000001</v>
      </c>
      <c r="L310" s="6">
        <v>5365.6194619999997</v>
      </c>
      <c r="M310" s="6">
        <v>5159.3883646000004</v>
      </c>
      <c r="N310" s="6">
        <v>7087.2077810999999</v>
      </c>
      <c r="O310" s="6">
        <v>6240.1910292000002</v>
      </c>
      <c r="P310" s="6">
        <v>5649.3743700000005</v>
      </c>
      <c r="Q310" s="6">
        <v>3294.8825084999999</v>
      </c>
      <c r="R310" s="6">
        <v>5730.3754864000002</v>
      </c>
      <c r="S310" s="6">
        <v>2.5289957940521299</v>
      </c>
      <c r="T310" s="6">
        <v>4.54045941220601</v>
      </c>
      <c r="U310" s="6">
        <v>5.5642792495754199</v>
      </c>
      <c r="V310" s="6">
        <v>6.4281582515759697</v>
      </c>
      <c r="W310" s="6">
        <v>7.8228734036538796</v>
      </c>
      <c r="X310" s="6">
        <v>8.2246076889983701</v>
      </c>
      <c r="Y310" s="6">
        <v>9.6567944791270204</v>
      </c>
      <c r="Z310" s="6">
        <v>7.5310814007215798</v>
      </c>
      <c r="AA310" s="6">
        <v>6.6435109507491896</v>
      </c>
      <c r="AB310" s="6">
        <v>6.3881632572228204</v>
      </c>
      <c r="AC310" s="6">
        <v>8.7751177356924401</v>
      </c>
      <c r="AD310" s="6">
        <v>7.7263730182245096</v>
      </c>
      <c r="AE310" s="6">
        <v>6.9948457503892998</v>
      </c>
      <c r="AF310" s="6">
        <v>4.0796012802765</v>
      </c>
      <c r="AG310" s="6">
        <v>7.0951383275348503</v>
      </c>
    </row>
    <row r="311" spans="1:33" x14ac:dyDescent="0.25">
      <c r="A311" s="6" t="s">
        <v>206</v>
      </c>
      <c r="B311" s="6" t="s">
        <v>207</v>
      </c>
      <c r="C311" s="6" t="s">
        <v>15</v>
      </c>
      <c r="D311" s="6">
        <v>679.84978139999998</v>
      </c>
      <c r="E311" s="6">
        <v>341.11582490000001</v>
      </c>
      <c r="F311" s="6">
        <v>92.480970400000004</v>
      </c>
      <c r="G311" s="6">
        <v>132.91756899999999</v>
      </c>
      <c r="H311" s="6">
        <v>228.06948180000001</v>
      </c>
      <c r="I311" s="6">
        <v>242.18200340000001</v>
      </c>
      <c r="J311" s="6">
        <v>376.94136859999998</v>
      </c>
      <c r="K311" s="6">
        <v>146.04892409999999</v>
      </c>
      <c r="L311" s="6">
        <v>71.398958899999997</v>
      </c>
      <c r="M311" s="6">
        <v>399.89335160000002</v>
      </c>
      <c r="N311" s="6">
        <v>371.05530119999997</v>
      </c>
      <c r="O311" s="6">
        <v>350.9229216</v>
      </c>
      <c r="P311" s="6">
        <v>163.3325068</v>
      </c>
      <c r="Q311" s="6">
        <v>435.9208678</v>
      </c>
      <c r="R311" s="6">
        <v>1321.4395655999999</v>
      </c>
      <c r="S311" s="6">
        <v>12.699000068408001</v>
      </c>
      <c r="T311" s="6">
        <v>6.37174564478011</v>
      </c>
      <c r="U311" s="6">
        <v>1.7274637450314301</v>
      </c>
      <c r="V311" s="6">
        <v>2.4827840855486198</v>
      </c>
      <c r="W311" s="6">
        <v>4.2601387015463699</v>
      </c>
      <c r="X311" s="6">
        <v>4.5237482777600402</v>
      </c>
      <c r="Y311" s="6">
        <v>7.0409355075174203</v>
      </c>
      <c r="Z311" s="6">
        <v>2.7280663285903</v>
      </c>
      <c r="AA311" s="6">
        <v>1.3336701853286199</v>
      </c>
      <c r="AB311" s="6">
        <v>7.4696585014218799</v>
      </c>
      <c r="AC311" s="6">
        <v>6.9309889099597504</v>
      </c>
      <c r="AD311" s="6">
        <v>6.5549336446463702</v>
      </c>
      <c r="AE311" s="6">
        <v>3.05090855623309</v>
      </c>
      <c r="AF311" s="6">
        <v>8.1426210340363898</v>
      </c>
      <c r="AG311" s="6">
        <v>24.683336809191601</v>
      </c>
    </row>
    <row r="312" spans="1:33" x14ac:dyDescent="0.25">
      <c r="A312" s="6" t="s">
        <v>206</v>
      </c>
      <c r="B312" s="6" t="s">
        <v>207</v>
      </c>
      <c r="C312" s="6" t="s">
        <v>16</v>
      </c>
      <c r="D312" s="6">
        <v>5107.0450461999999</v>
      </c>
      <c r="E312" s="6">
        <v>9093.5421004</v>
      </c>
      <c r="F312" s="6">
        <v>11343.966276499999</v>
      </c>
      <c r="G312" s="6">
        <v>11133.7716791</v>
      </c>
      <c r="H312" s="6">
        <v>12581.2412706</v>
      </c>
      <c r="I312" s="6">
        <v>13473.6104999</v>
      </c>
      <c r="J312" s="6">
        <v>13698.4938217</v>
      </c>
      <c r="K312" s="6">
        <v>14905.196265</v>
      </c>
      <c r="L312" s="6">
        <v>14281.026690000001</v>
      </c>
      <c r="M312" s="6">
        <v>10947.6594</v>
      </c>
      <c r="N312" s="6">
        <v>11505.493415499999</v>
      </c>
      <c r="O312" s="6">
        <v>9118.0889368000007</v>
      </c>
      <c r="P312" s="6">
        <v>7800.1859979000001</v>
      </c>
      <c r="Q312" s="6">
        <v>6070.8054486999999</v>
      </c>
      <c r="R312" s="6">
        <v>11092.303755700001</v>
      </c>
      <c r="S312" s="6">
        <v>3.14953345267587</v>
      </c>
      <c r="T312" s="6">
        <v>5.6080208397293596</v>
      </c>
      <c r="U312" s="6">
        <v>6.9958657013311303</v>
      </c>
      <c r="V312" s="6">
        <v>6.8662379204726802</v>
      </c>
      <c r="W312" s="6">
        <v>7.7588977382184501</v>
      </c>
      <c r="X312" s="6">
        <v>8.3092251221349507</v>
      </c>
      <c r="Y312" s="6">
        <v>8.4479114933242805</v>
      </c>
      <c r="Z312" s="6">
        <v>9.19208932575342</v>
      </c>
      <c r="AA312" s="6">
        <v>8.8071616545029503</v>
      </c>
      <c r="AB312" s="6">
        <v>6.7514617938326102</v>
      </c>
      <c r="AC312" s="6">
        <v>7.0954800817004697</v>
      </c>
      <c r="AD312" s="6">
        <v>5.6231589639674997</v>
      </c>
      <c r="AE312" s="6">
        <v>4.81040337714653</v>
      </c>
      <c r="AF312" s="6">
        <v>3.7438880355273798</v>
      </c>
      <c r="AG312" s="6">
        <v>6.8406644996824202</v>
      </c>
    </row>
    <row r="313" spans="1:33" x14ac:dyDescent="0.25">
      <c r="A313" s="6" t="s">
        <v>208</v>
      </c>
      <c r="B313" s="6" t="s">
        <v>209</v>
      </c>
      <c r="C313" s="6" t="s">
        <v>15</v>
      </c>
      <c r="D313" s="6">
        <v>1015.7249042</v>
      </c>
      <c r="E313" s="6">
        <v>220.53278069999999</v>
      </c>
      <c r="F313" s="6">
        <v>0</v>
      </c>
      <c r="G313" s="6">
        <v>359.60482630000001</v>
      </c>
      <c r="H313" s="6">
        <v>306.0161023</v>
      </c>
      <c r="I313" s="6">
        <v>262.03292909999999</v>
      </c>
      <c r="J313" s="6">
        <v>143.23079860000001</v>
      </c>
      <c r="K313" s="6">
        <v>0</v>
      </c>
      <c r="L313" s="6">
        <v>160.44651279999999</v>
      </c>
      <c r="M313" s="6">
        <v>118.4162025</v>
      </c>
      <c r="N313" s="6">
        <v>203.75440219999999</v>
      </c>
      <c r="O313" s="6">
        <v>304.79909170000002</v>
      </c>
      <c r="P313" s="6">
        <v>414.9461733</v>
      </c>
      <c r="Q313" s="6">
        <v>161.0978164</v>
      </c>
      <c r="R313" s="6">
        <v>1160.2452612</v>
      </c>
      <c r="S313" s="6">
        <v>21.0258104990736</v>
      </c>
      <c r="T313" s="6">
        <v>4.5650947777873201</v>
      </c>
      <c r="U313" s="6">
        <v>0</v>
      </c>
      <c r="V313" s="6">
        <v>7.4439278795583004</v>
      </c>
      <c r="W313" s="6">
        <v>6.3346252021777598</v>
      </c>
      <c r="X313" s="6">
        <v>5.4241603105253304</v>
      </c>
      <c r="Y313" s="6">
        <v>2.9649205375805101</v>
      </c>
      <c r="Z313" s="6">
        <v>0</v>
      </c>
      <c r="AA313" s="6">
        <v>3.3212909907205801</v>
      </c>
      <c r="AB313" s="6">
        <v>2.4512509474658599</v>
      </c>
      <c r="AC313" s="6">
        <v>4.2177773049519196</v>
      </c>
      <c r="AD313" s="6">
        <v>6.3094327173374696</v>
      </c>
      <c r="AE313" s="6">
        <v>8.5895103792824194</v>
      </c>
      <c r="AF313" s="6">
        <v>3.3347731708013599</v>
      </c>
      <c r="AG313" s="6">
        <v>24.017425282737602</v>
      </c>
    </row>
    <row r="314" spans="1:33" x14ac:dyDescent="0.25">
      <c r="A314" s="6" t="s">
        <v>208</v>
      </c>
      <c r="B314" s="6" t="s">
        <v>209</v>
      </c>
      <c r="C314" s="6" t="s">
        <v>16</v>
      </c>
      <c r="D314" s="6">
        <v>7574.8096458999999</v>
      </c>
      <c r="E314" s="6">
        <v>10286.5371639</v>
      </c>
      <c r="F314" s="6">
        <v>9102.3955059</v>
      </c>
      <c r="G314" s="6">
        <v>10496.651957300001</v>
      </c>
      <c r="H314" s="6">
        <v>13552.7271129</v>
      </c>
      <c r="I314" s="6">
        <v>13806.748832400001</v>
      </c>
      <c r="J314" s="6">
        <v>12329.8737874</v>
      </c>
      <c r="K314" s="6">
        <v>10789.8560884</v>
      </c>
      <c r="L314" s="6">
        <v>10426.7409176</v>
      </c>
      <c r="M314" s="6">
        <v>8355.3667272000002</v>
      </c>
      <c r="N314" s="6">
        <v>10495.5328039</v>
      </c>
      <c r="O314" s="6">
        <v>6654.8564704</v>
      </c>
      <c r="P314" s="6">
        <v>5003.6751738000003</v>
      </c>
      <c r="Q314" s="6">
        <v>4057.9391188999998</v>
      </c>
      <c r="R314" s="6">
        <v>3858.4408951999999</v>
      </c>
      <c r="S314" s="6">
        <v>5.5374592211723996</v>
      </c>
      <c r="T314" s="6">
        <v>7.5198299013364602</v>
      </c>
      <c r="U314" s="6">
        <v>6.6541796144258702</v>
      </c>
      <c r="V314" s="6">
        <v>7.6734313982199298</v>
      </c>
      <c r="W314" s="6">
        <v>9.9075326287548702</v>
      </c>
      <c r="X314" s="6">
        <v>10.0932316731902</v>
      </c>
      <c r="Y314" s="6">
        <v>9.0135827158225297</v>
      </c>
      <c r="Z314" s="6">
        <v>7.8877741996029798</v>
      </c>
      <c r="AA314" s="6">
        <v>7.6223239051546701</v>
      </c>
      <c r="AB314" s="6">
        <v>6.1080746174069001</v>
      </c>
      <c r="AC314" s="6">
        <v>7.6726132566949996</v>
      </c>
      <c r="AD314" s="6">
        <v>4.8649402493621201</v>
      </c>
      <c r="AE314" s="6">
        <v>3.6578671314740601</v>
      </c>
      <c r="AF314" s="6">
        <v>2.9664999443347999</v>
      </c>
      <c r="AG314" s="6">
        <v>2.8206595430472201</v>
      </c>
    </row>
    <row r="315" spans="1:33" x14ac:dyDescent="0.25">
      <c r="A315" s="6" t="s">
        <v>210</v>
      </c>
      <c r="B315" s="6" t="s">
        <v>211</v>
      </c>
      <c r="C315" s="6" t="s">
        <v>15</v>
      </c>
      <c r="D315" s="6">
        <v>163.29216679999999</v>
      </c>
      <c r="E315" s="6">
        <v>262.77740119999999</v>
      </c>
      <c r="F315" s="6">
        <v>139.98110209999999</v>
      </c>
      <c r="G315" s="6">
        <v>0</v>
      </c>
      <c r="H315" s="6">
        <v>174.52988790000001</v>
      </c>
      <c r="I315" s="6">
        <v>215.04363900000001</v>
      </c>
      <c r="J315" s="6">
        <v>237.51564200000001</v>
      </c>
      <c r="K315" s="6">
        <v>0</v>
      </c>
      <c r="L315" s="6">
        <v>168.37479690000001</v>
      </c>
      <c r="M315" s="6">
        <v>187.77965090000001</v>
      </c>
      <c r="N315" s="6">
        <v>485.27070559999999</v>
      </c>
      <c r="O315" s="6">
        <v>678.17395120000003</v>
      </c>
      <c r="P315" s="6">
        <v>459.08001589999998</v>
      </c>
      <c r="Q315" s="6">
        <v>510.64493809999999</v>
      </c>
      <c r="R315" s="6">
        <v>1886.2196551</v>
      </c>
      <c r="S315" s="6">
        <v>2.93232979131714</v>
      </c>
      <c r="T315" s="6">
        <v>4.7188424106554097</v>
      </c>
      <c r="U315" s="6">
        <v>2.5137198186118801</v>
      </c>
      <c r="V315" s="6">
        <v>0</v>
      </c>
      <c r="W315" s="6">
        <v>3.1341319047547298</v>
      </c>
      <c r="X315" s="6">
        <v>3.8616602463563399</v>
      </c>
      <c r="Y315" s="6">
        <v>4.2652027135720303</v>
      </c>
      <c r="Z315" s="6">
        <v>0</v>
      </c>
      <c r="AA315" s="6">
        <v>3.02360145457292</v>
      </c>
      <c r="AB315" s="6">
        <v>3.3720653925280799</v>
      </c>
      <c r="AC315" s="6">
        <v>8.7142805118583997</v>
      </c>
      <c r="AD315" s="6">
        <v>12.1783531921325</v>
      </c>
      <c r="AE315" s="6">
        <v>8.2439594844173403</v>
      </c>
      <c r="AF315" s="6">
        <v>9.16993995560067</v>
      </c>
      <c r="AG315" s="6">
        <v>33.871913123622498</v>
      </c>
    </row>
    <row r="316" spans="1:33" x14ac:dyDescent="0.25">
      <c r="A316" s="6" t="s">
        <v>210</v>
      </c>
      <c r="B316" s="6" t="s">
        <v>211</v>
      </c>
      <c r="C316" s="6" t="s">
        <v>16</v>
      </c>
      <c r="D316" s="6">
        <v>6089.5117604999996</v>
      </c>
      <c r="E316" s="6">
        <v>7697.2146556999996</v>
      </c>
      <c r="F316" s="6">
        <v>8877.2229146000009</v>
      </c>
      <c r="G316" s="6">
        <v>7790.2322170999996</v>
      </c>
      <c r="H316" s="6">
        <v>12881.2378957</v>
      </c>
      <c r="I316" s="6">
        <v>13361.313515100001</v>
      </c>
      <c r="J316" s="6">
        <v>10870.9133788</v>
      </c>
      <c r="K316" s="6">
        <v>9619.9129603000001</v>
      </c>
      <c r="L316" s="6">
        <v>9791.6435803999993</v>
      </c>
      <c r="M316" s="6">
        <v>9270.7295541000003</v>
      </c>
      <c r="N316" s="6">
        <v>8767.5025776000002</v>
      </c>
      <c r="O316" s="6">
        <v>6814.8030065000003</v>
      </c>
      <c r="P316" s="6">
        <v>6091.3242621999998</v>
      </c>
      <c r="Q316" s="6">
        <v>5059.5432613000003</v>
      </c>
      <c r="R316" s="6">
        <v>8537.2109101999995</v>
      </c>
      <c r="S316" s="6">
        <v>4.6300920837659403</v>
      </c>
      <c r="T316" s="6">
        <v>5.8524909789282598</v>
      </c>
      <c r="U316" s="6">
        <v>6.7496970462111801</v>
      </c>
      <c r="V316" s="6">
        <v>5.9232158402353603</v>
      </c>
      <c r="W316" s="6">
        <v>9.7941050047482605</v>
      </c>
      <c r="X316" s="6">
        <v>10.1591251266259</v>
      </c>
      <c r="Y316" s="6">
        <v>8.2655772676189692</v>
      </c>
      <c r="Z316" s="6">
        <v>7.3143931066725196</v>
      </c>
      <c r="AA316" s="6">
        <v>7.4449665608241098</v>
      </c>
      <c r="AB316" s="6">
        <v>7.0488954135214499</v>
      </c>
      <c r="AC316" s="6">
        <v>6.6662724164950404</v>
      </c>
      <c r="AD316" s="6">
        <v>5.1815591616870798</v>
      </c>
      <c r="AE316" s="6">
        <v>4.6314701991392404</v>
      </c>
      <c r="AF316" s="6">
        <v>3.84696706779871</v>
      </c>
      <c r="AG316" s="6">
        <v>6.4911727257279601</v>
      </c>
    </row>
    <row r="317" spans="1:33" x14ac:dyDescent="0.25">
      <c r="A317" s="6" t="s">
        <v>212</v>
      </c>
      <c r="B317" s="6" t="s">
        <v>213</v>
      </c>
      <c r="C317" s="6" t="s">
        <v>15</v>
      </c>
      <c r="D317" s="6">
        <v>716.5395886</v>
      </c>
      <c r="E317" s="6">
        <v>166.57196149999999</v>
      </c>
      <c r="F317" s="6">
        <v>102.6961761</v>
      </c>
      <c r="G317" s="6">
        <v>59.412376000000002</v>
      </c>
      <c r="H317" s="6">
        <v>70.357329699999994</v>
      </c>
      <c r="I317" s="6">
        <v>52.812987100000001</v>
      </c>
      <c r="J317" s="6">
        <v>91.728442700000002</v>
      </c>
      <c r="K317" s="6">
        <v>85.242583300000007</v>
      </c>
      <c r="L317" s="6">
        <v>57.9249577</v>
      </c>
      <c r="M317" s="6">
        <v>77.337860500000005</v>
      </c>
      <c r="N317" s="6">
        <v>98.347988400000006</v>
      </c>
      <c r="O317" s="6">
        <v>147.25489809999999</v>
      </c>
      <c r="P317" s="6">
        <v>41.133561800000003</v>
      </c>
      <c r="Q317" s="6">
        <v>64.008951699999997</v>
      </c>
      <c r="R317" s="6">
        <v>307.49238709999997</v>
      </c>
      <c r="S317" s="6">
        <v>33.500972561530901</v>
      </c>
      <c r="T317" s="6">
        <v>7.7878777397839398</v>
      </c>
      <c r="U317" s="6">
        <v>4.8014399098621503</v>
      </c>
      <c r="V317" s="6">
        <v>2.7777563303658002</v>
      </c>
      <c r="W317" s="6">
        <v>3.2894748724038401</v>
      </c>
      <c r="X317" s="6">
        <v>2.4692096010863498</v>
      </c>
      <c r="Y317" s="6">
        <v>4.2886563295250397</v>
      </c>
      <c r="Z317" s="6">
        <v>3.98541753957642</v>
      </c>
      <c r="AA317" s="6">
        <v>2.7082138229473598</v>
      </c>
      <c r="AB317" s="6">
        <v>3.61584144658383</v>
      </c>
      <c r="AC317" s="6">
        <v>4.5981454664738903</v>
      </c>
      <c r="AD317" s="6">
        <v>6.8847309754897896</v>
      </c>
      <c r="AE317" s="6">
        <v>1.92315169621297</v>
      </c>
      <c r="AF317" s="6">
        <v>2.9926638649286401</v>
      </c>
      <c r="AG317" s="6">
        <v>14.3764478432291</v>
      </c>
    </row>
    <row r="318" spans="1:33" x14ac:dyDescent="0.25">
      <c r="A318" s="6" t="s">
        <v>212</v>
      </c>
      <c r="B318" s="6" t="s">
        <v>213</v>
      </c>
      <c r="C318" s="6" t="s">
        <v>16</v>
      </c>
      <c r="D318" s="6">
        <v>1722.2321870999999</v>
      </c>
      <c r="E318" s="6">
        <v>2225.6144221</v>
      </c>
      <c r="F318" s="6">
        <v>2158.3456639000001</v>
      </c>
      <c r="G318" s="6">
        <v>2314.4721159000001</v>
      </c>
      <c r="H318" s="6">
        <v>3345.7581795000001</v>
      </c>
      <c r="I318" s="6">
        <v>3518.2097669999998</v>
      </c>
      <c r="J318" s="6">
        <v>3192.0598507999998</v>
      </c>
      <c r="K318" s="6">
        <v>2330.6152837</v>
      </c>
      <c r="L318" s="6">
        <v>2175.5948041000001</v>
      </c>
      <c r="M318" s="6">
        <v>2141.6195490999999</v>
      </c>
      <c r="N318" s="6">
        <v>2203.5059247999998</v>
      </c>
      <c r="O318" s="6">
        <v>1567.3717185999999</v>
      </c>
      <c r="P318" s="6">
        <v>1322.3691907</v>
      </c>
      <c r="Q318" s="6">
        <v>950.35151970000004</v>
      </c>
      <c r="R318" s="6">
        <v>1293.0177728000001</v>
      </c>
      <c r="S318" s="6">
        <v>5.3055200645256804</v>
      </c>
      <c r="T318" s="6">
        <v>6.8562427649389104</v>
      </c>
      <c r="U318" s="6">
        <v>6.6490141757747496</v>
      </c>
      <c r="V318" s="6">
        <v>7.1299783743849297</v>
      </c>
      <c r="W318" s="6">
        <v>10.306965161461999</v>
      </c>
      <c r="X318" s="6">
        <v>10.8382206823457</v>
      </c>
      <c r="Y318" s="6">
        <v>9.83348105582869</v>
      </c>
      <c r="Z318" s="6">
        <v>7.1797091257374097</v>
      </c>
      <c r="AA318" s="6">
        <v>6.7021519931447902</v>
      </c>
      <c r="AB318" s="6">
        <v>6.5974875939714099</v>
      </c>
      <c r="AC318" s="6">
        <v>6.7881351793878704</v>
      </c>
      <c r="AD318" s="6">
        <v>4.8284558632044403</v>
      </c>
      <c r="AE318" s="6">
        <v>4.0736994271272797</v>
      </c>
      <c r="AF318" s="6">
        <v>2.92765928652805</v>
      </c>
      <c r="AG318" s="6">
        <v>3.9832792516380899</v>
      </c>
    </row>
    <row r="319" spans="1:33" x14ac:dyDescent="0.25">
      <c r="A319" s="6" t="s">
        <v>214</v>
      </c>
      <c r="B319" s="6" t="s">
        <v>215</v>
      </c>
      <c r="C319" s="6" t="s">
        <v>15</v>
      </c>
      <c r="D319" s="6">
        <v>58.016226199999998</v>
      </c>
      <c r="E319" s="6">
        <v>91.977829299999996</v>
      </c>
      <c r="F319" s="6">
        <v>30.509285500000001</v>
      </c>
      <c r="G319" s="6">
        <v>158.6029887</v>
      </c>
      <c r="H319" s="6">
        <v>53.277952599999999</v>
      </c>
      <c r="I319" s="6">
        <v>61.860912800000001</v>
      </c>
      <c r="J319" s="6">
        <v>192.50876579999999</v>
      </c>
      <c r="K319" s="6">
        <v>24.121133700000001</v>
      </c>
      <c r="L319" s="6">
        <v>76.109905999999995</v>
      </c>
      <c r="M319" s="6">
        <v>147.66124629999999</v>
      </c>
      <c r="N319" s="6">
        <v>215.42359250000001</v>
      </c>
      <c r="O319" s="6">
        <v>147.32204490000001</v>
      </c>
      <c r="P319" s="6">
        <v>72.707915099999994</v>
      </c>
      <c r="Q319" s="6">
        <v>199.94030090000001</v>
      </c>
      <c r="R319" s="6">
        <v>400.83742100000001</v>
      </c>
      <c r="S319" s="6">
        <v>3.0046559432179598</v>
      </c>
      <c r="T319" s="6">
        <v>4.7635247852527796</v>
      </c>
      <c r="U319" s="6">
        <v>1.5800735760525599</v>
      </c>
      <c r="V319" s="6">
        <v>8.2140367242567294</v>
      </c>
      <c r="W319" s="6">
        <v>2.75926111378259</v>
      </c>
      <c r="X319" s="6">
        <v>3.2037719698736198</v>
      </c>
      <c r="Y319" s="6">
        <v>9.9700143419966807</v>
      </c>
      <c r="Z319" s="6">
        <v>1.24923168009952</v>
      </c>
      <c r="AA319" s="6">
        <v>3.9417262441771799</v>
      </c>
      <c r="AB319" s="6">
        <v>7.6473647173946198</v>
      </c>
      <c r="AC319" s="6">
        <v>11.1567714742964</v>
      </c>
      <c r="AD319" s="6">
        <v>7.62979750268223</v>
      </c>
      <c r="AE319" s="6">
        <v>3.7655373941609702</v>
      </c>
      <c r="AF319" s="6">
        <v>10.354892979715601</v>
      </c>
      <c r="AG319" s="6">
        <v>20.759339553040601</v>
      </c>
    </row>
    <row r="320" spans="1:33" x14ac:dyDescent="0.25">
      <c r="A320" s="6" t="s">
        <v>214</v>
      </c>
      <c r="B320" s="6" t="s">
        <v>215</v>
      </c>
      <c r="C320" s="6" t="s">
        <v>16</v>
      </c>
      <c r="D320" s="6">
        <v>3449.6358939000002</v>
      </c>
      <c r="E320" s="6">
        <v>3979.7448589000001</v>
      </c>
      <c r="F320" s="6">
        <v>4372.1159062999996</v>
      </c>
      <c r="G320" s="6">
        <v>4824.8348499000003</v>
      </c>
      <c r="H320" s="6">
        <v>5771.2842080999999</v>
      </c>
      <c r="I320" s="6">
        <v>5906.4703071000004</v>
      </c>
      <c r="J320" s="6">
        <v>5170.8504068000002</v>
      </c>
      <c r="K320" s="6">
        <v>5698.2293209999998</v>
      </c>
      <c r="L320" s="6">
        <v>5024.1196197999998</v>
      </c>
      <c r="M320" s="6">
        <v>4226.5805195000003</v>
      </c>
      <c r="N320" s="6">
        <v>4915.0642685000003</v>
      </c>
      <c r="O320" s="6">
        <v>2885.0657274999999</v>
      </c>
      <c r="P320" s="6">
        <v>2299.7248470999998</v>
      </c>
      <c r="Q320" s="6">
        <v>1358.1739640000001</v>
      </c>
      <c r="R320" s="6">
        <v>1679.2277793999999</v>
      </c>
      <c r="S320" s="6">
        <v>5.6035948583361197</v>
      </c>
      <c r="T320" s="6">
        <v>6.4647048310972002</v>
      </c>
      <c r="U320" s="6">
        <v>7.1020730784703598</v>
      </c>
      <c r="V320" s="6">
        <v>7.8374705588578504</v>
      </c>
      <c r="W320" s="6">
        <v>9.3748846281697098</v>
      </c>
      <c r="X320" s="6">
        <v>9.5944811747543692</v>
      </c>
      <c r="Y320" s="6">
        <v>8.3995388626396394</v>
      </c>
      <c r="Z320" s="6">
        <v>9.2562141358856493</v>
      </c>
      <c r="AA320" s="6">
        <v>8.1611891037428403</v>
      </c>
      <c r="AB320" s="6">
        <v>6.86566512984583</v>
      </c>
      <c r="AC320" s="6">
        <v>7.9840393915371797</v>
      </c>
      <c r="AD320" s="6">
        <v>4.6865060469623598</v>
      </c>
      <c r="AE320" s="6">
        <v>3.7356772497598998</v>
      </c>
      <c r="AF320" s="6">
        <v>2.2062202723639102</v>
      </c>
      <c r="AG320" s="6">
        <v>2.7277406775770801</v>
      </c>
    </row>
    <row r="321" spans="1:33" x14ac:dyDescent="0.25">
      <c r="A321" s="6" t="s">
        <v>216</v>
      </c>
      <c r="B321" s="6" t="s">
        <v>217</v>
      </c>
      <c r="C321" s="6" t="s">
        <v>15</v>
      </c>
      <c r="D321" s="6">
        <v>16.703302300000001</v>
      </c>
      <c r="E321" s="6">
        <v>16.5329789</v>
      </c>
      <c r="F321" s="6">
        <v>29.2392319</v>
      </c>
      <c r="G321" s="6">
        <v>95.905360700000003</v>
      </c>
      <c r="H321" s="6">
        <v>59.768842499999998</v>
      </c>
      <c r="I321" s="6">
        <v>189.8607141</v>
      </c>
      <c r="J321" s="6">
        <v>86.684231100000005</v>
      </c>
      <c r="K321" s="6">
        <v>98.549799800000002</v>
      </c>
      <c r="L321" s="6">
        <v>68.053622200000007</v>
      </c>
      <c r="M321" s="6">
        <v>113.3944243</v>
      </c>
      <c r="N321" s="6">
        <v>46.061362799999998</v>
      </c>
      <c r="O321" s="6">
        <v>121.2316053</v>
      </c>
      <c r="P321" s="6">
        <v>113.8289008</v>
      </c>
      <c r="Q321" s="6">
        <v>23.990260899999999</v>
      </c>
      <c r="R321" s="6">
        <v>170.5006941</v>
      </c>
      <c r="S321" s="6">
        <v>1.3359378606575301</v>
      </c>
      <c r="T321" s="6">
        <v>1.3223153161732599</v>
      </c>
      <c r="U321" s="6">
        <v>2.3385673210114502</v>
      </c>
      <c r="V321" s="6">
        <v>7.6705552050714303</v>
      </c>
      <c r="W321" s="6">
        <v>4.78033972859527</v>
      </c>
      <c r="X321" s="6">
        <v>15.1851479223761</v>
      </c>
      <c r="Y321" s="6">
        <v>6.9330449852707803</v>
      </c>
      <c r="Z321" s="6">
        <v>7.8820586701014097</v>
      </c>
      <c r="AA321" s="6">
        <v>5.44296024935523</v>
      </c>
      <c r="AB321" s="6">
        <v>9.0693386187373299</v>
      </c>
      <c r="AC321" s="6">
        <v>3.6840091481791801</v>
      </c>
      <c r="AD321" s="6">
        <v>9.6961599879899101</v>
      </c>
      <c r="AE321" s="6">
        <v>9.1040882506059901</v>
      </c>
      <c r="AF321" s="6">
        <v>1.9187521873062201</v>
      </c>
      <c r="AG321" s="6">
        <v>13.6367245485689</v>
      </c>
    </row>
    <row r="322" spans="1:33" x14ac:dyDescent="0.25">
      <c r="A322" s="6" t="s">
        <v>216</v>
      </c>
      <c r="B322" s="6" t="s">
        <v>217</v>
      </c>
      <c r="C322" s="6" t="s">
        <v>16</v>
      </c>
      <c r="D322" s="6">
        <v>1462.5479439999999</v>
      </c>
      <c r="E322" s="6">
        <v>1995.9800639</v>
      </c>
      <c r="F322" s="6">
        <v>2458.9964774999999</v>
      </c>
      <c r="G322" s="6">
        <v>2088.7256868999998</v>
      </c>
      <c r="H322" s="6">
        <v>2249.6001098000002</v>
      </c>
      <c r="I322" s="6">
        <v>2673.4103602</v>
      </c>
      <c r="J322" s="6">
        <v>2680.4962876999998</v>
      </c>
      <c r="K322" s="6">
        <v>2772.2201503000001</v>
      </c>
      <c r="L322" s="6">
        <v>2778.6842345999999</v>
      </c>
      <c r="M322" s="6">
        <v>1997.2933763999999</v>
      </c>
      <c r="N322" s="6">
        <v>1925.2914324999999</v>
      </c>
      <c r="O322" s="6">
        <v>1262.6829849000001</v>
      </c>
      <c r="P322" s="6">
        <v>950.82881180000004</v>
      </c>
      <c r="Q322" s="6">
        <v>744.36869979999994</v>
      </c>
      <c r="R322" s="6">
        <v>596.56804299999999</v>
      </c>
      <c r="S322" s="6">
        <v>5.1070729023251102</v>
      </c>
      <c r="T322" s="6">
        <v>6.96976515521657</v>
      </c>
      <c r="U322" s="6">
        <v>8.5865727196654298</v>
      </c>
      <c r="V322" s="6">
        <v>7.2936237062991003</v>
      </c>
      <c r="W322" s="6">
        <v>7.8553812946505301</v>
      </c>
      <c r="X322" s="6">
        <v>9.3352848112667708</v>
      </c>
      <c r="Y322" s="6">
        <v>9.3600281699180492</v>
      </c>
      <c r="Z322" s="6">
        <v>9.6803188346465507</v>
      </c>
      <c r="AA322" s="6">
        <v>9.7028907782893601</v>
      </c>
      <c r="AB322" s="6">
        <v>6.9743511126947899</v>
      </c>
      <c r="AC322" s="6">
        <v>6.7229274392932004</v>
      </c>
      <c r="AD322" s="6">
        <v>4.4091642143184204</v>
      </c>
      <c r="AE322" s="6">
        <v>3.3202002569659101</v>
      </c>
      <c r="AF322" s="6">
        <v>2.59926194671643</v>
      </c>
      <c r="AG322" s="6">
        <v>2.0831566577337601</v>
      </c>
    </row>
    <row r="323" spans="1:33" x14ac:dyDescent="0.25">
      <c r="A323" s="6" t="s">
        <v>218</v>
      </c>
      <c r="B323" s="6" t="s">
        <v>219</v>
      </c>
      <c r="C323" s="6" t="s">
        <v>15</v>
      </c>
      <c r="D323" s="6">
        <v>550.99723170000004</v>
      </c>
      <c r="E323" s="6">
        <v>198.72814030000001</v>
      </c>
      <c r="F323" s="6">
        <v>323.45057700000001</v>
      </c>
      <c r="G323" s="6">
        <v>505.15002820000001</v>
      </c>
      <c r="H323" s="6">
        <v>372.90884360000001</v>
      </c>
      <c r="I323" s="6">
        <v>575.01617099999999</v>
      </c>
      <c r="J323" s="6">
        <v>461.08701480000002</v>
      </c>
      <c r="K323" s="6">
        <v>241.96942189999999</v>
      </c>
      <c r="L323" s="6">
        <v>526.58032079999998</v>
      </c>
      <c r="M323" s="6">
        <v>758.25007549999998</v>
      </c>
      <c r="N323" s="6">
        <v>1002.1579221</v>
      </c>
      <c r="O323" s="6">
        <v>276.19913070000001</v>
      </c>
      <c r="P323" s="6">
        <v>452.30353459999998</v>
      </c>
      <c r="Q323" s="6">
        <v>613.68689319999999</v>
      </c>
      <c r="R323" s="6">
        <v>949.39074860000005</v>
      </c>
      <c r="S323" s="6">
        <v>7.0569413229571198</v>
      </c>
      <c r="T323" s="6">
        <v>2.5452266266213499</v>
      </c>
      <c r="U323" s="6">
        <v>4.1426192573112797</v>
      </c>
      <c r="V323" s="6">
        <v>6.4697495798644198</v>
      </c>
      <c r="W323" s="6">
        <v>4.7760599812410902</v>
      </c>
      <c r="X323" s="6">
        <v>7.3645658181960698</v>
      </c>
      <c r="Y323" s="6">
        <v>5.9054089948544197</v>
      </c>
      <c r="Z323" s="6">
        <v>3.0990428155687502</v>
      </c>
      <c r="AA323" s="6">
        <v>6.7442197744703103</v>
      </c>
      <c r="AB323" s="6">
        <v>9.7113487746971305</v>
      </c>
      <c r="AC323" s="6">
        <v>12.835218120382301</v>
      </c>
      <c r="AD323" s="6">
        <v>3.53744256171308</v>
      </c>
      <c r="AE323" s="6">
        <v>5.7929138663552902</v>
      </c>
      <c r="AF323" s="6">
        <v>7.8598442003392996</v>
      </c>
      <c r="AG323" s="6">
        <v>12.1593983054281</v>
      </c>
    </row>
    <row r="324" spans="1:33" x14ac:dyDescent="0.25">
      <c r="A324" s="6" t="s">
        <v>218</v>
      </c>
      <c r="B324" s="6" t="s">
        <v>219</v>
      </c>
      <c r="C324" s="6" t="s">
        <v>16</v>
      </c>
      <c r="D324" s="6">
        <v>6575.8182465999998</v>
      </c>
      <c r="E324" s="6">
        <v>8630.0521590999997</v>
      </c>
      <c r="F324" s="6">
        <v>9687.9536456000005</v>
      </c>
      <c r="G324" s="6">
        <v>9384.5590556999996</v>
      </c>
      <c r="H324" s="6">
        <v>11989.3820732</v>
      </c>
      <c r="I324" s="6">
        <v>11166.9408982</v>
      </c>
      <c r="J324" s="6">
        <v>11645.394768800001</v>
      </c>
      <c r="K324" s="6">
        <v>9733.4402198000007</v>
      </c>
      <c r="L324" s="6">
        <v>11013.261958700001</v>
      </c>
      <c r="M324" s="6">
        <v>9349.8341445999995</v>
      </c>
      <c r="N324" s="6">
        <v>9151.0670850999995</v>
      </c>
      <c r="O324" s="6">
        <v>5521.7115815999996</v>
      </c>
      <c r="P324" s="6">
        <v>4273.1106292000004</v>
      </c>
      <c r="Q324" s="6">
        <v>2625.8084711000001</v>
      </c>
      <c r="R324" s="6">
        <v>2859.7890120000002</v>
      </c>
      <c r="S324" s="6">
        <v>5.3198916353565799</v>
      </c>
      <c r="T324" s="6">
        <v>6.9817839502521402</v>
      </c>
      <c r="U324" s="6">
        <v>7.8376350486264803</v>
      </c>
      <c r="V324" s="6">
        <v>7.5921863028592202</v>
      </c>
      <c r="W324" s="6">
        <v>9.6995097815072793</v>
      </c>
      <c r="X324" s="6">
        <v>9.0341480328431398</v>
      </c>
      <c r="Y324" s="6">
        <v>9.4212211922062306</v>
      </c>
      <c r="Z324" s="6">
        <v>7.8744340653469802</v>
      </c>
      <c r="AA324" s="6">
        <v>8.9098204930424192</v>
      </c>
      <c r="AB324" s="6">
        <v>7.5640935610631796</v>
      </c>
      <c r="AC324" s="6">
        <v>7.4032893573026497</v>
      </c>
      <c r="AD324" s="6">
        <v>4.46711057912733</v>
      </c>
      <c r="AE324" s="6">
        <v>3.4569820272918999</v>
      </c>
      <c r="AF324" s="6">
        <v>2.1243008850915199</v>
      </c>
      <c r="AG324" s="6">
        <v>2.3135930880829401</v>
      </c>
    </row>
    <row r="325" spans="1:33" x14ac:dyDescent="0.25">
      <c r="A325" s="6" t="s">
        <v>220</v>
      </c>
      <c r="B325" s="6" t="s">
        <v>221</v>
      </c>
      <c r="C325" s="6" t="s">
        <v>15</v>
      </c>
      <c r="D325" s="6">
        <v>232.48616000000001</v>
      </c>
      <c r="E325" s="6">
        <v>62.699210399999998</v>
      </c>
      <c r="F325" s="6">
        <v>181.81901970000001</v>
      </c>
      <c r="G325" s="6">
        <v>186.2427572</v>
      </c>
      <c r="H325" s="6">
        <v>173.1559192</v>
      </c>
      <c r="I325" s="6">
        <v>143.07108629999999</v>
      </c>
      <c r="J325" s="6">
        <v>110.9209426</v>
      </c>
      <c r="K325" s="6">
        <v>201.7316222</v>
      </c>
      <c r="L325" s="6">
        <v>244.133996</v>
      </c>
      <c r="M325" s="6">
        <v>114.30911330000001</v>
      </c>
      <c r="N325" s="6">
        <v>250.2093022</v>
      </c>
      <c r="O325" s="6">
        <v>140.93734989999999</v>
      </c>
      <c r="P325" s="6">
        <v>400.60959309999998</v>
      </c>
      <c r="Q325" s="6">
        <v>116.2941292</v>
      </c>
      <c r="R325" s="6">
        <v>325.06543859999999</v>
      </c>
      <c r="S325" s="6">
        <v>8.0621187269241403</v>
      </c>
      <c r="T325" s="6">
        <v>2.1742734205304801</v>
      </c>
      <c r="U325" s="6">
        <v>6.3050915531245302</v>
      </c>
      <c r="V325" s="6">
        <v>6.4584972308721698</v>
      </c>
      <c r="W325" s="6">
        <v>6.00467390772888</v>
      </c>
      <c r="X325" s="6">
        <v>4.9613967736428197</v>
      </c>
      <c r="Y325" s="6">
        <v>3.8464991143710998</v>
      </c>
      <c r="Z325" s="6">
        <v>6.9956176709676203</v>
      </c>
      <c r="AA325" s="6">
        <v>8.4660405635777298</v>
      </c>
      <c r="AB325" s="6">
        <v>3.9639935684516598</v>
      </c>
      <c r="AC325" s="6">
        <v>8.6767190826208296</v>
      </c>
      <c r="AD325" s="6">
        <v>4.8874033961929104</v>
      </c>
      <c r="AE325" s="6">
        <v>13.892276868081</v>
      </c>
      <c r="AF325" s="6">
        <v>4.0328296396424399</v>
      </c>
      <c r="AG325" s="6">
        <v>11.2725684832717</v>
      </c>
    </row>
    <row r="326" spans="1:33" x14ac:dyDescent="0.25">
      <c r="A326" s="6" t="s">
        <v>220</v>
      </c>
      <c r="B326" s="6" t="s">
        <v>221</v>
      </c>
      <c r="C326" s="6" t="s">
        <v>16</v>
      </c>
      <c r="D326" s="6">
        <v>3765.9569016</v>
      </c>
      <c r="E326" s="6">
        <v>4087.0931593</v>
      </c>
      <c r="F326" s="6">
        <v>4690.9455484999999</v>
      </c>
      <c r="G326" s="6">
        <v>4519.8956205000004</v>
      </c>
      <c r="H326" s="6">
        <v>5524.7057035999997</v>
      </c>
      <c r="I326" s="6">
        <v>5875.6289115999998</v>
      </c>
      <c r="J326" s="6">
        <v>4162.1074083000003</v>
      </c>
      <c r="K326" s="6">
        <v>4305.5046156999997</v>
      </c>
      <c r="L326" s="6">
        <v>3036.5979935</v>
      </c>
      <c r="M326" s="6">
        <v>3283.2045840000001</v>
      </c>
      <c r="N326" s="6">
        <v>3739.5804254999998</v>
      </c>
      <c r="O326" s="6">
        <v>2180.1885759000002</v>
      </c>
      <c r="P326" s="6">
        <v>2250.4964863999999</v>
      </c>
      <c r="Q326" s="6">
        <v>1011.1958168</v>
      </c>
      <c r="R326" s="6">
        <v>1146.2126089999999</v>
      </c>
      <c r="S326" s="6">
        <v>7.0287515743154803</v>
      </c>
      <c r="T326" s="6">
        <v>7.6281176944959004</v>
      </c>
      <c r="U326" s="6">
        <v>8.7551429213221592</v>
      </c>
      <c r="V326" s="6">
        <v>8.4358967158741507</v>
      </c>
      <c r="W326" s="6">
        <v>10.311266147339699</v>
      </c>
      <c r="X326" s="6">
        <v>10.9662263912144</v>
      </c>
      <c r="Y326" s="6">
        <v>7.7681236835529797</v>
      </c>
      <c r="Z326" s="6">
        <v>8.0357590743979994</v>
      </c>
      <c r="AA326" s="6">
        <v>5.6674819933038503</v>
      </c>
      <c r="AB326" s="6">
        <v>6.1277465439887102</v>
      </c>
      <c r="AC326" s="6">
        <v>6.9795227321495004</v>
      </c>
      <c r="AD326" s="6">
        <v>4.0690863665091896</v>
      </c>
      <c r="AE326" s="6">
        <v>4.2003084833644699</v>
      </c>
      <c r="AF326" s="6">
        <v>1.8872877133178501</v>
      </c>
      <c r="AG326" s="6">
        <v>2.1392819648536499</v>
      </c>
    </row>
    <row r="327" spans="1:33" x14ac:dyDescent="0.25">
      <c r="A327" s="6" t="s">
        <v>222</v>
      </c>
      <c r="B327" s="6" t="s">
        <v>223</v>
      </c>
      <c r="C327" s="6" t="s">
        <v>15</v>
      </c>
      <c r="D327" s="6">
        <v>225.4538623</v>
      </c>
      <c r="E327" s="6">
        <v>33.9446996</v>
      </c>
      <c r="F327" s="6">
        <v>130.9976044</v>
      </c>
      <c r="G327" s="6">
        <v>85.523884199999998</v>
      </c>
      <c r="H327" s="6">
        <v>74.443044</v>
      </c>
      <c r="I327" s="6">
        <v>54.960593099999997</v>
      </c>
      <c r="J327" s="6">
        <v>40.281127900000001</v>
      </c>
      <c r="K327" s="6">
        <v>135.15369569999999</v>
      </c>
      <c r="L327" s="6">
        <v>150.17329040000001</v>
      </c>
      <c r="M327" s="6">
        <v>76.687006999999994</v>
      </c>
      <c r="N327" s="6">
        <v>163.45219499999999</v>
      </c>
      <c r="O327" s="6">
        <v>180.510403</v>
      </c>
      <c r="P327" s="6">
        <v>67.352241100000001</v>
      </c>
      <c r="Q327" s="6">
        <v>85.495916300000005</v>
      </c>
      <c r="R327" s="6">
        <v>609.21786020000002</v>
      </c>
      <c r="S327" s="6">
        <v>10.6665785276526</v>
      </c>
      <c r="T327" s="6">
        <v>1.6059773835197599</v>
      </c>
      <c r="U327" s="6">
        <v>6.1977036898470299</v>
      </c>
      <c r="V327" s="6">
        <v>4.04627012153506</v>
      </c>
      <c r="W327" s="6">
        <v>3.5220180597611299</v>
      </c>
      <c r="X327" s="6">
        <v>2.60027251805263</v>
      </c>
      <c r="Y327" s="6">
        <v>1.90576382034227</v>
      </c>
      <c r="Z327" s="6">
        <v>6.3943349374437304</v>
      </c>
      <c r="AA327" s="6">
        <v>7.10493569933214</v>
      </c>
      <c r="AB327" s="6">
        <v>3.6281834956000498</v>
      </c>
      <c r="AC327" s="6">
        <v>7.7331816616418596</v>
      </c>
      <c r="AD327" s="6">
        <v>8.5402324405321206</v>
      </c>
      <c r="AE327" s="6">
        <v>3.1865409684158799</v>
      </c>
      <c r="AF327" s="6">
        <v>4.0449469159862197</v>
      </c>
      <c r="AG327" s="6">
        <v>28.8230597603375</v>
      </c>
    </row>
    <row r="328" spans="1:33" x14ac:dyDescent="0.25">
      <c r="A328" s="6" t="s">
        <v>222</v>
      </c>
      <c r="B328" s="6" t="s">
        <v>223</v>
      </c>
      <c r="C328" s="6" t="s">
        <v>16</v>
      </c>
      <c r="D328" s="6">
        <v>3361.3334525999999</v>
      </c>
      <c r="E328" s="6">
        <v>4004.9813385000002</v>
      </c>
      <c r="F328" s="6">
        <v>4886.2890436999996</v>
      </c>
      <c r="G328" s="6">
        <v>4458.6872759999997</v>
      </c>
      <c r="H328" s="6">
        <v>5590.3457963000001</v>
      </c>
      <c r="I328" s="6">
        <v>6133.2555709999997</v>
      </c>
      <c r="J328" s="6">
        <v>5042.8684056000002</v>
      </c>
      <c r="K328" s="6">
        <v>4123.6940475000001</v>
      </c>
      <c r="L328" s="6">
        <v>4392.5324123999999</v>
      </c>
      <c r="M328" s="6">
        <v>4346.0340411999996</v>
      </c>
      <c r="N328" s="6">
        <v>3504.9076156000001</v>
      </c>
      <c r="O328" s="6">
        <v>2822.4904021000002</v>
      </c>
      <c r="P328" s="6">
        <v>2278.1286049</v>
      </c>
      <c r="Q328" s="6">
        <v>1963.6947285000001</v>
      </c>
      <c r="R328" s="6">
        <v>3509.1098419999998</v>
      </c>
      <c r="S328" s="6">
        <v>5.5634311582165203</v>
      </c>
      <c r="T328" s="6">
        <v>6.6287496557212604</v>
      </c>
      <c r="U328" s="6">
        <v>8.0874251534745092</v>
      </c>
      <c r="V328" s="6">
        <v>7.3796902526450401</v>
      </c>
      <c r="W328" s="6">
        <v>9.2527279506539397</v>
      </c>
      <c r="X328" s="6">
        <v>10.151312158159399</v>
      </c>
      <c r="Y328" s="6">
        <v>8.3465837621077306</v>
      </c>
      <c r="Z328" s="6">
        <v>6.8252341739757698</v>
      </c>
      <c r="AA328" s="6">
        <v>7.2701956027955497</v>
      </c>
      <c r="AB328" s="6">
        <v>7.1932349290664099</v>
      </c>
      <c r="AC328" s="6">
        <v>5.8010645210509004</v>
      </c>
      <c r="AD328" s="6">
        <v>4.6715778925961997</v>
      </c>
      <c r="AE328" s="6">
        <v>3.7705904045673999</v>
      </c>
      <c r="AF328" s="6">
        <v>3.2501626487880899</v>
      </c>
      <c r="AG328" s="6">
        <v>5.8080197361812402</v>
      </c>
    </row>
    <row r="329" spans="1:33" x14ac:dyDescent="0.25">
      <c r="A329" s="6" t="s">
        <v>224</v>
      </c>
      <c r="B329" s="6" t="s">
        <v>225</v>
      </c>
      <c r="C329" s="6" t="s">
        <v>15</v>
      </c>
      <c r="D329" s="6">
        <v>946.70637009999996</v>
      </c>
      <c r="E329" s="6">
        <v>247.5351617</v>
      </c>
      <c r="F329" s="6">
        <v>223.4158382</v>
      </c>
      <c r="G329" s="6">
        <v>253.55039930000001</v>
      </c>
      <c r="H329" s="6">
        <v>184.34388530000001</v>
      </c>
      <c r="I329" s="6">
        <v>350.20016199999998</v>
      </c>
      <c r="J329" s="6">
        <v>163.31612630000001</v>
      </c>
      <c r="K329" s="6">
        <v>122.8300405</v>
      </c>
      <c r="L329" s="6">
        <v>169.1753851</v>
      </c>
      <c r="M329" s="6">
        <v>467.71980880000001</v>
      </c>
      <c r="N329" s="6">
        <v>368.24094839999998</v>
      </c>
      <c r="O329" s="6">
        <v>379.37820440000002</v>
      </c>
      <c r="P329" s="6">
        <v>491.08772349999998</v>
      </c>
      <c r="Q329" s="6">
        <v>390.49971950000003</v>
      </c>
      <c r="R329" s="6">
        <v>1299.4992589999999</v>
      </c>
      <c r="S329" s="6">
        <v>15.628667294591301</v>
      </c>
      <c r="T329" s="6">
        <v>4.0864251135370804</v>
      </c>
      <c r="U329" s="6">
        <v>3.6882521485529098</v>
      </c>
      <c r="V329" s="6">
        <v>4.1857274422394699</v>
      </c>
      <c r="W329" s="6">
        <v>3.0432342510188102</v>
      </c>
      <c r="X329" s="6">
        <v>5.7812664953673698</v>
      </c>
      <c r="Y329" s="6">
        <v>2.6960982648870799</v>
      </c>
      <c r="Z329" s="6">
        <v>2.0277352063796799</v>
      </c>
      <c r="AA329" s="6">
        <v>2.7928256233059701</v>
      </c>
      <c r="AB329" s="6">
        <v>7.7213352626463703</v>
      </c>
      <c r="AC329" s="6">
        <v>6.0790921541813097</v>
      </c>
      <c r="AD329" s="6">
        <v>6.2629511352720399</v>
      </c>
      <c r="AE329" s="6">
        <v>8.1071036230896603</v>
      </c>
      <c r="AF329" s="6">
        <v>6.4465502582940104</v>
      </c>
      <c r="AG329" s="6">
        <v>21.452735726636899</v>
      </c>
    </row>
    <row r="330" spans="1:33" x14ac:dyDescent="0.25">
      <c r="A330" s="6" t="s">
        <v>224</v>
      </c>
      <c r="B330" s="6" t="s">
        <v>225</v>
      </c>
      <c r="C330" s="6" t="s">
        <v>16</v>
      </c>
      <c r="D330" s="6">
        <v>8378.4983897000002</v>
      </c>
      <c r="E330" s="6">
        <v>10517.9308478</v>
      </c>
      <c r="F330" s="6">
        <v>10276.913392</v>
      </c>
      <c r="G330" s="6">
        <v>11927.970259199999</v>
      </c>
      <c r="H330" s="6">
        <v>12701.1354565</v>
      </c>
      <c r="I330" s="6">
        <v>13651.456946099999</v>
      </c>
      <c r="J330" s="6">
        <v>11522.8364193</v>
      </c>
      <c r="K330" s="6">
        <v>12023.7381876</v>
      </c>
      <c r="L330" s="6">
        <v>8094.4705510000003</v>
      </c>
      <c r="M330" s="6">
        <v>7977.9558704999999</v>
      </c>
      <c r="N330" s="6">
        <v>8064.0595580999998</v>
      </c>
      <c r="O330" s="6">
        <v>5232.6958212</v>
      </c>
      <c r="P330" s="6">
        <v>4257.2558153</v>
      </c>
      <c r="Q330" s="6">
        <v>3214.5815335000002</v>
      </c>
      <c r="R330" s="6">
        <v>4759.0019221000002</v>
      </c>
      <c r="S330" s="6">
        <v>6.3186023645581102</v>
      </c>
      <c r="T330" s="6">
        <v>7.9320445781630502</v>
      </c>
      <c r="U330" s="6">
        <v>7.7502824776905204</v>
      </c>
      <c r="V330" s="6">
        <v>8.9954186989894005</v>
      </c>
      <c r="W330" s="6">
        <v>9.5784973386964296</v>
      </c>
      <c r="X330" s="6">
        <v>10.2951775040419</v>
      </c>
      <c r="Y330" s="6">
        <v>8.6898890539754898</v>
      </c>
      <c r="Z330" s="6">
        <v>9.0676415998830695</v>
      </c>
      <c r="AA330" s="6">
        <v>6.1044042004316603</v>
      </c>
      <c r="AB330" s="6">
        <v>6.0165352409271602</v>
      </c>
      <c r="AC330" s="6">
        <v>6.0814699032928399</v>
      </c>
      <c r="AD330" s="6">
        <v>3.9462112005050498</v>
      </c>
      <c r="AE330" s="6">
        <v>3.2105880325945302</v>
      </c>
      <c r="AF330" s="6">
        <v>2.4242604741212102</v>
      </c>
      <c r="AG330" s="6">
        <v>3.5889773321296001</v>
      </c>
    </row>
    <row r="331" spans="1:33" x14ac:dyDescent="0.25">
      <c r="A331" s="6" t="s">
        <v>226</v>
      </c>
      <c r="B331" s="6" t="s">
        <v>227</v>
      </c>
      <c r="C331" s="6" t="s">
        <v>15</v>
      </c>
      <c r="D331" s="6">
        <v>210.04071329999999</v>
      </c>
      <c r="E331" s="6">
        <v>11.2092168</v>
      </c>
      <c r="F331" s="6">
        <v>25.8868689</v>
      </c>
      <c r="G331" s="6">
        <v>50.285532600000003</v>
      </c>
      <c r="H331" s="6">
        <v>0</v>
      </c>
      <c r="I331" s="6">
        <v>37.4641521</v>
      </c>
      <c r="J331" s="6">
        <v>44.943388900000002</v>
      </c>
      <c r="K331" s="6">
        <v>0</v>
      </c>
      <c r="L331" s="6">
        <v>117.98770210000001</v>
      </c>
      <c r="M331" s="6">
        <v>43.509348299999999</v>
      </c>
      <c r="N331" s="6">
        <v>68.454841099999996</v>
      </c>
      <c r="O331" s="6">
        <v>55.241781600000003</v>
      </c>
      <c r="P331" s="6">
        <v>28.884917699999999</v>
      </c>
      <c r="Q331" s="6">
        <v>38.573925500000001</v>
      </c>
      <c r="R331" s="6">
        <v>129.20592310000001</v>
      </c>
      <c r="S331" s="6">
        <v>24.3754859355688</v>
      </c>
      <c r="T331" s="6">
        <v>1.3008435467788999</v>
      </c>
      <c r="U331" s="6">
        <v>3.00420332265108</v>
      </c>
      <c r="V331" s="6">
        <v>5.8356985814610898</v>
      </c>
      <c r="W331" s="6">
        <v>0</v>
      </c>
      <c r="X331" s="6">
        <v>4.34776143279056</v>
      </c>
      <c r="Y331" s="6">
        <v>5.2157361628458503</v>
      </c>
      <c r="Z331" s="6">
        <v>0</v>
      </c>
      <c r="AA331" s="6">
        <v>13.692619530389999</v>
      </c>
      <c r="AB331" s="6">
        <v>5.0493139681811101</v>
      </c>
      <c r="AC331" s="6">
        <v>7.9442694239538403</v>
      </c>
      <c r="AD331" s="6">
        <v>6.4108774403336701</v>
      </c>
      <c r="AE331" s="6">
        <v>3.3521306135576299</v>
      </c>
      <c r="AF331" s="6">
        <v>4.4765520157130796</v>
      </c>
      <c r="AG331" s="6">
        <v>14.994508025774399</v>
      </c>
    </row>
    <row r="332" spans="1:33" x14ac:dyDescent="0.25">
      <c r="A332" s="6" t="s">
        <v>226</v>
      </c>
      <c r="B332" s="6" t="s">
        <v>227</v>
      </c>
      <c r="C332" s="6" t="s">
        <v>16</v>
      </c>
      <c r="D332" s="6">
        <v>1275.0086252000001</v>
      </c>
      <c r="E332" s="6">
        <v>1979.3467112999999</v>
      </c>
      <c r="F332" s="6">
        <v>2811.5078653</v>
      </c>
      <c r="G332" s="6">
        <v>2883.8692855999998</v>
      </c>
      <c r="H332" s="6">
        <v>3024.8451816000002</v>
      </c>
      <c r="I332" s="6">
        <v>2811.1754160999999</v>
      </c>
      <c r="J332" s="6">
        <v>1992.7879806999999</v>
      </c>
      <c r="K332" s="6">
        <v>2140.0652200999998</v>
      </c>
      <c r="L332" s="6">
        <v>2502.0388441</v>
      </c>
      <c r="M332" s="6">
        <v>2586.9835311000002</v>
      </c>
      <c r="N332" s="6">
        <v>2601.5895777999999</v>
      </c>
      <c r="O332" s="6">
        <v>1497.7321789</v>
      </c>
      <c r="P332" s="6">
        <v>854.74262929999998</v>
      </c>
      <c r="Q332" s="6">
        <v>678.35185439999998</v>
      </c>
      <c r="R332" s="6">
        <v>803.26679019999995</v>
      </c>
      <c r="S332" s="6">
        <v>4.1881403643336697</v>
      </c>
      <c r="T332" s="6">
        <v>6.5017457080388699</v>
      </c>
      <c r="U332" s="6">
        <v>9.2352234663961497</v>
      </c>
      <c r="V332" s="6">
        <v>9.4729158076000406</v>
      </c>
      <c r="W332" s="6">
        <v>9.9359925498009698</v>
      </c>
      <c r="X332" s="6">
        <v>9.2341314393415104</v>
      </c>
      <c r="Y332" s="6">
        <v>6.5458975057674502</v>
      </c>
      <c r="Z332" s="6">
        <v>7.0296728613906403</v>
      </c>
      <c r="AA332" s="6">
        <v>8.2186815594774796</v>
      </c>
      <c r="AB332" s="6">
        <v>8.4977073365027795</v>
      </c>
      <c r="AC332" s="6">
        <v>8.5456851874275301</v>
      </c>
      <c r="AD332" s="6">
        <v>4.9197413016939899</v>
      </c>
      <c r="AE332" s="6">
        <v>2.8076532473076301</v>
      </c>
      <c r="AF332" s="6">
        <v>2.2282459322089601</v>
      </c>
      <c r="AG332" s="6">
        <v>2.63856573271232</v>
      </c>
    </row>
    <row r="333" spans="1:33" x14ac:dyDescent="0.25">
      <c r="A333" s="6" t="s">
        <v>228</v>
      </c>
      <c r="B333" s="6" t="s">
        <v>229</v>
      </c>
      <c r="C333" s="6" t="s">
        <v>15</v>
      </c>
      <c r="D333" s="6">
        <v>927.8315652</v>
      </c>
      <c r="E333" s="6">
        <v>365.31923369999998</v>
      </c>
      <c r="F333" s="6">
        <v>363.2500829</v>
      </c>
      <c r="G333" s="6">
        <v>474.29861519999997</v>
      </c>
      <c r="H333" s="6">
        <v>1248.699343</v>
      </c>
      <c r="I333" s="6">
        <v>738.40694459999997</v>
      </c>
      <c r="J333" s="6">
        <v>1267.6985041</v>
      </c>
      <c r="K333" s="6">
        <v>649.43595440000001</v>
      </c>
      <c r="L333" s="6">
        <v>773.93793129999995</v>
      </c>
      <c r="M333" s="6">
        <v>1143.6378853000001</v>
      </c>
      <c r="N333" s="6">
        <v>1063.2667335000001</v>
      </c>
      <c r="O333" s="6">
        <v>852.7064216</v>
      </c>
      <c r="P333" s="6">
        <v>909.98323889999995</v>
      </c>
      <c r="Q333" s="6">
        <v>1266.1150918000001</v>
      </c>
      <c r="R333" s="6">
        <v>1529.6681621</v>
      </c>
      <c r="S333" s="6">
        <v>6.8352297554003103</v>
      </c>
      <c r="T333" s="6">
        <v>2.6912653007962999</v>
      </c>
      <c r="U333" s="6">
        <v>2.6760221018720198</v>
      </c>
      <c r="V333" s="6">
        <v>3.4941040261562799</v>
      </c>
      <c r="W333" s="6">
        <v>9.1990262294887692</v>
      </c>
      <c r="X333" s="6">
        <v>5.4397600907619399</v>
      </c>
      <c r="Y333" s="6">
        <v>9.3389908913402593</v>
      </c>
      <c r="Z333" s="6">
        <v>4.7843209115059704</v>
      </c>
      <c r="AA333" s="6">
        <v>5.7015128340825703</v>
      </c>
      <c r="AB333" s="6">
        <v>8.4250504037558098</v>
      </c>
      <c r="AC333" s="6">
        <v>7.8329652572014998</v>
      </c>
      <c r="AD333" s="6">
        <v>6.2817913554006797</v>
      </c>
      <c r="AE333" s="6">
        <v>6.7037431628057202</v>
      </c>
      <c r="AF333" s="6">
        <v>9.3273260727740901</v>
      </c>
      <c r="AG333" s="6">
        <v>11.2688916066578</v>
      </c>
    </row>
    <row r="334" spans="1:33" x14ac:dyDescent="0.25">
      <c r="A334" s="6" t="s">
        <v>228</v>
      </c>
      <c r="B334" s="6" t="s">
        <v>229</v>
      </c>
      <c r="C334" s="6" t="s">
        <v>16</v>
      </c>
      <c r="D334" s="6">
        <v>12097.174808399999</v>
      </c>
      <c r="E334" s="6">
        <v>13954.388077699999</v>
      </c>
      <c r="F334" s="6">
        <v>16891.0362331</v>
      </c>
      <c r="G334" s="6">
        <v>15610.9982803</v>
      </c>
      <c r="H334" s="6">
        <v>17238.003761600001</v>
      </c>
      <c r="I334" s="6">
        <v>19626.462880200001</v>
      </c>
      <c r="J334" s="6">
        <v>18211.409067699999</v>
      </c>
      <c r="K334" s="6">
        <v>14005.1539005</v>
      </c>
      <c r="L334" s="6">
        <v>10811.725406899999</v>
      </c>
      <c r="M334" s="6">
        <v>10797.3087271</v>
      </c>
      <c r="N334" s="6">
        <v>10372.5560671</v>
      </c>
      <c r="O334" s="6">
        <v>7278.4620615000003</v>
      </c>
      <c r="P334" s="6">
        <v>8455.6568850000003</v>
      </c>
      <c r="Q334" s="6">
        <v>4377.9879017000003</v>
      </c>
      <c r="R334" s="6">
        <v>5868.4202365000001</v>
      </c>
      <c r="S334" s="6">
        <v>6.51798869335357</v>
      </c>
      <c r="T334" s="6">
        <v>7.5186599477722504</v>
      </c>
      <c r="U334" s="6">
        <v>9.1009334766265795</v>
      </c>
      <c r="V334" s="6">
        <v>8.41124575734022</v>
      </c>
      <c r="W334" s="6">
        <v>9.28788046743583</v>
      </c>
      <c r="X334" s="6">
        <v>10.574788342716101</v>
      </c>
      <c r="Y334" s="6">
        <v>9.8123537332767601</v>
      </c>
      <c r="Z334" s="6">
        <v>7.5460127027964603</v>
      </c>
      <c r="AA334" s="6">
        <v>5.8253852716821601</v>
      </c>
      <c r="AB334" s="6">
        <v>5.8176175277733204</v>
      </c>
      <c r="AC334" s="6">
        <v>5.5887597093817503</v>
      </c>
      <c r="AD334" s="6">
        <v>3.9216539541875601</v>
      </c>
      <c r="AE334" s="6">
        <v>4.5559295326572897</v>
      </c>
      <c r="AF334" s="6">
        <v>2.3588710665819899</v>
      </c>
      <c r="AG334" s="6">
        <v>3.1619198164181399</v>
      </c>
    </row>
    <row r="335" spans="1:33" x14ac:dyDescent="0.25">
      <c r="A335" s="6" t="s">
        <v>230</v>
      </c>
      <c r="B335" s="6" t="s">
        <v>231</v>
      </c>
      <c r="C335" s="6" t="s">
        <v>15</v>
      </c>
      <c r="D335" s="6">
        <v>596.71477289999996</v>
      </c>
      <c r="E335" s="6">
        <v>417.0014185</v>
      </c>
      <c r="F335" s="6">
        <v>1015.6623867</v>
      </c>
      <c r="G335" s="6">
        <v>1662.1395398</v>
      </c>
      <c r="H335" s="6">
        <v>1788.5302233</v>
      </c>
      <c r="I335" s="6">
        <v>1066.5181901000001</v>
      </c>
      <c r="J335" s="6">
        <v>2074.3535105000001</v>
      </c>
      <c r="K335" s="6">
        <v>1519.6490477</v>
      </c>
      <c r="L335" s="6">
        <v>1623.9229095999999</v>
      </c>
      <c r="M335" s="6">
        <v>3119.766807</v>
      </c>
      <c r="N335" s="6">
        <v>2268.3175360999999</v>
      </c>
      <c r="O335" s="6">
        <v>3407.5333606999998</v>
      </c>
      <c r="P335" s="6">
        <v>1978.3281770999999</v>
      </c>
      <c r="Q335" s="6">
        <v>1655.2487928999999</v>
      </c>
      <c r="R335" s="6">
        <v>4705.1636302999996</v>
      </c>
      <c r="S335" s="6">
        <v>2.06483914287042</v>
      </c>
      <c r="T335" s="6">
        <v>1.44296888673742</v>
      </c>
      <c r="U335" s="6">
        <v>3.5145425373117201</v>
      </c>
      <c r="V335" s="6">
        <v>5.7515766972084297</v>
      </c>
      <c r="W335" s="6">
        <v>6.1889321012260297</v>
      </c>
      <c r="X335" s="6">
        <v>3.6905211761379402</v>
      </c>
      <c r="Y335" s="6">
        <v>7.1779793615883198</v>
      </c>
      <c r="Z335" s="6">
        <v>5.2585103966289202</v>
      </c>
      <c r="AA335" s="6">
        <v>5.6193339616011704</v>
      </c>
      <c r="AB335" s="6">
        <v>10.795470318950899</v>
      </c>
      <c r="AC335" s="6">
        <v>7.8491618604246902</v>
      </c>
      <c r="AD335" s="6">
        <v>11.791241952357799</v>
      </c>
      <c r="AE335" s="6">
        <v>6.8456985532083197</v>
      </c>
      <c r="AF335" s="6">
        <v>5.7277323337555499</v>
      </c>
      <c r="AG335" s="6">
        <v>16.281490719992401</v>
      </c>
    </row>
    <row r="336" spans="1:33" x14ac:dyDescent="0.25">
      <c r="A336" s="6" t="s">
        <v>230</v>
      </c>
      <c r="B336" s="6" t="s">
        <v>231</v>
      </c>
      <c r="C336" s="6" t="s">
        <v>16</v>
      </c>
      <c r="D336" s="6">
        <v>13634.8964523</v>
      </c>
      <c r="E336" s="6">
        <v>17854.6261882</v>
      </c>
      <c r="F336" s="6">
        <v>16358.098779100001</v>
      </c>
      <c r="G336" s="6">
        <v>16480.5845496</v>
      </c>
      <c r="H336" s="6">
        <v>18656.7456867</v>
      </c>
      <c r="I336" s="6">
        <v>20690.409634899999</v>
      </c>
      <c r="J336" s="6">
        <v>16502.4875694</v>
      </c>
      <c r="K336" s="6">
        <v>16167.0799233</v>
      </c>
      <c r="L336" s="6">
        <v>14749.1287252</v>
      </c>
      <c r="M336" s="6">
        <v>11741.4763171</v>
      </c>
      <c r="N336" s="6">
        <v>12224.8898259</v>
      </c>
      <c r="O336" s="6">
        <v>9652.6171852000007</v>
      </c>
      <c r="P336" s="6">
        <v>6231.3987878999997</v>
      </c>
      <c r="Q336" s="6">
        <v>6213.3108417000003</v>
      </c>
      <c r="R336" s="6">
        <v>10837.3992241</v>
      </c>
      <c r="S336" s="6">
        <v>6.5553915428231804</v>
      </c>
      <c r="T336" s="6">
        <v>8.5841550703270606</v>
      </c>
      <c r="U336" s="6">
        <v>7.8646539611299797</v>
      </c>
      <c r="V336" s="6">
        <v>7.9235427240084402</v>
      </c>
      <c r="W336" s="6">
        <v>8.9697984373446005</v>
      </c>
      <c r="X336" s="6">
        <v>9.9475442892191008</v>
      </c>
      <c r="Y336" s="6">
        <v>7.9340732675487997</v>
      </c>
      <c r="Z336" s="6">
        <v>7.7728158312100497</v>
      </c>
      <c r="AA336" s="6">
        <v>7.0910926274674404</v>
      </c>
      <c r="AB336" s="6">
        <v>5.6450721733491598</v>
      </c>
      <c r="AC336" s="6">
        <v>5.8774879337739101</v>
      </c>
      <c r="AD336" s="6">
        <v>4.6407895566596604</v>
      </c>
      <c r="AE336" s="6">
        <v>2.99593466346183</v>
      </c>
      <c r="AF336" s="6">
        <v>2.9872383326930998</v>
      </c>
      <c r="AG336" s="6">
        <v>5.2104095889836897</v>
      </c>
    </row>
    <row r="337" spans="1:33" x14ac:dyDescent="0.25">
      <c r="A337" s="6" t="s">
        <v>232</v>
      </c>
      <c r="B337" s="6" t="s">
        <v>233</v>
      </c>
      <c r="C337" s="6" t="s">
        <v>15</v>
      </c>
      <c r="D337" s="6">
        <v>985.76942380000003</v>
      </c>
      <c r="E337" s="6">
        <v>546.55723179999995</v>
      </c>
      <c r="F337" s="6">
        <v>301.01314760000002</v>
      </c>
      <c r="G337" s="6">
        <v>660.55120899999997</v>
      </c>
      <c r="H337" s="6">
        <v>653.36372759999995</v>
      </c>
      <c r="I337" s="6">
        <v>1210.521937</v>
      </c>
      <c r="J337" s="6">
        <v>441.42689100000001</v>
      </c>
      <c r="K337" s="6">
        <v>954.55069470000001</v>
      </c>
      <c r="L337" s="6">
        <v>583.245766</v>
      </c>
      <c r="M337" s="6">
        <v>1040.9936838000001</v>
      </c>
      <c r="N337" s="6">
        <v>1305.3438842999999</v>
      </c>
      <c r="O337" s="6">
        <v>1269.0367742999999</v>
      </c>
      <c r="P337" s="6">
        <v>979.96159680000005</v>
      </c>
      <c r="Q337" s="6">
        <v>525.83454240000003</v>
      </c>
      <c r="R337" s="6">
        <v>776.95964130000004</v>
      </c>
      <c r="S337" s="6">
        <v>8.0568773000522906</v>
      </c>
      <c r="T337" s="6">
        <v>4.4671141625531501</v>
      </c>
      <c r="U337" s="6">
        <v>2.4602365800379902</v>
      </c>
      <c r="V337" s="6">
        <v>5.39880819268945</v>
      </c>
      <c r="W337" s="6">
        <v>5.3400635670821899</v>
      </c>
      <c r="X337" s="6">
        <v>9.8938214961406601</v>
      </c>
      <c r="Y337" s="6">
        <v>3.6078642853626701</v>
      </c>
      <c r="Z337" s="6">
        <v>7.8017208063027903</v>
      </c>
      <c r="AA337" s="6">
        <v>4.76697639324468</v>
      </c>
      <c r="AB337" s="6">
        <v>8.5082354737426709</v>
      </c>
      <c r="AC337" s="6">
        <v>10.6688189512282</v>
      </c>
      <c r="AD337" s="6">
        <v>10.372074171640801</v>
      </c>
      <c r="AE337" s="6">
        <v>8.0094088470964806</v>
      </c>
      <c r="AF337" s="6">
        <v>4.2977437582863098</v>
      </c>
      <c r="AG337" s="6">
        <v>6.3502360145396297</v>
      </c>
    </row>
    <row r="338" spans="1:33" x14ac:dyDescent="0.25">
      <c r="A338" s="6" t="s">
        <v>232</v>
      </c>
      <c r="B338" s="6" t="s">
        <v>233</v>
      </c>
      <c r="C338" s="6" t="s">
        <v>16</v>
      </c>
      <c r="D338" s="6">
        <v>7910.6696841000003</v>
      </c>
      <c r="E338" s="6">
        <v>10522.992163200001</v>
      </c>
      <c r="F338" s="6">
        <v>11995.998348499999</v>
      </c>
      <c r="G338" s="6">
        <v>11367.9333745</v>
      </c>
      <c r="H338" s="6">
        <v>12867.1516894</v>
      </c>
      <c r="I338" s="6">
        <v>13348.5341764</v>
      </c>
      <c r="J338" s="6">
        <v>11546.918270599999</v>
      </c>
      <c r="K338" s="6">
        <v>9135.1896938000009</v>
      </c>
      <c r="L338" s="6">
        <v>9632.5071227000008</v>
      </c>
      <c r="M338" s="6">
        <v>8293.1799186000007</v>
      </c>
      <c r="N338" s="6">
        <v>7396.5879655999997</v>
      </c>
      <c r="O338" s="6">
        <v>5621.9565057999998</v>
      </c>
      <c r="P338" s="6">
        <v>3688.358968</v>
      </c>
      <c r="Q338" s="6">
        <v>2821.6486838999999</v>
      </c>
      <c r="R338" s="6">
        <v>3139.2432881999998</v>
      </c>
      <c r="S338" s="6">
        <v>6.1186006908993704</v>
      </c>
      <c r="T338" s="6">
        <v>8.1391322974205806</v>
      </c>
      <c r="U338" s="6">
        <v>9.2784462901651796</v>
      </c>
      <c r="V338" s="6">
        <v>8.7926620345578392</v>
      </c>
      <c r="W338" s="6">
        <v>9.9522501078398697</v>
      </c>
      <c r="X338" s="6">
        <v>10.324581065288999</v>
      </c>
      <c r="Y338" s="6">
        <v>8.9311000117039594</v>
      </c>
      <c r="Z338" s="6">
        <v>7.0657201228268196</v>
      </c>
      <c r="AA338" s="6">
        <v>7.4503761488747697</v>
      </c>
      <c r="AB338" s="6">
        <v>6.4144577394867897</v>
      </c>
      <c r="AC338" s="6">
        <v>5.7209781275005902</v>
      </c>
      <c r="AD338" s="6">
        <v>4.3483685116739403</v>
      </c>
      <c r="AE338" s="6">
        <v>2.8528047094734901</v>
      </c>
      <c r="AF338" s="6">
        <v>2.1824374264402202</v>
      </c>
      <c r="AG338" s="6">
        <v>2.42808471584754</v>
      </c>
    </row>
    <row r="339" spans="1:33" x14ac:dyDescent="0.25">
      <c r="A339" s="6" t="s">
        <v>234</v>
      </c>
      <c r="B339" s="6" t="s">
        <v>235</v>
      </c>
      <c r="C339" s="6" t="s">
        <v>15</v>
      </c>
      <c r="D339" s="6">
        <v>280.31734569999998</v>
      </c>
      <c r="E339" s="6">
        <v>0</v>
      </c>
      <c r="F339" s="6">
        <v>434.4876817</v>
      </c>
      <c r="G339" s="6">
        <v>411.68079340000003</v>
      </c>
      <c r="H339" s="6">
        <v>198.59855400000001</v>
      </c>
      <c r="I339" s="6">
        <v>540.66549880000002</v>
      </c>
      <c r="J339" s="6">
        <v>245.46007460000001</v>
      </c>
      <c r="K339" s="6">
        <v>422.24729769999999</v>
      </c>
      <c r="L339" s="6">
        <v>600.6248938</v>
      </c>
      <c r="M339" s="6">
        <v>633.66037589999996</v>
      </c>
      <c r="N339" s="6">
        <v>871.10234309999998</v>
      </c>
      <c r="O339" s="6">
        <v>405.05864980000001</v>
      </c>
      <c r="P339" s="6">
        <v>677.34226760000001</v>
      </c>
      <c r="Q339" s="6">
        <v>670.65441920000001</v>
      </c>
      <c r="R339" s="6">
        <v>609.23734950000005</v>
      </c>
      <c r="S339" s="6">
        <v>4.0038828534114703</v>
      </c>
      <c r="T339" s="6">
        <v>0</v>
      </c>
      <c r="U339" s="6">
        <v>6.2059583734747497</v>
      </c>
      <c r="V339" s="6">
        <v>5.8801986215193001</v>
      </c>
      <c r="W339" s="6">
        <v>2.8366612243964</v>
      </c>
      <c r="X339" s="6">
        <v>7.7225378781705603</v>
      </c>
      <c r="Y339" s="6">
        <v>3.50600274640101</v>
      </c>
      <c r="Z339" s="6">
        <v>6.0311241565825</v>
      </c>
      <c r="AA339" s="6">
        <v>8.5789614895668809</v>
      </c>
      <c r="AB339" s="6">
        <v>9.0508202680669001</v>
      </c>
      <c r="AC339" s="6">
        <v>12.442297234211599</v>
      </c>
      <c r="AD339" s="6">
        <v>5.7856119410316698</v>
      </c>
      <c r="AE339" s="6">
        <v>9.6747459004442309</v>
      </c>
      <c r="AF339" s="6">
        <v>9.5792207324668208</v>
      </c>
      <c r="AG339" s="6">
        <v>8.7019765802559199</v>
      </c>
    </row>
    <row r="340" spans="1:33" x14ac:dyDescent="0.25">
      <c r="A340" s="6" t="s">
        <v>234</v>
      </c>
      <c r="B340" s="6" t="s">
        <v>235</v>
      </c>
      <c r="C340" s="6" t="s">
        <v>16</v>
      </c>
      <c r="D340" s="6">
        <v>5896.0066771000002</v>
      </c>
      <c r="E340" s="6">
        <v>9025.7520783</v>
      </c>
      <c r="F340" s="6">
        <v>9860.4362163999995</v>
      </c>
      <c r="G340" s="6">
        <v>10144.181627800001</v>
      </c>
      <c r="H340" s="6">
        <v>8997.5390253000005</v>
      </c>
      <c r="I340" s="6">
        <v>10115.430254000001</v>
      </c>
      <c r="J340" s="6">
        <v>9248.5798305000008</v>
      </c>
      <c r="K340" s="6">
        <v>9624.3579138999994</v>
      </c>
      <c r="L340" s="6">
        <v>8084.9875670000001</v>
      </c>
      <c r="M340" s="6">
        <v>5778.8167862</v>
      </c>
      <c r="N340" s="6">
        <v>5563.0671671</v>
      </c>
      <c r="O340" s="6">
        <v>4493.5607412999998</v>
      </c>
      <c r="P340" s="6">
        <v>2935.8092035999998</v>
      </c>
      <c r="Q340" s="6">
        <v>2052.9224896000001</v>
      </c>
      <c r="R340" s="6">
        <v>1402.4148792000001</v>
      </c>
      <c r="S340" s="6">
        <v>5.7118640368054097</v>
      </c>
      <c r="T340" s="6">
        <v>8.7438619941524003</v>
      </c>
      <c r="U340" s="6">
        <v>9.5524774811433808</v>
      </c>
      <c r="V340" s="6">
        <v>9.8273610251663293</v>
      </c>
      <c r="W340" s="6">
        <v>8.7165300843319606</v>
      </c>
      <c r="X340" s="6">
        <v>9.7995076072496197</v>
      </c>
      <c r="Y340" s="6">
        <v>8.9597304444268495</v>
      </c>
      <c r="Z340" s="6">
        <v>9.3237723185191292</v>
      </c>
      <c r="AA340" s="6">
        <v>7.8324792102644603</v>
      </c>
      <c r="AB340" s="6">
        <v>5.5983341919514897</v>
      </c>
      <c r="AC340" s="6">
        <v>5.3893228122530701</v>
      </c>
      <c r="AD340" s="6">
        <v>4.3532189498904099</v>
      </c>
      <c r="AE340" s="6">
        <v>2.8441187276967499</v>
      </c>
      <c r="AF340" s="6">
        <v>1.9888061158816099</v>
      </c>
      <c r="AG340" s="6">
        <v>1.35861500026714</v>
      </c>
    </row>
    <row r="341" spans="1:33" x14ac:dyDescent="0.25">
      <c r="A341" s="6" t="s">
        <v>236</v>
      </c>
      <c r="B341" s="6" t="s">
        <v>237</v>
      </c>
      <c r="C341" s="6" t="s">
        <v>15</v>
      </c>
      <c r="D341" s="6">
        <v>0</v>
      </c>
      <c r="E341" s="6">
        <v>5.9987740000000001</v>
      </c>
      <c r="F341" s="6">
        <v>12.391731699999999</v>
      </c>
      <c r="G341" s="6">
        <v>19.0597645</v>
      </c>
      <c r="H341" s="6">
        <v>40.586663199999997</v>
      </c>
      <c r="I341" s="6">
        <v>51.666328399999998</v>
      </c>
      <c r="J341" s="6">
        <v>28.306584699999998</v>
      </c>
      <c r="K341" s="6">
        <v>38.0287954</v>
      </c>
      <c r="L341" s="6">
        <v>32.362377199999997</v>
      </c>
      <c r="M341" s="6">
        <v>49.181758100000003</v>
      </c>
      <c r="N341" s="6">
        <v>68.596984899999995</v>
      </c>
      <c r="O341" s="6">
        <v>80.474205499999997</v>
      </c>
      <c r="P341" s="6">
        <v>58.332443400000002</v>
      </c>
      <c r="Q341" s="6">
        <v>25.456163700000001</v>
      </c>
      <c r="R341" s="6">
        <v>140.55913770000001</v>
      </c>
      <c r="S341" s="6">
        <v>0</v>
      </c>
      <c r="T341" s="6">
        <v>0.92146823667863498</v>
      </c>
      <c r="U341" s="6">
        <v>1.90348680563624</v>
      </c>
      <c r="V341" s="6">
        <v>2.9277595030793</v>
      </c>
      <c r="W341" s="6">
        <v>6.2344940768853201</v>
      </c>
      <c r="X341" s="6">
        <v>7.93643509930651</v>
      </c>
      <c r="Y341" s="6">
        <v>4.3481582553207403</v>
      </c>
      <c r="Z341" s="6">
        <v>5.8415814698554396</v>
      </c>
      <c r="AA341" s="6">
        <v>4.9711662171658499</v>
      </c>
      <c r="AB341" s="6">
        <v>7.5547816792501603</v>
      </c>
      <c r="AC341" s="6">
        <v>10.5371435425429</v>
      </c>
      <c r="AD341" s="6">
        <v>12.361596592937</v>
      </c>
      <c r="AE341" s="6">
        <v>8.9604132045905196</v>
      </c>
      <c r="AF341" s="6">
        <v>3.9103067188798399</v>
      </c>
      <c r="AG341" s="6">
        <v>21.591208597871599</v>
      </c>
    </row>
    <row r="342" spans="1:33" x14ac:dyDescent="0.25">
      <c r="A342" s="6" t="s">
        <v>236</v>
      </c>
      <c r="B342" s="6" t="s">
        <v>237</v>
      </c>
      <c r="C342" s="6" t="s">
        <v>16</v>
      </c>
      <c r="D342" s="6">
        <v>1159.8303715</v>
      </c>
      <c r="E342" s="6">
        <v>1447.2036327999999</v>
      </c>
      <c r="F342" s="6">
        <v>1323.5754881</v>
      </c>
      <c r="G342" s="6">
        <v>1222.6196513</v>
      </c>
      <c r="H342" s="6">
        <v>1425.7339222999999</v>
      </c>
      <c r="I342" s="6">
        <v>1920.8723324</v>
      </c>
      <c r="J342" s="6">
        <v>1806.1516627999999</v>
      </c>
      <c r="K342" s="6">
        <v>1173.2634687</v>
      </c>
      <c r="L342" s="6">
        <v>949.34682669999995</v>
      </c>
      <c r="M342" s="6">
        <v>957.46861030000002</v>
      </c>
      <c r="N342" s="6">
        <v>935.75427249999996</v>
      </c>
      <c r="O342" s="6">
        <v>750.69283459999997</v>
      </c>
      <c r="P342" s="6">
        <v>631.27178170000002</v>
      </c>
      <c r="Q342" s="6">
        <v>370.62471219999998</v>
      </c>
      <c r="R342" s="6">
        <v>552.58872150000002</v>
      </c>
      <c r="S342" s="6">
        <v>6.9755848368578501</v>
      </c>
      <c r="T342" s="6">
        <v>8.7039380627266798</v>
      </c>
      <c r="U342" s="6">
        <v>7.96039949642506</v>
      </c>
      <c r="V342" s="6">
        <v>7.3532193244973199</v>
      </c>
      <c r="W342" s="6">
        <v>8.5748124675572406</v>
      </c>
      <c r="X342" s="6">
        <v>11.5527306791424</v>
      </c>
      <c r="Y342" s="6">
        <v>10.862764471152</v>
      </c>
      <c r="Z342" s="6">
        <v>7.0563757106294798</v>
      </c>
      <c r="AA342" s="6">
        <v>5.7096705621556803</v>
      </c>
      <c r="AB342" s="6">
        <v>5.7585175245396103</v>
      </c>
      <c r="AC342" s="6">
        <v>5.6279206638071297</v>
      </c>
      <c r="AD342" s="6">
        <v>4.5149029399887501</v>
      </c>
      <c r="AE342" s="6">
        <v>3.7966671476862199</v>
      </c>
      <c r="AF342" s="6">
        <v>2.2290536496673599</v>
      </c>
      <c r="AG342" s="6">
        <v>3.3234424631671802</v>
      </c>
    </row>
    <row r="343" spans="1:33" x14ac:dyDescent="0.25">
      <c r="A343" s="6" t="s">
        <v>238</v>
      </c>
      <c r="B343" s="6" t="s">
        <v>239</v>
      </c>
      <c r="C343" s="6" t="s">
        <v>15</v>
      </c>
      <c r="D343" s="6">
        <v>21.497863299999999</v>
      </c>
      <c r="E343" s="6">
        <v>0</v>
      </c>
      <c r="F343" s="6">
        <v>10.507648100000001</v>
      </c>
      <c r="G343" s="6">
        <v>32.7078481</v>
      </c>
      <c r="H343" s="6">
        <v>63.502529099999997</v>
      </c>
      <c r="I343" s="6">
        <v>23.795887100000002</v>
      </c>
      <c r="J343" s="6">
        <v>29.652741500000001</v>
      </c>
      <c r="K343" s="6">
        <v>30.0166419</v>
      </c>
      <c r="L343" s="6">
        <v>12.194943500000001</v>
      </c>
      <c r="M343" s="6">
        <v>25.797383</v>
      </c>
      <c r="N343" s="6">
        <v>13.661307300000001</v>
      </c>
      <c r="O343" s="6">
        <v>42.992229700000003</v>
      </c>
      <c r="P343" s="6">
        <v>11.630311900000001</v>
      </c>
      <c r="Q343" s="6">
        <v>37.655189499999999</v>
      </c>
      <c r="R343" s="6">
        <v>133.21503580000001</v>
      </c>
      <c r="S343" s="6">
        <v>4.3978419115312697</v>
      </c>
      <c r="T343" s="6">
        <v>0</v>
      </c>
      <c r="U343" s="6">
        <v>2.1495613103931999</v>
      </c>
      <c r="V343" s="6">
        <v>6.69108102525606</v>
      </c>
      <c r="W343" s="6">
        <v>12.9907833195783</v>
      </c>
      <c r="X343" s="6">
        <v>4.8679512075251896</v>
      </c>
      <c r="Y343" s="6">
        <v>6.0660944550941798</v>
      </c>
      <c r="Z343" s="6">
        <v>6.1405379664520297</v>
      </c>
      <c r="AA343" s="6">
        <v>2.4947332153263799</v>
      </c>
      <c r="AB343" s="6">
        <v>5.2773994597511598</v>
      </c>
      <c r="AC343" s="6">
        <v>2.79470889603471</v>
      </c>
      <c r="AD343" s="6">
        <v>8.7949684583229999</v>
      </c>
      <c r="AE343" s="6">
        <v>2.3792258981384902</v>
      </c>
      <c r="AF343" s="6">
        <v>7.7031641823563204</v>
      </c>
      <c r="AG343" s="6">
        <v>27.251948694239701</v>
      </c>
    </row>
    <row r="344" spans="1:33" x14ac:dyDescent="0.25">
      <c r="A344" s="6" t="s">
        <v>238</v>
      </c>
      <c r="B344" s="6" t="s">
        <v>239</v>
      </c>
      <c r="C344" s="6" t="s">
        <v>16</v>
      </c>
      <c r="D344" s="6">
        <v>413.11563330000001</v>
      </c>
      <c r="E344" s="6">
        <v>551.73868130000005</v>
      </c>
      <c r="F344" s="6">
        <v>604.140174</v>
      </c>
      <c r="G344" s="6">
        <v>867.84251879999999</v>
      </c>
      <c r="H344" s="6">
        <v>1142.9471031</v>
      </c>
      <c r="I344" s="6">
        <v>1159.6153710999999</v>
      </c>
      <c r="J344" s="6">
        <v>1031.921386</v>
      </c>
      <c r="K344" s="6">
        <v>994.40124930000002</v>
      </c>
      <c r="L344" s="6">
        <v>1050.8620757000001</v>
      </c>
      <c r="M344" s="6">
        <v>724.41777520000005</v>
      </c>
      <c r="N344" s="6">
        <v>729.66323790000001</v>
      </c>
      <c r="O344" s="6">
        <v>691.38461629999995</v>
      </c>
      <c r="P344" s="6">
        <v>632.12387369999999</v>
      </c>
      <c r="Q344" s="6">
        <v>548.11090939999997</v>
      </c>
      <c r="R344" s="6">
        <v>674.88783599999999</v>
      </c>
      <c r="S344" s="6">
        <v>3.4958924003104901</v>
      </c>
      <c r="T344" s="6">
        <v>4.6689568426797203</v>
      </c>
      <c r="U344" s="6">
        <v>5.1123919618775</v>
      </c>
      <c r="V344" s="6">
        <v>7.3439100861527002</v>
      </c>
      <c r="W344" s="6">
        <v>9.6719169394942792</v>
      </c>
      <c r="X344" s="6">
        <v>9.8129681772847004</v>
      </c>
      <c r="Y344" s="6">
        <v>8.7323883199925891</v>
      </c>
      <c r="Z344" s="6">
        <v>8.4148831224759206</v>
      </c>
      <c r="AA344" s="6">
        <v>8.8926693837953401</v>
      </c>
      <c r="AB344" s="6">
        <v>6.1302124413491903</v>
      </c>
      <c r="AC344" s="6">
        <v>6.1746009169015696</v>
      </c>
      <c r="AD344" s="6">
        <v>5.8506772220347001</v>
      </c>
      <c r="AE344" s="6">
        <v>5.3491973384553502</v>
      </c>
      <c r="AF344" s="6">
        <v>4.6382576892394001</v>
      </c>
      <c r="AG344" s="6">
        <v>5.7110771579565602</v>
      </c>
    </row>
    <row r="345" spans="1:33" x14ac:dyDescent="0.25">
      <c r="A345" s="6" t="s">
        <v>240</v>
      </c>
      <c r="B345" s="6" t="s">
        <v>241</v>
      </c>
      <c r="C345" s="6" t="s">
        <v>15</v>
      </c>
      <c r="D345" s="6">
        <v>70.421834500000003</v>
      </c>
      <c r="E345" s="6">
        <v>12.730385200000001</v>
      </c>
      <c r="F345" s="6">
        <v>9.6950716000000003</v>
      </c>
      <c r="G345" s="6">
        <v>6.4145364000000002</v>
      </c>
      <c r="H345" s="6">
        <v>52.426741399999997</v>
      </c>
      <c r="I345" s="6">
        <v>19.7821812</v>
      </c>
      <c r="J345" s="6">
        <v>17.642908500000001</v>
      </c>
      <c r="K345" s="6">
        <v>11.3750974</v>
      </c>
      <c r="L345" s="6">
        <v>6.2467119999999996</v>
      </c>
      <c r="M345" s="6">
        <v>97.557850999999999</v>
      </c>
      <c r="N345" s="6">
        <v>54.883906000000003</v>
      </c>
      <c r="O345" s="6">
        <v>38.015409499999997</v>
      </c>
      <c r="P345" s="6">
        <v>82.789172699999995</v>
      </c>
      <c r="Q345" s="6">
        <v>63.189622700000001</v>
      </c>
      <c r="R345" s="6">
        <v>289.98970300000002</v>
      </c>
      <c r="S345" s="6">
        <v>8.4523667394296993</v>
      </c>
      <c r="T345" s="6">
        <v>1.5279619624877601</v>
      </c>
      <c r="U345" s="6">
        <v>1.16364904876526</v>
      </c>
      <c r="V345" s="6">
        <v>0.76990346106676799</v>
      </c>
      <c r="W345" s="6">
        <v>6.2925092538741199</v>
      </c>
      <c r="X345" s="6">
        <v>2.3743523808407998</v>
      </c>
      <c r="Y345" s="6">
        <v>2.1175865986876801</v>
      </c>
      <c r="Z345" s="6">
        <v>1.3652938126957399</v>
      </c>
      <c r="AA345" s="6">
        <v>0.749760370692933</v>
      </c>
      <c r="AB345" s="6">
        <v>11.709361745789799</v>
      </c>
      <c r="AC345" s="6">
        <v>6.5874299483690102</v>
      </c>
      <c r="AD345" s="6">
        <v>4.5627919966157604</v>
      </c>
      <c r="AE345" s="6">
        <v>9.9367540576407603</v>
      </c>
      <c r="AF345" s="6">
        <v>7.5843219504114403</v>
      </c>
      <c r="AG345" s="6">
        <v>34.805956672632497</v>
      </c>
    </row>
    <row r="346" spans="1:33" x14ac:dyDescent="0.25">
      <c r="A346" s="6" t="s">
        <v>240</v>
      </c>
      <c r="B346" s="6" t="s">
        <v>241</v>
      </c>
      <c r="C346" s="6" t="s">
        <v>16</v>
      </c>
      <c r="D346" s="6">
        <v>552.04614579999998</v>
      </c>
      <c r="E346" s="6">
        <v>712.30384979999997</v>
      </c>
      <c r="F346" s="6">
        <v>748.80271340000002</v>
      </c>
      <c r="G346" s="6">
        <v>1572.5079974</v>
      </c>
      <c r="H346" s="6">
        <v>2175.6507253</v>
      </c>
      <c r="I346" s="6">
        <v>1412.4617450000001</v>
      </c>
      <c r="J346" s="6">
        <v>1440.8174752</v>
      </c>
      <c r="K346" s="6">
        <v>1318.4908869000001</v>
      </c>
      <c r="L346" s="6">
        <v>1410.9582406</v>
      </c>
      <c r="M346" s="6">
        <v>1005.1150572</v>
      </c>
      <c r="N346" s="6">
        <v>1041.6679399</v>
      </c>
      <c r="O346" s="6">
        <v>953.40795619999994</v>
      </c>
      <c r="P346" s="6">
        <v>966.51548590000004</v>
      </c>
      <c r="Q346" s="6">
        <v>742.62814909999997</v>
      </c>
      <c r="R346" s="6">
        <v>1083.4645011</v>
      </c>
      <c r="S346" s="6">
        <v>3.22140010784064</v>
      </c>
      <c r="T346" s="6">
        <v>4.1565650190995704</v>
      </c>
      <c r="U346" s="6">
        <v>4.3695498284884904</v>
      </c>
      <c r="V346" s="6">
        <v>9.1761847645248604</v>
      </c>
      <c r="W346" s="6">
        <v>12.695752944617301</v>
      </c>
      <c r="X346" s="6">
        <v>8.2422537541132108</v>
      </c>
      <c r="Y346" s="6">
        <v>8.4077202699455196</v>
      </c>
      <c r="Z346" s="6">
        <v>7.6938979061097204</v>
      </c>
      <c r="AA346" s="6">
        <v>8.2334802316945694</v>
      </c>
      <c r="AB346" s="6">
        <v>5.8652302498446902</v>
      </c>
      <c r="AC346" s="6">
        <v>6.0785302813140296</v>
      </c>
      <c r="AD346" s="6">
        <v>5.5634995666313403</v>
      </c>
      <c r="AE346" s="6">
        <v>5.6399870086873296</v>
      </c>
      <c r="AF346" s="6">
        <v>4.3335188875006496</v>
      </c>
      <c r="AG346" s="6">
        <v>6.3224291795880596</v>
      </c>
    </row>
    <row r="347" spans="1:33" x14ac:dyDescent="0.25">
      <c r="A347" s="6" t="s">
        <v>242</v>
      </c>
      <c r="B347" s="6" t="s">
        <v>243</v>
      </c>
      <c r="C347" s="6" t="s">
        <v>15</v>
      </c>
      <c r="D347" s="6">
        <v>88.875110500000005</v>
      </c>
      <c r="E347" s="6">
        <v>25.846534900000002</v>
      </c>
      <c r="F347" s="6">
        <v>49.499572100000002</v>
      </c>
      <c r="G347" s="6">
        <v>35.333400300000001</v>
      </c>
      <c r="H347" s="6">
        <v>0</v>
      </c>
      <c r="I347" s="6">
        <v>43.713546800000003</v>
      </c>
      <c r="J347" s="6">
        <v>39.741539299999999</v>
      </c>
      <c r="K347" s="6">
        <v>42.106638500000003</v>
      </c>
      <c r="L347" s="6">
        <v>60.895438400000003</v>
      </c>
      <c r="M347" s="6">
        <v>46.1174885</v>
      </c>
      <c r="N347" s="6">
        <v>26.211048000000002</v>
      </c>
      <c r="O347" s="6">
        <v>49.962631399999999</v>
      </c>
      <c r="P347" s="6">
        <v>76.330639000000005</v>
      </c>
      <c r="Q347" s="6">
        <v>44.530884700000001</v>
      </c>
      <c r="R347" s="6">
        <v>159.7714197</v>
      </c>
      <c r="S347" s="6">
        <v>11.2651878802764</v>
      </c>
      <c r="T347" s="6">
        <v>3.2761261287278201</v>
      </c>
      <c r="U347" s="6">
        <v>6.2742198188298204</v>
      </c>
      <c r="V347" s="6">
        <v>4.4786148854185202</v>
      </c>
      <c r="W347" s="6">
        <v>0</v>
      </c>
      <c r="X347" s="6">
        <v>5.5408236889365901</v>
      </c>
      <c r="Y347" s="6">
        <v>5.0373597776386401</v>
      </c>
      <c r="Z347" s="6">
        <v>5.3371432231229798</v>
      </c>
      <c r="AA347" s="6">
        <v>7.7186801880578297</v>
      </c>
      <c r="AB347" s="6">
        <v>5.8455305382600704</v>
      </c>
      <c r="AC347" s="6">
        <v>3.3223292617897102</v>
      </c>
      <c r="AD347" s="6">
        <v>6.3329139794880902</v>
      </c>
      <c r="AE347" s="6">
        <v>9.6751383432210307</v>
      </c>
      <c r="AF347" s="6">
        <v>5.6444237289632104</v>
      </c>
      <c r="AG347" s="6">
        <v>20.251508557269201</v>
      </c>
    </row>
    <row r="348" spans="1:33" x14ac:dyDescent="0.25">
      <c r="A348" s="6" t="s">
        <v>242</v>
      </c>
      <c r="B348" s="6" t="s">
        <v>243</v>
      </c>
      <c r="C348" s="6" t="s">
        <v>16</v>
      </c>
      <c r="D348" s="6">
        <v>1344.9017219</v>
      </c>
      <c r="E348" s="6">
        <v>1374.2039672000001</v>
      </c>
      <c r="F348" s="6">
        <v>1393.6730931</v>
      </c>
      <c r="G348" s="6">
        <v>1651.6751778</v>
      </c>
      <c r="H348" s="6">
        <v>1982.9914240000001</v>
      </c>
      <c r="I348" s="6">
        <v>2046.3177635</v>
      </c>
      <c r="J348" s="6">
        <v>1686.3144706</v>
      </c>
      <c r="K348" s="6">
        <v>1496.0602214</v>
      </c>
      <c r="L348" s="6">
        <v>1136.5230064</v>
      </c>
      <c r="M348" s="6">
        <v>1298.4237937</v>
      </c>
      <c r="N348" s="6">
        <v>1300.5750446</v>
      </c>
      <c r="O348" s="6">
        <v>988.26260850000006</v>
      </c>
      <c r="P348" s="6">
        <v>732.57354050000004</v>
      </c>
      <c r="Q348" s="6">
        <v>746.2761653</v>
      </c>
      <c r="R348" s="6">
        <v>912.29211239999995</v>
      </c>
      <c r="S348" s="6">
        <v>6.6940293180904797</v>
      </c>
      <c r="T348" s="6">
        <v>6.8398764725182204</v>
      </c>
      <c r="U348" s="6">
        <v>6.9367808763493599</v>
      </c>
      <c r="V348" s="6">
        <v>8.2209442401008399</v>
      </c>
      <c r="W348" s="6">
        <v>9.8700169043020907</v>
      </c>
      <c r="X348" s="6">
        <v>10.1852134471554</v>
      </c>
      <c r="Y348" s="6">
        <v>8.3933556793794892</v>
      </c>
      <c r="Z348" s="6">
        <v>7.4463961348286301</v>
      </c>
      <c r="AA348" s="6">
        <v>5.6568581939042399</v>
      </c>
      <c r="AB348" s="6">
        <v>6.4626929989017698</v>
      </c>
      <c r="AC348" s="6">
        <v>6.4734004999486299</v>
      </c>
      <c r="AD348" s="6">
        <v>4.9189162059556502</v>
      </c>
      <c r="AE348" s="6">
        <v>3.6462655061787301</v>
      </c>
      <c r="AF348" s="6">
        <v>3.7144680897968101</v>
      </c>
      <c r="AG348" s="6">
        <v>4.5407854325896801</v>
      </c>
    </row>
    <row r="349" spans="1:33" x14ac:dyDescent="0.25">
      <c r="A349" s="6" t="s">
        <v>244</v>
      </c>
      <c r="B349" s="6" t="s">
        <v>245</v>
      </c>
      <c r="C349" s="6" t="s">
        <v>15</v>
      </c>
      <c r="D349" s="6">
        <v>528.03356480000002</v>
      </c>
      <c r="E349" s="6">
        <v>18.681608399999998</v>
      </c>
      <c r="F349" s="6">
        <v>104.100656</v>
      </c>
      <c r="G349" s="6">
        <v>99.173113499999999</v>
      </c>
      <c r="H349" s="6">
        <v>133.9307987</v>
      </c>
      <c r="I349" s="6">
        <v>139.1608201</v>
      </c>
      <c r="J349" s="6">
        <v>212.22481980000001</v>
      </c>
      <c r="K349" s="6">
        <v>105.6395174</v>
      </c>
      <c r="L349" s="6">
        <v>87.738225099999994</v>
      </c>
      <c r="M349" s="6">
        <v>144.65823209999999</v>
      </c>
      <c r="N349" s="6">
        <v>276.73352299999999</v>
      </c>
      <c r="O349" s="6">
        <v>188.4188814</v>
      </c>
      <c r="P349" s="6">
        <v>158.45810800000001</v>
      </c>
      <c r="Q349" s="6">
        <v>142.44972100000001</v>
      </c>
      <c r="R349" s="6">
        <v>474.8076423</v>
      </c>
      <c r="S349" s="6">
        <v>18.763123895368299</v>
      </c>
      <c r="T349" s="6">
        <v>0.66383153712343901</v>
      </c>
      <c r="U349" s="6">
        <v>3.6991086103720301</v>
      </c>
      <c r="V349" s="6">
        <v>3.5240135092448601</v>
      </c>
      <c r="W349" s="6">
        <v>4.7590917262343897</v>
      </c>
      <c r="X349" s="6">
        <v>4.9449351006812297</v>
      </c>
      <c r="Y349" s="6">
        <v>7.5411883884461899</v>
      </c>
      <c r="Z349" s="6">
        <v>3.7537904507526401</v>
      </c>
      <c r="AA349" s="6">
        <v>3.1176866351943899</v>
      </c>
      <c r="AB349" s="6">
        <v>5.1402799221774798</v>
      </c>
      <c r="AC349" s="6">
        <v>9.8334381073245591</v>
      </c>
      <c r="AD349" s="6">
        <v>6.6952691109209299</v>
      </c>
      <c r="AE349" s="6">
        <v>5.6306441689095603</v>
      </c>
      <c r="AF349" s="6">
        <v>5.0618027757307598</v>
      </c>
      <c r="AG349" s="6">
        <v>16.871796061519301</v>
      </c>
    </row>
    <row r="350" spans="1:33" x14ac:dyDescent="0.25">
      <c r="A350" s="6" t="s">
        <v>244</v>
      </c>
      <c r="B350" s="6" t="s">
        <v>245</v>
      </c>
      <c r="C350" s="6" t="s">
        <v>16</v>
      </c>
      <c r="D350" s="6">
        <v>2212.6750519000002</v>
      </c>
      <c r="E350" s="6">
        <v>3468.9088477999999</v>
      </c>
      <c r="F350" s="6">
        <v>4077.6002704000002</v>
      </c>
      <c r="G350" s="6">
        <v>3589.2967632</v>
      </c>
      <c r="H350" s="6">
        <v>3873.5993236999998</v>
      </c>
      <c r="I350" s="6">
        <v>4148.4909249000002</v>
      </c>
      <c r="J350" s="6">
        <v>3438.5230796000001</v>
      </c>
      <c r="K350" s="6">
        <v>2979.4932637000002</v>
      </c>
      <c r="L350" s="6">
        <v>3131.1681306</v>
      </c>
      <c r="M350" s="6">
        <v>2393.2339579</v>
      </c>
      <c r="N350" s="6">
        <v>2716.9355050999998</v>
      </c>
      <c r="O350" s="6">
        <v>1630.9696018</v>
      </c>
      <c r="P350" s="6">
        <v>1649.8740574000001</v>
      </c>
      <c r="Q350" s="6">
        <v>1465.7030496</v>
      </c>
      <c r="R350" s="6">
        <v>1711.3189382</v>
      </c>
      <c r="S350" s="6">
        <v>5.2077903134494496</v>
      </c>
      <c r="T350" s="6">
        <v>8.1644839265030793</v>
      </c>
      <c r="U350" s="6">
        <v>9.5971105979043099</v>
      </c>
      <c r="V350" s="6">
        <v>8.4478310086415593</v>
      </c>
      <c r="W350" s="6">
        <v>9.1169704375827507</v>
      </c>
      <c r="X350" s="6">
        <v>9.7639600697696807</v>
      </c>
      <c r="Y350" s="6">
        <v>8.0929674563540601</v>
      </c>
      <c r="Z350" s="6">
        <v>7.0125869337934699</v>
      </c>
      <c r="AA350" s="6">
        <v>7.36957152669937</v>
      </c>
      <c r="AB350" s="6">
        <v>5.6327568808929502</v>
      </c>
      <c r="AC350" s="6">
        <v>6.3946264471038603</v>
      </c>
      <c r="AD350" s="6">
        <v>3.8386782941720501</v>
      </c>
      <c r="AE350" s="6">
        <v>3.8831721481928501</v>
      </c>
      <c r="AF350" s="6">
        <v>3.4497040754112298</v>
      </c>
      <c r="AG350" s="6">
        <v>4.02778988352933</v>
      </c>
    </row>
    <row r="351" spans="1:33" x14ac:dyDescent="0.25">
      <c r="A351" s="6" t="s">
        <v>246</v>
      </c>
      <c r="B351" s="6" t="s">
        <v>247</v>
      </c>
      <c r="C351" s="6" t="s">
        <v>15</v>
      </c>
      <c r="D351" s="6">
        <v>175.79181070000001</v>
      </c>
      <c r="E351" s="6">
        <v>85.208812600000002</v>
      </c>
      <c r="F351" s="6">
        <v>0</v>
      </c>
      <c r="G351" s="6">
        <v>0</v>
      </c>
      <c r="H351" s="6">
        <v>60.752038800000001</v>
      </c>
      <c r="I351" s="6">
        <v>34.558017100000001</v>
      </c>
      <c r="J351" s="6">
        <v>44.162176799999997</v>
      </c>
      <c r="K351" s="6">
        <v>0</v>
      </c>
      <c r="L351" s="6">
        <v>81.576813000000001</v>
      </c>
      <c r="M351" s="6">
        <v>86.304497400000002</v>
      </c>
      <c r="N351" s="6">
        <v>71.050239000000005</v>
      </c>
      <c r="O351" s="6">
        <v>74.737387200000001</v>
      </c>
      <c r="P351" s="6">
        <v>93.809458000000006</v>
      </c>
      <c r="Q351" s="6">
        <v>69.746050600000004</v>
      </c>
      <c r="R351" s="6">
        <v>437.94143100000002</v>
      </c>
      <c r="S351" s="6">
        <v>13.361708377651899</v>
      </c>
      <c r="T351" s="6">
        <v>6.4766117410905499</v>
      </c>
      <c r="U351" s="6">
        <v>0</v>
      </c>
      <c r="V351" s="6">
        <v>0</v>
      </c>
      <c r="W351" s="6">
        <v>4.6176839669664398</v>
      </c>
      <c r="X351" s="6">
        <v>2.62671022479039</v>
      </c>
      <c r="Y351" s="6">
        <v>3.3567099933393099</v>
      </c>
      <c r="Z351" s="6">
        <v>0</v>
      </c>
      <c r="AA351" s="6">
        <v>6.2005481446709902</v>
      </c>
      <c r="AB351" s="6">
        <v>6.5598933269228397</v>
      </c>
      <c r="AC351" s="6">
        <v>5.4004368570990904</v>
      </c>
      <c r="AD351" s="6">
        <v>5.6806922273430498</v>
      </c>
      <c r="AE351" s="6">
        <v>7.13033568441183</v>
      </c>
      <c r="AF351" s="6">
        <v>5.3013071820537903</v>
      </c>
      <c r="AG351" s="6">
        <v>33.287362273659902</v>
      </c>
    </row>
    <row r="352" spans="1:33" x14ac:dyDescent="0.25">
      <c r="A352" s="6" t="s">
        <v>246</v>
      </c>
      <c r="B352" s="6" t="s">
        <v>247</v>
      </c>
      <c r="C352" s="6" t="s">
        <v>16</v>
      </c>
      <c r="D352" s="6">
        <v>1654.2781</v>
      </c>
      <c r="E352" s="6">
        <v>2104.8873746999998</v>
      </c>
      <c r="F352" s="6">
        <v>1997.8339027</v>
      </c>
      <c r="G352" s="6">
        <v>2260.5155399999999</v>
      </c>
      <c r="H352" s="6">
        <v>3519.7324214</v>
      </c>
      <c r="I352" s="6">
        <v>4263.9178936999997</v>
      </c>
      <c r="J352" s="6">
        <v>3761.1054589999999</v>
      </c>
      <c r="K352" s="6">
        <v>3417.3196664000002</v>
      </c>
      <c r="L352" s="6">
        <v>3454.6792289</v>
      </c>
      <c r="M352" s="6">
        <v>2806.2743455</v>
      </c>
      <c r="N352" s="6">
        <v>2733.0516604999998</v>
      </c>
      <c r="O352" s="6">
        <v>2449.3402028999999</v>
      </c>
      <c r="P352" s="6">
        <v>2217.3916024999999</v>
      </c>
      <c r="Q352" s="6">
        <v>2081.3193550999999</v>
      </c>
      <c r="R352" s="6">
        <v>3287.7145151999998</v>
      </c>
      <c r="S352" s="6">
        <v>3.93787967740522</v>
      </c>
      <c r="T352" s="6">
        <v>5.0105198249665204</v>
      </c>
      <c r="U352" s="6">
        <v>4.7556874048405096</v>
      </c>
      <c r="V352" s="6">
        <v>5.3809805046833903</v>
      </c>
      <c r="W352" s="6">
        <v>8.3784478390515602</v>
      </c>
      <c r="X352" s="6">
        <v>10.149923171760401</v>
      </c>
      <c r="Y352" s="6">
        <v>8.9530174833203198</v>
      </c>
      <c r="Z352" s="6">
        <v>8.1346622829098294</v>
      </c>
      <c r="AA352" s="6">
        <v>8.2235938004856806</v>
      </c>
      <c r="AB352" s="6">
        <v>6.6801166710531197</v>
      </c>
      <c r="AC352" s="6">
        <v>6.5058157943223298</v>
      </c>
      <c r="AD352" s="6">
        <v>5.8304628514706698</v>
      </c>
      <c r="AE352" s="6">
        <v>5.2783273431073896</v>
      </c>
      <c r="AF352" s="6">
        <v>4.9544179969730697</v>
      </c>
      <c r="AG352" s="6">
        <v>7.8261473536500503</v>
      </c>
    </row>
    <row r="353" spans="1:33" x14ac:dyDescent="0.25">
      <c r="A353" s="6" t="s">
        <v>248</v>
      </c>
      <c r="B353" s="6" t="s">
        <v>249</v>
      </c>
      <c r="C353" s="6" t="s">
        <v>15</v>
      </c>
      <c r="D353" s="6">
        <v>137.1198862</v>
      </c>
      <c r="E353" s="6">
        <v>0</v>
      </c>
      <c r="F353" s="6">
        <v>0</v>
      </c>
      <c r="G353" s="6">
        <v>18.3311587</v>
      </c>
      <c r="H353" s="6">
        <v>20.338771099999999</v>
      </c>
      <c r="I353" s="6">
        <v>21.901077799999999</v>
      </c>
      <c r="J353" s="6">
        <v>28.768784499999999</v>
      </c>
      <c r="K353" s="6">
        <v>26.414690499999999</v>
      </c>
      <c r="L353" s="6">
        <v>69.590789400000006</v>
      </c>
      <c r="M353" s="6">
        <v>0</v>
      </c>
      <c r="N353" s="6">
        <v>46.206938700000002</v>
      </c>
      <c r="O353" s="6">
        <v>116.4508668</v>
      </c>
      <c r="P353" s="6">
        <v>152.4918763</v>
      </c>
      <c r="Q353" s="6">
        <v>52.8106303</v>
      </c>
      <c r="R353" s="6">
        <v>409.23967970000001</v>
      </c>
      <c r="S353" s="6">
        <v>12.469239949997499</v>
      </c>
      <c r="T353" s="6">
        <v>0</v>
      </c>
      <c r="U353" s="6">
        <v>0</v>
      </c>
      <c r="V353" s="6">
        <v>1.66697641550248</v>
      </c>
      <c r="W353" s="6">
        <v>1.84954220837134</v>
      </c>
      <c r="X353" s="6">
        <v>1.9916133379329199</v>
      </c>
      <c r="Y353" s="6">
        <v>2.6161404223822098</v>
      </c>
      <c r="Z353" s="6">
        <v>2.4020667109437799</v>
      </c>
      <c r="AA353" s="6">
        <v>6.3283618108657897</v>
      </c>
      <c r="AB353" s="6">
        <v>0</v>
      </c>
      <c r="AC353" s="6">
        <v>4.2019098904789303</v>
      </c>
      <c r="AD353" s="6">
        <v>10.5896660269719</v>
      </c>
      <c r="AE353" s="6">
        <v>13.867119122580201</v>
      </c>
      <c r="AF353" s="6">
        <v>4.8024282937401397</v>
      </c>
      <c r="AG353" s="6">
        <v>37.214935810232802</v>
      </c>
    </row>
    <row r="354" spans="1:33" x14ac:dyDescent="0.25">
      <c r="A354" s="6" t="s">
        <v>248</v>
      </c>
      <c r="B354" s="6" t="s">
        <v>249</v>
      </c>
      <c r="C354" s="6" t="s">
        <v>16</v>
      </c>
      <c r="D354" s="6">
        <v>1111.0920530000001</v>
      </c>
      <c r="E354" s="6">
        <v>1653.9952912000001</v>
      </c>
      <c r="F354" s="6">
        <v>1201.7927691</v>
      </c>
      <c r="G354" s="6">
        <v>1513.3258696</v>
      </c>
      <c r="H354" s="6">
        <v>3149.0042002</v>
      </c>
      <c r="I354" s="6">
        <v>3922.8608841</v>
      </c>
      <c r="J354" s="6">
        <v>4194.7029058999997</v>
      </c>
      <c r="K354" s="6">
        <v>4502.5784831999999</v>
      </c>
      <c r="L354" s="6">
        <v>3704.5990867999999</v>
      </c>
      <c r="M354" s="6">
        <v>2182.3636851000001</v>
      </c>
      <c r="N354" s="6">
        <v>2135.0126719999998</v>
      </c>
      <c r="O354" s="6">
        <v>2220.5721739999999</v>
      </c>
      <c r="P354" s="6">
        <v>1965.5991002000001</v>
      </c>
      <c r="Q354" s="6">
        <v>1580.5816672000001</v>
      </c>
      <c r="R354" s="6">
        <v>2863.2540045000001</v>
      </c>
      <c r="S354" s="6">
        <v>2.9315380513948601</v>
      </c>
      <c r="T354" s="6">
        <v>4.3639499714617402</v>
      </c>
      <c r="U354" s="6">
        <v>3.1708454965502701</v>
      </c>
      <c r="V354" s="6">
        <v>3.9928036195688801</v>
      </c>
      <c r="W354" s="6">
        <v>8.3084255818077803</v>
      </c>
      <c r="X354" s="6">
        <v>10.3501918864572</v>
      </c>
      <c r="Y354" s="6">
        <v>11.067427896491701</v>
      </c>
      <c r="Z354" s="6">
        <v>11.8797359023974</v>
      </c>
      <c r="AA354" s="6">
        <v>9.7743235214344892</v>
      </c>
      <c r="AB354" s="6">
        <v>5.7580127295294004</v>
      </c>
      <c r="AC354" s="6">
        <v>5.6330804196456699</v>
      </c>
      <c r="AD354" s="6">
        <v>5.8588231338466796</v>
      </c>
      <c r="AE354" s="6">
        <v>5.1860946538727504</v>
      </c>
      <c r="AF354" s="6">
        <v>4.1702533000962099</v>
      </c>
      <c r="AG354" s="6">
        <v>7.5544938354450197</v>
      </c>
    </row>
    <row r="355" spans="1:33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42.571688199999997</v>
      </c>
      <c r="F355" s="6">
        <v>0</v>
      </c>
      <c r="G355" s="6">
        <v>36.841195900000002</v>
      </c>
      <c r="H355" s="6">
        <v>12.016067899999999</v>
      </c>
      <c r="I355" s="6">
        <v>11.597453</v>
      </c>
      <c r="J355" s="6">
        <v>19.862210699999999</v>
      </c>
      <c r="K355" s="6">
        <v>23.006864700000001</v>
      </c>
      <c r="L355" s="6">
        <v>0</v>
      </c>
      <c r="M355" s="6">
        <v>27.6267453</v>
      </c>
      <c r="N355" s="6">
        <v>13.5604128</v>
      </c>
      <c r="O355" s="6">
        <v>37.552106000000002</v>
      </c>
      <c r="P355" s="6">
        <v>64.954698800000003</v>
      </c>
      <c r="Q355" s="6">
        <v>17.3531072</v>
      </c>
      <c r="R355" s="6">
        <v>287.51618960000002</v>
      </c>
      <c r="S355" s="6">
        <v>0</v>
      </c>
      <c r="T355" s="6">
        <v>7.16142018415586</v>
      </c>
      <c r="U355" s="6">
        <v>0</v>
      </c>
      <c r="V355" s="6">
        <v>6.1974353163354197</v>
      </c>
      <c r="W355" s="6">
        <v>2.02134598912258</v>
      </c>
      <c r="X355" s="6">
        <v>1.95092648449396</v>
      </c>
      <c r="Y355" s="6">
        <v>3.3412261205308802</v>
      </c>
      <c r="Z355" s="6">
        <v>3.8702206138191801</v>
      </c>
      <c r="AA355" s="6">
        <v>0</v>
      </c>
      <c r="AB355" s="6">
        <v>4.6473780998413101</v>
      </c>
      <c r="AC355" s="6">
        <v>2.28113607980915</v>
      </c>
      <c r="AD355" s="6">
        <v>6.3170247936270503</v>
      </c>
      <c r="AE355" s="6">
        <v>10.9266959030787</v>
      </c>
      <c r="AF355" s="6">
        <v>2.9191440935128399</v>
      </c>
      <c r="AG355" s="6">
        <v>48.366046321673103</v>
      </c>
    </row>
    <row r="356" spans="1:33" x14ac:dyDescent="0.25">
      <c r="A356" s="6" t="s">
        <v>250</v>
      </c>
      <c r="B356" s="6" t="s">
        <v>251</v>
      </c>
      <c r="C356" s="6" t="s">
        <v>16</v>
      </c>
      <c r="D356" s="6">
        <v>721.15388089999999</v>
      </c>
      <c r="E356" s="6">
        <v>873.30782999999997</v>
      </c>
      <c r="F356" s="6">
        <v>1186.9666004000001</v>
      </c>
      <c r="G356" s="6">
        <v>1297.1300140999999</v>
      </c>
      <c r="H356" s="6">
        <v>2120.0127223</v>
      </c>
      <c r="I356" s="6">
        <v>2788.7571546999998</v>
      </c>
      <c r="J356" s="6">
        <v>3220.6433689999999</v>
      </c>
      <c r="K356" s="6">
        <v>3063.6667653999998</v>
      </c>
      <c r="L356" s="6">
        <v>2810.9481814999999</v>
      </c>
      <c r="M356" s="6">
        <v>1948.2000424</v>
      </c>
      <c r="N356" s="6">
        <v>1794.130797</v>
      </c>
      <c r="O356" s="6">
        <v>1615.7614452</v>
      </c>
      <c r="P356" s="6">
        <v>1731.6190294999999</v>
      </c>
      <c r="Q356" s="6">
        <v>1260.4340662</v>
      </c>
      <c r="R356" s="6">
        <v>2314.8093610000001</v>
      </c>
      <c r="S356" s="6">
        <v>2.5085758618023601</v>
      </c>
      <c r="T356" s="6">
        <v>3.0378522535674799</v>
      </c>
      <c r="U356" s="6">
        <v>4.1289325917694697</v>
      </c>
      <c r="V356" s="6">
        <v>4.5121424555459502</v>
      </c>
      <c r="W356" s="6">
        <v>7.3745879800834802</v>
      </c>
      <c r="X356" s="6">
        <v>9.7008545166231208</v>
      </c>
      <c r="Y356" s="6">
        <v>11.203195918275201</v>
      </c>
      <c r="Z356" s="6">
        <v>10.6571436413781</v>
      </c>
      <c r="AA356" s="6">
        <v>9.7780472984322007</v>
      </c>
      <c r="AB356" s="6">
        <v>6.7769275459319998</v>
      </c>
      <c r="AC356" s="6">
        <v>6.2409886842091797</v>
      </c>
      <c r="AD356" s="6">
        <v>5.6205204842011698</v>
      </c>
      <c r="AE356" s="6">
        <v>6.02353785272589</v>
      </c>
      <c r="AF356" s="6">
        <v>4.38449345917223</v>
      </c>
      <c r="AG356" s="6">
        <v>8.0521994562821604</v>
      </c>
    </row>
    <row r="357" spans="1:33" x14ac:dyDescent="0.25">
      <c r="A357" s="6" t="s">
        <v>252</v>
      </c>
      <c r="B357" s="6" t="s">
        <v>253</v>
      </c>
      <c r="C357" s="6" t="s">
        <v>15</v>
      </c>
      <c r="D357" s="6">
        <v>253.00970799999999</v>
      </c>
      <c r="E357" s="6">
        <v>0</v>
      </c>
      <c r="F357" s="6">
        <v>95.557203400000006</v>
      </c>
      <c r="G357" s="6">
        <v>76.660220199999998</v>
      </c>
      <c r="H357" s="6">
        <v>129.37375750000001</v>
      </c>
      <c r="I357" s="6">
        <v>180.6667128</v>
      </c>
      <c r="J357" s="6">
        <v>134.21670130000001</v>
      </c>
      <c r="K357" s="6">
        <v>80.241046699999998</v>
      </c>
      <c r="L357" s="6">
        <v>75.216495600000002</v>
      </c>
      <c r="M357" s="6">
        <v>68.620409199999997</v>
      </c>
      <c r="N357" s="6">
        <v>197.6656782</v>
      </c>
      <c r="O357" s="6">
        <v>205.35806700000001</v>
      </c>
      <c r="P357" s="6">
        <v>191.8135877</v>
      </c>
      <c r="Q357" s="6">
        <v>156.27878999999999</v>
      </c>
      <c r="R357" s="6">
        <v>508.73639919999999</v>
      </c>
      <c r="S357" s="6">
        <v>10.750748677801001</v>
      </c>
      <c r="T357" s="6">
        <v>0</v>
      </c>
      <c r="U357" s="6">
        <v>4.0603638738910099</v>
      </c>
      <c r="V357" s="6">
        <v>3.2574037078256501</v>
      </c>
      <c r="W357" s="6">
        <v>5.4972782008241197</v>
      </c>
      <c r="X357" s="6">
        <v>7.6767901086121899</v>
      </c>
      <c r="Y357" s="6">
        <v>5.7030618921539196</v>
      </c>
      <c r="Z357" s="6">
        <v>3.4095582083964802</v>
      </c>
      <c r="AA357" s="6">
        <v>3.1960577600466098</v>
      </c>
      <c r="AB357" s="6">
        <v>2.9157805022922898</v>
      </c>
      <c r="AC357" s="6">
        <v>8.3991007513248999</v>
      </c>
      <c r="AD357" s="6">
        <v>8.7259614847507105</v>
      </c>
      <c r="AE357" s="6">
        <v>8.1504369561583996</v>
      </c>
      <c r="AF357" s="6">
        <v>6.64051197182064</v>
      </c>
      <c r="AG357" s="6">
        <v>21.616945904102</v>
      </c>
    </row>
    <row r="358" spans="1:33" x14ac:dyDescent="0.25">
      <c r="A358" s="6" t="s">
        <v>252</v>
      </c>
      <c r="B358" s="6" t="s">
        <v>253</v>
      </c>
      <c r="C358" s="6" t="s">
        <v>16</v>
      </c>
      <c r="D358" s="6">
        <v>1992.6467381</v>
      </c>
      <c r="E358" s="6">
        <v>2273.6963713999999</v>
      </c>
      <c r="F358" s="6">
        <v>2048.0899792</v>
      </c>
      <c r="G358" s="6">
        <v>3170.2954976000001</v>
      </c>
      <c r="H358" s="6">
        <v>3591.6705247999998</v>
      </c>
      <c r="I358" s="6">
        <v>4093.4571655999998</v>
      </c>
      <c r="J358" s="6">
        <v>3733.7752851</v>
      </c>
      <c r="K358" s="6">
        <v>2817.7307159000002</v>
      </c>
      <c r="L358" s="6">
        <v>2484.7918447000002</v>
      </c>
      <c r="M358" s="6">
        <v>2132.5287398999999</v>
      </c>
      <c r="N358" s="6">
        <v>2822.0892054000001</v>
      </c>
      <c r="O358" s="6">
        <v>1689.9280532</v>
      </c>
      <c r="P358" s="6">
        <v>1502.0408101</v>
      </c>
      <c r="Q358" s="6">
        <v>1196.8561096000001</v>
      </c>
      <c r="R358" s="6">
        <v>1391.9881826000001</v>
      </c>
      <c r="S358" s="6">
        <v>5.39404772713592</v>
      </c>
      <c r="T358" s="6">
        <v>6.1548424564414104</v>
      </c>
      <c r="U358" s="6">
        <v>5.5441312732669701</v>
      </c>
      <c r="V358" s="6">
        <v>8.5819151464268906</v>
      </c>
      <c r="W358" s="6">
        <v>9.7225674077038899</v>
      </c>
      <c r="X358" s="6">
        <v>11.080892010636401</v>
      </c>
      <c r="Y358" s="6">
        <v>10.107241642557099</v>
      </c>
      <c r="Z358" s="6">
        <v>7.6275305969555802</v>
      </c>
      <c r="AA358" s="6">
        <v>6.72627292436683</v>
      </c>
      <c r="AB358" s="6">
        <v>5.7727050071493196</v>
      </c>
      <c r="AC358" s="6">
        <v>7.6393289252451302</v>
      </c>
      <c r="AD358" s="6">
        <v>4.57459538617388</v>
      </c>
      <c r="AE358" s="6">
        <v>4.0659890500765297</v>
      </c>
      <c r="AF358" s="6">
        <v>3.2398612630417198</v>
      </c>
      <c r="AG358" s="6">
        <v>3.7680791828224098</v>
      </c>
    </row>
    <row r="359" spans="1:33" x14ac:dyDescent="0.25">
      <c r="A359" s="6" t="s">
        <v>254</v>
      </c>
      <c r="B359" s="6" t="s">
        <v>255</v>
      </c>
      <c r="C359" s="6" t="s">
        <v>15</v>
      </c>
      <c r="D359" s="6">
        <v>106.520186</v>
      </c>
      <c r="E359" s="6">
        <v>0</v>
      </c>
      <c r="F359" s="6">
        <v>0</v>
      </c>
      <c r="G359" s="6">
        <v>13.1718779</v>
      </c>
      <c r="H359" s="6">
        <v>68.257269500000007</v>
      </c>
      <c r="I359" s="6">
        <v>19.003967500000002</v>
      </c>
      <c r="J359" s="6">
        <v>0</v>
      </c>
      <c r="K359" s="6">
        <v>0</v>
      </c>
      <c r="L359" s="6">
        <v>24.4601392</v>
      </c>
      <c r="M359" s="6">
        <v>29.785431299999999</v>
      </c>
      <c r="N359" s="6">
        <v>60.720217699999999</v>
      </c>
      <c r="O359" s="6">
        <v>9.2383959999999998</v>
      </c>
      <c r="P359" s="6">
        <v>47.070004699999998</v>
      </c>
      <c r="Q359" s="6">
        <v>52.388454000000003</v>
      </c>
      <c r="R359" s="6">
        <v>304.61904750000002</v>
      </c>
      <c r="S359" s="6">
        <v>14.4879102954087</v>
      </c>
      <c r="T359" s="6">
        <v>0</v>
      </c>
      <c r="U359" s="6">
        <v>0</v>
      </c>
      <c r="V359" s="6">
        <v>1.7915194537613399</v>
      </c>
      <c r="W359" s="6">
        <v>9.2837351741531595</v>
      </c>
      <c r="X359" s="6">
        <v>2.5847474242756401</v>
      </c>
      <c r="Y359" s="6">
        <v>0</v>
      </c>
      <c r="Z359" s="6">
        <v>0</v>
      </c>
      <c r="AA359" s="6">
        <v>3.3268464490177498</v>
      </c>
      <c r="AB359" s="6">
        <v>4.0511444167442496</v>
      </c>
      <c r="AC359" s="6">
        <v>8.2586136974571893</v>
      </c>
      <c r="AD359" s="6">
        <v>1.2565228953079599</v>
      </c>
      <c r="AE359" s="6">
        <v>6.4020354385981504</v>
      </c>
      <c r="AF359" s="6">
        <v>7.1254027106856999</v>
      </c>
      <c r="AG359" s="6">
        <v>41.431522044590203</v>
      </c>
    </row>
    <row r="360" spans="1:33" x14ac:dyDescent="0.25">
      <c r="A360" s="6" t="s">
        <v>254</v>
      </c>
      <c r="B360" s="6" t="s">
        <v>255</v>
      </c>
      <c r="C360" s="6" t="s">
        <v>16</v>
      </c>
      <c r="D360" s="6">
        <v>616.68848649999995</v>
      </c>
      <c r="E360" s="6">
        <v>1134.3366238999999</v>
      </c>
      <c r="F360" s="6">
        <v>1245.4547030000001</v>
      </c>
      <c r="G360" s="6">
        <v>1281.3221696000001</v>
      </c>
      <c r="H360" s="6">
        <v>2315.2486825000001</v>
      </c>
      <c r="I360" s="6">
        <v>2455.3115855999999</v>
      </c>
      <c r="J360" s="6">
        <v>2549.3701016</v>
      </c>
      <c r="K360" s="6">
        <v>2888.1127786000002</v>
      </c>
      <c r="L360" s="6">
        <v>2919.6810946999999</v>
      </c>
      <c r="M360" s="6">
        <v>1715.5839048</v>
      </c>
      <c r="N360" s="6">
        <v>1915.9707817999999</v>
      </c>
      <c r="O360" s="6">
        <v>2019.3284363</v>
      </c>
      <c r="P360" s="6">
        <v>1625.731947</v>
      </c>
      <c r="Q360" s="6">
        <v>1470.2636711</v>
      </c>
      <c r="R360" s="6">
        <v>2470.3600455999999</v>
      </c>
      <c r="S360" s="6">
        <v>2.1545384809207899</v>
      </c>
      <c r="T360" s="6">
        <v>3.9630574593357899</v>
      </c>
      <c r="U360" s="6">
        <v>4.3512731996777401</v>
      </c>
      <c r="V360" s="6">
        <v>4.4765841770910297</v>
      </c>
      <c r="W360" s="6">
        <v>8.0888365658622003</v>
      </c>
      <c r="X360" s="6">
        <v>8.57817749095571</v>
      </c>
      <c r="Y360" s="6">
        <v>8.9067918507444794</v>
      </c>
      <c r="Z360" s="6">
        <v>10.090264785140899</v>
      </c>
      <c r="AA360" s="6">
        <v>10.2005557234416</v>
      </c>
      <c r="AB360" s="6">
        <v>5.9937742005176098</v>
      </c>
      <c r="AC360" s="6">
        <v>6.6938703544419003</v>
      </c>
      <c r="AD360" s="6">
        <v>7.0549733242440897</v>
      </c>
      <c r="AE360" s="6">
        <v>5.6798563880335697</v>
      </c>
      <c r="AF360" s="6">
        <v>5.1366933643649597</v>
      </c>
      <c r="AG360" s="6">
        <v>8.6307526352276795</v>
      </c>
    </row>
    <row r="361" spans="1:33" x14ac:dyDescent="0.25">
      <c r="A361" s="6" t="s">
        <v>256</v>
      </c>
      <c r="B361" s="6" t="s">
        <v>257</v>
      </c>
      <c r="C361" s="6" t="s">
        <v>15</v>
      </c>
      <c r="D361" s="6">
        <v>42.2512939</v>
      </c>
      <c r="E361" s="6">
        <v>0</v>
      </c>
      <c r="F361" s="6">
        <v>10.085014599999999</v>
      </c>
      <c r="G361" s="6">
        <v>0</v>
      </c>
      <c r="H361" s="6">
        <v>22.5855082</v>
      </c>
      <c r="I361" s="6">
        <v>15.3645567</v>
      </c>
      <c r="J361" s="6">
        <v>0</v>
      </c>
      <c r="K361" s="6">
        <v>20.142370799999998</v>
      </c>
      <c r="L361" s="6">
        <v>21.865105499999999</v>
      </c>
      <c r="M361" s="6">
        <v>0</v>
      </c>
      <c r="N361" s="6">
        <v>9.3684726000000005</v>
      </c>
      <c r="O361" s="6">
        <v>7.4243186999999997</v>
      </c>
      <c r="P361" s="6">
        <v>28.691317000000002</v>
      </c>
      <c r="Q361" s="6">
        <v>18.3378136</v>
      </c>
      <c r="R361" s="6">
        <v>140.39070269999999</v>
      </c>
      <c r="S361" s="6">
        <v>12.555863594568599</v>
      </c>
      <c r="T361" s="6">
        <v>0</v>
      </c>
      <c r="U361" s="6">
        <v>2.996974908426</v>
      </c>
      <c r="V361" s="6">
        <v>0</v>
      </c>
      <c r="W361" s="6">
        <v>6.7117603745908099</v>
      </c>
      <c r="X361" s="6">
        <v>4.5659022555097399</v>
      </c>
      <c r="Y361" s="6">
        <v>0</v>
      </c>
      <c r="Z361" s="6">
        <v>5.9857305396278404</v>
      </c>
      <c r="AA361" s="6">
        <v>6.4976775099152997</v>
      </c>
      <c r="AB361" s="6">
        <v>0</v>
      </c>
      <c r="AC361" s="6">
        <v>2.7840393322263002</v>
      </c>
      <c r="AD361" s="6">
        <v>2.2062929741378801</v>
      </c>
      <c r="AE361" s="6">
        <v>8.5262303079557693</v>
      </c>
      <c r="AF361" s="6">
        <v>5.4494682867978304</v>
      </c>
      <c r="AG361" s="6">
        <v>41.720059916243898</v>
      </c>
    </row>
    <row r="362" spans="1:33" x14ac:dyDescent="0.25">
      <c r="A362" s="6" t="s">
        <v>256</v>
      </c>
      <c r="B362" s="6" t="s">
        <v>257</v>
      </c>
      <c r="C362" s="6" t="s">
        <v>16</v>
      </c>
      <c r="D362" s="6">
        <v>851.38322330000005</v>
      </c>
      <c r="E362" s="6">
        <v>1310.7673918999999</v>
      </c>
      <c r="F362" s="6">
        <v>1532.5130759000001</v>
      </c>
      <c r="G362" s="6">
        <v>1418.6693261</v>
      </c>
      <c r="H362" s="6">
        <v>1688.7451650999999</v>
      </c>
      <c r="I362" s="6">
        <v>1835.6034778999999</v>
      </c>
      <c r="J362" s="6">
        <v>2119.9462355999999</v>
      </c>
      <c r="K362" s="6">
        <v>2286.8253952999999</v>
      </c>
      <c r="L362" s="6">
        <v>2032.7131657</v>
      </c>
      <c r="M362" s="6">
        <v>2111.4678975000002</v>
      </c>
      <c r="N362" s="6">
        <v>2385.7033224000002</v>
      </c>
      <c r="O362" s="6">
        <v>1902.2619981</v>
      </c>
      <c r="P362" s="6">
        <v>1294.9944531000001</v>
      </c>
      <c r="Q362" s="6">
        <v>900.20001260000004</v>
      </c>
      <c r="R362" s="6">
        <v>1728.6993832000001</v>
      </c>
      <c r="S362" s="6">
        <v>3.3518373275134001</v>
      </c>
      <c r="T362" s="6">
        <v>5.1604012759712097</v>
      </c>
      <c r="U362" s="6">
        <v>6.0333988175075604</v>
      </c>
      <c r="V362" s="6">
        <v>5.5852037865969297</v>
      </c>
      <c r="W362" s="6">
        <v>6.64847383191319</v>
      </c>
      <c r="X362" s="6">
        <v>7.2266449318682904</v>
      </c>
      <c r="Y362" s="6">
        <v>8.3460828570987307</v>
      </c>
      <c r="Z362" s="6">
        <v>9.0030746574521103</v>
      </c>
      <c r="AA362" s="6">
        <v>8.0026522469076102</v>
      </c>
      <c r="AB362" s="6">
        <v>8.3127042217895895</v>
      </c>
      <c r="AC362" s="6">
        <v>9.3923502713599394</v>
      </c>
      <c r="AD362" s="6">
        <v>7.4890749517330804</v>
      </c>
      <c r="AE362" s="6">
        <v>5.0983042982676796</v>
      </c>
      <c r="AF362" s="6">
        <v>3.54402567713917</v>
      </c>
      <c r="AG362" s="6">
        <v>6.8057708468815097</v>
      </c>
    </row>
    <row r="363" spans="1:33" x14ac:dyDescent="0.25">
      <c r="A363" s="6" t="s">
        <v>258</v>
      </c>
      <c r="B363" s="6" t="s">
        <v>259</v>
      </c>
      <c r="C363" s="6" t="s">
        <v>15</v>
      </c>
      <c r="D363" s="6">
        <v>54.824810999999997</v>
      </c>
      <c r="E363" s="6">
        <v>20.9642169</v>
      </c>
      <c r="F363" s="6">
        <v>29.661342600000001</v>
      </c>
      <c r="G363" s="6">
        <v>24.833787099999999</v>
      </c>
      <c r="H363" s="6">
        <v>77.339694300000005</v>
      </c>
      <c r="I363" s="6">
        <v>39.824613399999997</v>
      </c>
      <c r="J363" s="6">
        <v>37.432753200000001</v>
      </c>
      <c r="K363" s="6">
        <v>19.575106999999999</v>
      </c>
      <c r="L363" s="6">
        <v>66.339092399999998</v>
      </c>
      <c r="M363" s="6">
        <v>85.257010199999996</v>
      </c>
      <c r="N363" s="6">
        <v>96.550326999999996</v>
      </c>
      <c r="O363" s="6">
        <v>138.88502729999999</v>
      </c>
      <c r="P363" s="6">
        <v>45.389338899999998</v>
      </c>
      <c r="Q363" s="6">
        <v>119.6822208</v>
      </c>
      <c r="R363" s="6">
        <v>368.92007919999998</v>
      </c>
      <c r="S363" s="6">
        <v>4.4737439117371203</v>
      </c>
      <c r="T363" s="6">
        <v>1.7106951398466499</v>
      </c>
      <c r="U363" s="6">
        <v>2.4203868367316201</v>
      </c>
      <c r="V363" s="6">
        <v>2.02645484439519</v>
      </c>
      <c r="W363" s="6">
        <v>6.3109745423515404</v>
      </c>
      <c r="X363" s="6">
        <v>3.2497170256644301</v>
      </c>
      <c r="Y363" s="6">
        <v>3.0545395173009902</v>
      </c>
      <c r="Z363" s="6">
        <v>1.59734277538782</v>
      </c>
      <c r="AA363" s="6">
        <v>5.4133175349143698</v>
      </c>
      <c r="AB363" s="6">
        <v>6.9570332000808799</v>
      </c>
      <c r="AC363" s="6">
        <v>7.8785759533667701</v>
      </c>
      <c r="AD363" s="6">
        <v>11.333117870936499</v>
      </c>
      <c r="AE363" s="6">
        <v>3.7038026188845001</v>
      </c>
      <c r="AF363" s="6">
        <v>9.7661550834562405</v>
      </c>
      <c r="AG363" s="6">
        <v>30.1041431449454</v>
      </c>
    </row>
    <row r="364" spans="1:33" x14ac:dyDescent="0.25">
      <c r="A364" s="6" t="s">
        <v>258</v>
      </c>
      <c r="B364" s="6" t="s">
        <v>259</v>
      </c>
      <c r="C364" s="6" t="s">
        <v>16</v>
      </c>
      <c r="D364" s="6">
        <v>1181.6219444999999</v>
      </c>
      <c r="E364" s="6">
        <v>2186.4365624000002</v>
      </c>
      <c r="F364" s="6">
        <v>2116.4911222000001</v>
      </c>
      <c r="G364" s="6">
        <v>2588.1890904000002</v>
      </c>
      <c r="H364" s="6">
        <v>4011.6374289</v>
      </c>
      <c r="I364" s="6">
        <v>3459.3559700999999</v>
      </c>
      <c r="J364" s="6">
        <v>2788.4317562000001</v>
      </c>
      <c r="K364" s="6">
        <v>3524.5312942999999</v>
      </c>
      <c r="L364" s="6">
        <v>3496.3787794</v>
      </c>
      <c r="M364" s="6">
        <v>3882.1092939999999</v>
      </c>
      <c r="N364" s="6">
        <v>3521.2139996999999</v>
      </c>
      <c r="O364" s="6">
        <v>3415.5142172000001</v>
      </c>
      <c r="P364" s="6">
        <v>2556.0155043999998</v>
      </c>
      <c r="Q364" s="6">
        <v>2355.6854343999998</v>
      </c>
      <c r="R364" s="6">
        <v>3513.9081783000001</v>
      </c>
      <c r="S364" s="6">
        <v>2.6495238507166898</v>
      </c>
      <c r="T364" s="6">
        <v>4.9025966783386901</v>
      </c>
      <c r="U364" s="6">
        <v>4.7457596181254997</v>
      </c>
      <c r="V364" s="6">
        <v>5.8034371798005502</v>
      </c>
      <c r="W364" s="6">
        <v>8.9952028208107802</v>
      </c>
      <c r="X364" s="6">
        <v>7.7568347419085297</v>
      </c>
      <c r="Y364" s="6">
        <v>6.2524367277843096</v>
      </c>
      <c r="Z364" s="6">
        <v>7.9029758801548802</v>
      </c>
      <c r="AA364" s="6">
        <v>7.8398501401223699</v>
      </c>
      <c r="AB364" s="6">
        <v>8.7047648475200798</v>
      </c>
      <c r="AC364" s="6">
        <v>7.8955375863727904</v>
      </c>
      <c r="AD364" s="6">
        <v>7.6585293824773997</v>
      </c>
      <c r="AE364" s="6">
        <v>5.7312950840423804</v>
      </c>
      <c r="AF364" s="6">
        <v>5.2820995516207603</v>
      </c>
      <c r="AG364" s="6">
        <v>7.8791559102043003</v>
      </c>
    </row>
    <row r="365" spans="1:33" x14ac:dyDescent="0.25">
      <c r="A365" s="6" t="s">
        <v>260</v>
      </c>
      <c r="B365" s="6" t="s">
        <v>261</v>
      </c>
      <c r="C365" s="6" t="s">
        <v>15</v>
      </c>
      <c r="D365" s="6">
        <v>89.667558900000003</v>
      </c>
      <c r="E365" s="6">
        <v>0</v>
      </c>
      <c r="F365" s="6">
        <v>31.327691900000001</v>
      </c>
      <c r="G365" s="6">
        <v>23.177660599999999</v>
      </c>
      <c r="H365" s="6">
        <v>0</v>
      </c>
      <c r="I365" s="6">
        <v>0</v>
      </c>
      <c r="J365" s="6">
        <v>0</v>
      </c>
      <c r="K365" s="6">
        <v>41.7862145</v>
      </c>
      <c r="L365" s="6">
        <v>22.1862949</v>
      </c>
      <c r="M365" s="6">
        <v>56.170929299999997</v>
      </c>
      <c r="N365" s="6">
        <v>171.66558839999999</v>
      </c>
      <c r="O365" s="6">
        <v>97.458189500000003</v>
      </c>
      <c r="P365" s="6">
        <v>39.310851599999999</v>
      </c>
      <c r="Q365" s="6">
        <v>97.945198700000006</v>
      </c>
      <c r="R365" s="6">
        <v>163.4510133</v>
      </c>
      <c r="S365" s="6">
        <v>10.7496086785362</v>
      </c>
      <c r="T365" s="6">
        <v>0</v>
      </c>
      <c r="U365" s="6">
        <v>3.7556551428183198</v>
      </c>
      <c r="V365" s="6">
        <v>2.7786056026325898</v>
      </c>
      <c r="W365" s="6">
        <v>0</v>
      </c>
      <c r="X365" s="6">
        <v>0</v>
      </c>
      <c r="Y365" s="6">
        <v>0</v>
      </c>
      <c r="Z365" s="6">
        <v>5.00945335796776</v>
      </c>
      <c r="AA365" s="6">
        <v>2.6597577889633399</v>
      </c>
      <c r="AB365" s="6">
        <v>6.7339349536449404</v>
      </c>
      <c r="AC365" s="6">
        <v>20.5797717871259</v>
      </c>
      <c r="AD365" s="6">
        <v>11.683572213803499</v>
      </c>
      <c r="AE365" s="6">
        <v>4.7126996285388003</v>
      </c>
      <c r="AF365" s="6">
        <v>11.7419562981599</v>
      </c>
      <c r="AG365" s="6">
        <v>19.5949845478087</v>
      </c>
    </row>
    <row r="366" spans="1:33" x14ac:dyDescent="0.25">
      <c r="A366" s="6" t="s">
        <v>260</v>
      </c>
      <c r="B366" s="6" t="s">
        <v>261</v>
      </c>
      <c r="C366" s="6" t="s">
        <v>16</v>
      </c>
      <c r="D366" s="6">
        <v>2097.7323022999999</v>
      </c>
      <c r="E366" s="6">
        <v>2806.0764208000001</v>
      </c>
      <c r="F366" s="6">
        <v>3321.1960267999998</v>
      </c>
      <c r="G366" s="6">
        <v>3218.1368815999999</v>
      </c>
      <c r="H366" s="6">
        <v>3089.6854578000002</v>
      </c>
      <c r="I366" s="6">
        <v>3388.013191</v>
      </c>
      <c r="J366" s="6">
        <v>4349.6530893999998</v>
      </c>
      <c r="K366" s="6">
        <v>4653.5197961000003</v>
      </c>
      <c r="L366" s="6">
        <v>5290.8719938000004</v>
      </c>
      <c r="M366" s="6">
        <v>5030.5201317999999</v>
      </c>
      <c r="N366" s="6">
        <v>3785.6127744</v>
      </c>
      <c r="O366" s="6">
        <v>2940.1279155000002</v>
      </c>
      <c r="P366" s="6">
        <v>2136.4178363999999</v>
      </c>
      <c r="Q366" s="6">
        <v>1637.4316518000001</v>
      </c>
      <c r="R366" s="6">
        <v>2310.8573439000002</v>
      </c>
      <c r="S366" s="6">
        <v>4.1907832638872504</v>
      </c>
      <c r="T366" s="6">
        <v>5.6058907462042296</v>
      </c>
      <c r="U366" s="6">
        <v>6.6349804071481397</v>
      </c>
      <c r="V366" s="6">
        <v>6.42909210556593</v>
      </c>
      <c r="W366" s="6">
        <v>6.1724759126926498</v>
      </c>
      <c r="X366" s="6">
        <v>6.7684656250488002</v>
      </c>
      <c r="Y366" s="6">
        <v>8.6895994073156508</v>
      </c>
      <c r="Z366" s="6">
        <v>9.2966547057894697</v>
      </c>
      <c r="AA366" s="6">
        <v>10.569936773474801</v>
      </c>
      <c r="AB366" s="6">
        <v>10.0498140558167</v>
      </c>
      <c r="AC366" s="6">
        <v>7.5627775007892497</v>
      </c>
      <c r="AD366" s="6">
        <v>5.8736945836490202</v>
      </c>
      <c r="AE366" s="6">
        <v>4.2680680006875802</v>
      </c>
      <c r="AF366" s="6">
        <v>3.2712091788827902</v>
      </c>
      <c r="AG366" s="6">
        <v>4.6165577330477197</v>
      </c>
    </row>
    <row r="367" spans="1:33" x14ac:dyDescent="0.25">
      <c r="A367" s="6" t="s">
        <v>262</v>
      </c>
      <c r="B367" s="6" t="s">
        <v>263</v>
      </c>
      <c r="C367" s="6" t="s">
        <v>15</v>
      </c>
      <c r="D367" s="6">
        <v>25.694159500000001</v>
      </c>
      <c r="E367" s="6">
        <v>23.516482799999999</v>
      </c>
      <c r="F367" s="6">
        <v>30.047289599999999</v>
      </c>
      <c r="G367" s="6">
        <v>32.040648900000001</v>
      </c>
      <c r="H367" s="6">
        <v>37.107193700000003</v>
      </c>
      <c r="I367" s="6">
        <v>0</v>
      </c>
      <c r="J367" s="6">
        <v>26.066452099999999</v>
      </c>
      <c r="K367" s="6">
        <v>20.4736765</v>
      </c>
      <c r="L367" s="6">
        <v>0</v>
      </c>
      <c r="M367" s="6">
        <v>24.581675199999999</v>
      </c>
      <c r="N367" s="6">
        <v>26.4949835</v>
      </c>
      <c r="O367" s="6">
        <v>109.2640548</v>
      </c>
      <c r="P367" s="6">
        <v>118.23925509999999</v>
      </c>
      <c r="Q367" s="6">
        <v>20.799385900000001</v>
      </c>
      <c r="R367" s="6">
        <v>366.64190680000002</v>
      </c>
      <c r="S367" s="6">
        <v>2.9843367508569298</v>
      </c>
      <c r="T367" s="6">
        <v>2.7314029817139902</v>
      </c>
      <c r="U367" s="6">
        <v>3.4899460562981699</v>
      </c>
      <c r="V367" s="6">
        <v>3.7214716454754502</v>
      </c>
      <c r="W367" s="6">
        <v>4.3099429611650404</v>
      </c>
      <c r="X367" s="6">
        <v>0</v>
      </c>
      <c r="Y367" s="6">
        <v>3.02757795858167</v>
      </c>
      <c r="Z367" s="6">
        <v>2.3779857521358498</v>
      </c>
      <c r="AA367" s="6">
        <v>0</v>
      </c>
      <c r="AB367" s="6">
        <v>2.8551234258893898</v>
      </c>
      <c r="AC367" s="6">
        <v>3.0773512156487501</v>
      </c>
      <c r="AD367" s="6">
        <v>12.690850396849299</v>
      </c>
      <c r="AE367" s="6">
        <v>13.7333059829755</v>
      </c>
      <c r="AF367" s="6">
        <v>2.4158163934735999</v>
      </c>
      <c r="AG367" s="6">
        <v>42.5848884789363</v>
      </c>
    </row>
    <row r="368" spans="1:33" x14ac:dyDescent="0.25">
      <c r="A368" s="6" t="s">
        <v>262</v>
      </c>
      <c r="B368" s="6" t="s">
        <v>263</v>
      </c>
      <c r="C368" s="6" t="s">
        <v>16</v>
      </c>
      <c r="D368" s="6">
        <v>1102.0762365999999</v>
      </c>
      <c r="E368" s="6">
        <v>1915.1726423</v>
      </c>
      <c r="F368" s="6">
        <v>2644.4931879999999</v>
      </c>
      <c r="G368" s="6">
        <v>2530.5138086000002</v>
      </c>
      <c r="H368" s="6">
        <v>3185.3383484999999</v>
      </c>
      <c r="I368" s="6">
        <v>2870.1452175999998</v>
      </c>
      <c r="J368" s="6">
        <v>2699.5499512000001</v>
      </c>
      <c r="K368" s="6">
        <v>3370.9837938999999</v>
      </c>
      <c r="L368" s="6">
        <v>3663.8412348000002</v>
      </c>
      <c r="M368" s="6">
        <v>3523.7534853000002</v>
      </c>
      <c r="N368" s="6">
        <v>3743.1095286</v>
      </c>
      <c r="O368" s="6">
        <v>3250.6003280999998</v>
      </c>
      <c r="P368" s="6">
        <v>2726.8987351999999</v>
      </c>
      <c r="Q368" s="6">
        <v>2209.7242326000001</v>
      </c>
      <c r="R368" s="6">
        <v>4168.8321017999997</v>
      </c>
      <c r="S368" s="6">
        <v>2.5274060469538902</v>
      </c>
      <c r="T368" s="6">
        <v>4.3920908158248597</v>
      </c>
      <c r="U368" s="6">
        <v>6.0646512940877804</v>
      </c>
      <c r="V368" s="6">
        <v>5.8032608719402701</v>
      </c>
      <c r="W368" s="6">
        <v>7.3049786722830996</v>
      </c>
      <c r="X368" s="6">
        <v>6.5821420857211503</v>
      </c>
      <c r="Y368" s="6">
        <v>6.1909136991884299</v>
      </c>
      <c r="Z368" s="6">
        <v>7.7307218338822796</v>
      </c>
      <c r="AA368" s="6">
        <v>8.4023356863954195</v>
      </c>
      <c r="AB368" s="6">
        <v>8.0810705928999198</v>
      </c>
      <c r="AC368" s="6">
        <v>8.5841227156665596</v>
      </c>
      <c r="AD368" s="6">
        <v>7.4546448354752997</v>
      </c>
      <c r="AE368" s="6">
        <v>6.2536330281812003</v>
      </c>
      <c r="AF368" s="6">
        <v>5.0675898836214799</v>
      </c>
      <c r="AG368" s="6">
        <v>9.5604379378783406</v>
      </c>
    </row>
    <row r="369" spans="1:33" x14ac:dyDescent="0.25">
      <c r="A369" s="6" t="s">
        <v>264</v>
      </c>
      <c r="B369" s="6" t="s">
        <v>265</v>
      </c>
      <c r="C369" s="6" t="s">
        <v>15</v>
      </c>
      <c r="D369" s="6">
        <v>38.072453600000003</v>
      </c>
      <c r="E369" s="6">
        <v>0</v>
      </c>
      <c r="F369" s="6">
        <v>0</v>
      </c>
      <c r="G369" s="6">
        <v>0</v>
      </c>
      <c r="H369" s="6">
        <v>12.6229373</v>
      </c>
      <c r="I369" s="6">
        <v>19.114456499999999</v>
      </c>
      <c r="J369" s="6">
        <v>0</v>
      </c>
      <c r="K369" s="6">
        <v>19.021567000000001</v>
      </c>
      <c r="L369" s="6">
        <v>11.0587844</v>
      </c>
      <c r="M369" s="6">
        <v>19.908661500000001</v>
      </c>
      <c r="N369" s="6">
        <v>11.8166139</v>
      </c>
      <c r="O369" s="6">
        <v>36.346279000000003</v>
      </c>
      <c r="P369" s="6">
        <v>23.954911200000002</v>
      </c>
      <c r="Q369" s="6">
        <v>13.347955000000001</v>
      </c>
      <c r="R369" s="6">
        <v>83.693120100000002</v>
      </c>
      <c r="S369" s="6">
        <v>13.175786073727901</v>
      </c>
      <c r="T369" s="6">
        <v>0</v>
      </c>
      <c r="U369" s="6">
        <v>0</v>
      </c>
      <c r="V369" s="6">
        <v>0</v>
      </c>
      <c r="W369" s="6">
        <v>4.3684371707233698</v>
      </c>
      <c r="X369" s="6">
        <v>6.6149660961062402</v>
      </c>
      <c r="Y369" s="6">
        <v>0</v>
      </c>
      <c r="Z369" s="6">
        <v>6.5828196998336503</v>
      </c>
      <c r="AA369" s="6">
        <v>3.8271286379578</v>
      </c>
      <c r="AB369" s="6">
        <v>6.8898177063708701</v>
      </c>
      <c r="AC369" s="6">
        <v>4.0893917292012896</v>
      </c>
      <c r="AD369" s="6">
        <v>12.578406469711499</v>
      </c>
      <c r="AE369" s="6">
        <v>8.2901088724775303</v>
      </c>
      <c r="AF369" s="6">
        <v>4.6193450374773599</v>
      </c>
      <c r="AG369" s="6">
        <v>28.963792506412499</v>
      </c>
    </row>
    <row r="370" spans="1:33" x14ac:dyDescent="0.25">
      <c r="A370" s="6" t="s">
        <v>264</v>
      </c>
      <c r="B370" s="6" t="s">
        <v>265</v>
      </c>
      <c r="C370" s="6" t="s">
        <v>16</v>
      </c>
      <c r="D370" s="6">
        <v>431.47992690000001</v>
      </c>
      <c r="E370" s="6">
        <v>622.37095910000005</v>
      </c>
      <c r="F370" s="6">
        <v>724.0766605</v>
      </c>
      <c r="G370" s="6">
        <v>726.98823259999995</v>
      </c>
      <c r="H370" s="6">
        <v>1148.3888297000001</v>
      </c>
      <c r="I370" s="6">
        <v>1129.7830428</v>
      </c>
      <c r="J370" s="6">
        <v>1084.2972107000001</v>
      </c>
      <c r="K370" s="6">
        <v>835.155395</v>
      </c>
      <c r="L370" s="6">
        <v>1009.3955941</v>
      </c>
      <c r="M370" s="6">
        <v>840.35448699999995</v>
      </c>
      <c r="N370" s="6">
        <v>1038.0941901000001</v>
      </c>
      <c r="O370" s="6">
        <v>857.57190419999995</v>
      </c>
      <c r="P370" s="6">
        <v>525.20416169999999</v>
      </c>
      <c r="Q370" s="6">
        <v>313.16701799999998</v>
      </c>
      <c r="R370" s="6">
        <v>488.71465119999999</v>
      </c>
      <c r="S370" s="6">
        <v>3.6643598998691198</v>
      </c>
      <c r="T370" s="6">
        <v>5.2855093439785401</v>
      </c>
      <c r="U370" s="6">
        <v>6.1492489308367597</v>
      </c>
      <c r="V370" s="6">
        <v>6.1739755690502003</v>
      </c>
      <c r="W370" s="6">
        <v>9.7527363723355496</v>
      </c>
      <c r="X370" s="6">
        <v>9.5947260103896195</v>
      </c>
      <c r="Y370" s="6">
        <v>9.2084358291593595</v>
      </c>
      <c r="Z370" s="6">
        <v>7.0925893623473604</v>
      </c>
      <c r="AA370" s="6">
        <v>8.5723309649624593</v>
      </c>
      <c r="AB370" s="6">
        <v>7.1367428514271598</v>
      </c>
      <c r="AC370" s="6">
        <v>8.8160548969666497</v>
      </c>
      <c r="AD370" s="6">
        <v>7.2829624302156297</v>
      </c>
      <c r="AE370" s="6">
        <v>4.4603165741795703</v>
      </c>
      <c r="AF370" s="6">
        <v>2.6595829636050499</v>
      </c>
      <c r="AG370" s="6">
        <v>4.1504280006769596</v>
      </c>
    </row>
    <row r="371" spans="1:33" x14ac:dyDescent="0.25">
      <c r="A371" s="6" t="s">
        <v>266</v>
      </c>
      <c r="B371" s="6" t="s">
        <v>267</v>
      </c>
      <c r="C371" s="6" t="s">
        <v>15</v>
      </c>
      <c r="D371" s="6">
        <v>173.0225623</v>
      </c>
      <c r="E371" s="6">
        <v>192.04719040000001</v>
      </c>
      <c r="F371" s="6">
        <v>86.360185099999995</v>
      </c>
      <c r="G371" s="6">
        <v>397.82875960000001</v>
      </c>
      <c r="H371" s="6">
        <v>249.41183699999999</v>
      </c>
      <c r="I371" s="6">
        <v>0</v>
      </c>
      <c r="J371" s="6">
        <v>240.14956079999999</v>
      </c>
      <c r="K371" s="6">
        <v>55.771291400000003</v>
      </c>
      <c r="L371" s="6">
        <v>274.92363840000002</v>
      </c>
      <c r="M371" s="6">
        <v>295.31882389999998</v>
      </c>
      <c r="N371" s="6">
        <v>663.81497430000002</v>
      </c>
      <c r="O371" s="6">
        <v>496.73567489999999</v>
      </c>
      <c r="P371" s="6">
        <v>683.53665239999998</v>
      </c>
      <c r="Q371" s="6">
        <v>516.45038769999996</v>
      </c>
      <c r="R371" s="6">
        <v>1894.7253585000001</v>
      </c>
      <c r="S371" s="6">
        <v>2.7816698867150298</v>
      </c>
      <c r="T371" s="6">
        <v>3.0875273100952598</v>
      </c>
      <c r="U371" s="6">
        <v>1.3884057842542199</v>
      </c>
      <c r="V371" s="6">
        <v>6.3958611289651</v>
      </c>
      <c r="W371" s="6">
        <v>4.00977414246268</v>
      </c>
      <c r="X371" s="6">
        <v>0</v>
      </c>
      <c r="Y371" s="6">
        <v>3.86086526927593</v>
      </c>
      <c r="Z371" s="6">
        <v>0.89663058833679599</v>
      </c>
      <c r="AA371" s="6">
        <v>4.4199253318040403</v>
      </c>
      <c r="AB371" s="6">
        <v>4.7478170968152904</v>
      </c>
      <c r="AC371" s="6">
        <v>10.6721002152262</v>
      </c>
      <c r="AD371" s="6">
        <v>7.9859796905018898</v>
      </c>
      <c r="AE371" s="6">
        <v>10.989164055670001</v>
      </c>
      <c r="AF371" s="6">
        <v>8.3029315503749892</v>
      </c>
      <c r="AG371" s="6">
        <v>30.461347949502599</v>
      </c>
    </row>
    <row r="372" spans="1:33" x14ac:dyDescent="0.25">
      <c r="A372" s="6" t="s">
        <v>266</v>
      </c>
      <c r="B372" s="6" t="s">
        <v>267</v>
      </c>
      <c r="C372" s="6" t="s">
        <v>16</v>
      </c>
      <c r="D372" s="6">
        <v>7649.431928</v>
      </c>
      <c r="E372" s="6">
        <v>10142.774264199999</v>
      </c>
      <c r="F372" s="6">
        <v>11592.3638698</v>
      </c>
      <c r="G372" s="6">
        <v>10845.4060742</v>
      </c>
      <c r="H372" s="6">
        <v>14166.3533288</v>
      </c>
      <c r="I372" s="6">
        <v>17568.666743000002</v>
      </c>
      <c r="J372" s="6">
        <v>16243.797725799999</v>
      </c>
      <c r="K372" s="6">
        <v>14411.473887599999</v>
      </c>
      <c r="L372" s="6">
        <v>14990.0954981</v>
      </c>
      <c r="M372" s="6">
        <v>12970.8622791</v>
      </c>
      <c r="N372" s="6">
        <v>11677.125574199999</v>
      </c>
      <c r="O372" s="6">
        <v>10989.599859</v>
      </c>
      <c r="P372" s="6">
        <v>7899.0951238999996</v>
      </c>
      <c r="Q372" s="6">
        <v>6220.1292731000003</v>
      </c>
      <c r="R372" s="6">
        <v>8310.7276667999995</v>
      </c>
      <c r="S372" s="6">
        <v>4.3542368124905</v>
      </c>
      <c r="T372" s="6">
        <v>5.7735059933408497</v>
      </c>
      <c r="U372" s="6">
        <v>6.5986465375168404</v>
      </c>
      <c r="V372" s="6">
        <v>6.1734605679452903</v>
      </c>
      <c r="W372" s="6">
        <v>8.0638219600623202</v>
      </c>
      <c r="X372" s="6">
        <v>10.0004988865558</v>
      </c>
      <c r="Y372" s="6">
        <v>9.2463522387106796</v>
      </c>
      <c r="Z372" s="6">
        <v>8.2033503551995395</v>
      </c>
      <c r="AA372" s="6">
        <v>8.5327154035659891</v>
      </c>
      <c r="AB372" s="6">
        <v>7.3833202984222499</v>
      </c>
      <c r="AC372" s="6">
        <v>6.6468948959651302</v>
      </c>
      <c r="AD372" s="6">
        <v>6.2555390662989101</v>
      </c>
      <c r="AE372" s="6">
        <v>4.4963509836530102</v>
      </c>
      <c r="AF372" s="6">
        <v>3.5406440784502902</v>
      </c>
      <c r="AG372" s="6">
        <v>4.7306619218226302</v>
      </c>
    </row>
    <row r="373" spans="1:33" x14ac:dyDescent="0.25">
      <c r="A373" s="6" t="s">
        <v>268</v>
      </c>
      <c r="B373" s="6" t="s">
        <v>269</v>
      </c>
      <c r="C373" s="6" t="s">
        <v>15</v>
      </c>
      <c r="D373" s="6">
        <v>567.63752360000001</v>
      </c>
      <c r="E373" s="6">
        <v>49.656160999999997</v>
      </c>
      <c r="F373" s="6">
        <v>30.0569275</v>
      </c>
      <c r="G373" s="6">
        <v>69.229069800000005</v>
      </c>
      <c r="H373" s="6">
        <v>0</v>
      </c>
      <c r="I373" s="6">
        <v>31.0176552</v>
      </c>
      <c r="J373" s="6">
        <v>0</v>
      </c>
      <c r="K373" s="6">
        <v>81.477472000000006</v>
      </c>
      <c r="L373" s="6">
        <v>0</v>
      </c>
      <c r="M373" s="6">
        <v>27.179815300000001</v>
      </c>
      <c r="N373" s="6">
        <v>0</v>
      </c>
      <c r="O373" s="6">
        <v>48.714651799999999</v>
      </c>
      <c r="P373" s="6">
        <v>51.877607400000002</v>
      </c>
      <c r="Q373" s="6">
        <v>88.942031900000003</v>
      </c>
      <c r="R373" s="6">
        <v>1496.3050039</v>
      </c>
      <c r="S373" s="6">
        <v>22.329526036314899</v>
      </c>
      <c r="T373" s="6">
        <v>1.95335666479703</v>
      </c>
      <c r="U373" s="6">
        <v>1.1823688838016699</v>
      </c>
      <c r="V373" s="6">
        <v>2.7233088939664301</v>
      </c>
      <c r="W373" s="6">
        <v>0</v>
      </c>
      <c r="X373" s="6">
        <v>1.22016165348135</v>
      </c>
      <c r="Y373" s="6">
        <v>0</v>
      </c>
      <c r="Z373" s="6">
        <v>3.20513224858469</v>
      </c>
      <c r="AA373" s="6">
        <v>0</v>
      </c>
      <c r="AB373" s="6">
        <v>1.0691900520502899</v>
      </c>
      <c r="AC373" s="6">
        <v>0</v>
      </c>
      <c r="AD373" s="6">
        <v>1.9163199057373099</v>
      </c>
      <c r="AE373" s="6">
        <v>2.0407431450150502</v>
      </c>
      <c r="AF373" s="6">
        <v>3.4987704907847199</v>
      </c>
      <c r="AG373" s="6">
        <v>58.861122025466599</v>
      </c>
    </row>
    <row r="374" spans="1:33" x14ac:dyDescent="0.25">
      <c r="A374" s="6" t="s">
        <v>268</v>
      </c>
      <c r="B374" s="6" t="s">
        <v>269</v>
      </c>
      <c r="C374" s="6" t="s">
        <v>16</v>
      </c>
      <c r="D374" s="6">
        <v>2789.4956788999998</v>
      </c>
      <c r="E374" s="6">
        <v>4117.8967824000001</v>
      </c>
      <c r="F374" s="6">
        <v>4027.2569263999999</v>
      </c>
      <c r="G374" s="6">
        <v>3649.9724983000001</v>
      </c>
      <c r="H374" s="6">
        <v>5781.7984327000004</v>
      </c>
      <c r="I374" s="6">
        <v>6910.1097239999999</v>
      </c>
      <c r="J374" s="6">
        <v>7284.3455636999997</v>
      </c>
      <c r="K374" s="6">
        <v>9034.3969971000006</v>
      </c>
      <c r="L374" s="6">
        <v>7263.4121431000003</v>
      </c>
      <c r="M374" s="6">
        <v>6916.8016092999997</v>
      </c>
      <c r="N374" s="6">
        <v>6169.2590226000002</v>
      </c>
      <c r="O374" s="6">
        <v>6837.5003186000004</v>
      </c>
      <c r="P374" s="6">
        <v>6641.3844251999999</v>
      </c>
      <c r="Q374" s="6">
        <v>6120.9713947</v>
      </c>
      <c r="R374" s="6">
        <v>12263.3045649</v>
      </c>
      <c r="S374" s="6">
        <v>2.9115506151605501</v>
      </c>
      <c r="T374" s="6">
        <v>4.2980761722105401</v>
      </c>
      <c r="U374" s="6">
        <v>4.2034703513479998</v>
      </c>
      <c r="V374" s="6">
        <v>3.8096777683251699</v>
      </c>
      <c r="W374" s="6">
        <v>6.03478216897624</v>
      </c>
      <c r="X374" s="6">
        <v>7.2124629444390402</v>
      </c>
      <c r="Y374" s="6">
        <v>7.6030735474722499</v>
      </c>
      <c r="Z374" s="6">
        <v>9.4296988281709009</v>
      </c>
      <c r="AA374" s="6">
        <v>7.5812241809052603</v>
      </c>
      <c r="AB374" s="6">
        <v>7.2194476345065599</v>
      </c>
      <c r="AC374" s="6">
        <v>6.4391961737753602</v>
      </c>
      <c r="AD374" s="6">
        <v>7.1366765001158301</v>
      </c>
      <c r="AE374" s="6">
        <v>6.9319795169332998</v>
      </c>
      <c r="AF374" s="6">
        <v>6.3887957111468197</v>
      </c>
      <c r="AG374" s="6">
        <v>12.799887886514201</v>
      </c>
    </row>
    <row r="375" spans="1:33" x14ac:dyDescent="0.25">
      <c r="A375" s="6" t="s">
        <v>270</v>
      </c>
      <c r="B375" s="6" t="s">
        <v>271</v>
      </c>
      <c r="C375" s="6" t="s">
        <v>15</v>
      </c>
      <c r="D375" s="6">
        <v>165.98415199999999</v>
      </c>
      <c r="E375" s="6">
        <v>41.498701500000003</v>
      </c>
      <c r="F375" s="6">
        <v>72.251137400000005</v>
      </c>
      <c r="G375" s="6">
        <v>43.823875700000002</v>
      </c>
      <c r="H375" s="6">
        <v>31.474332799999999</v>
      </c>
      <c r="I375" s="6">
        <v>16.6861976</v>
      </c>
      <c r="J375" s="6">
        <v>35.555840500000002</v>
      </c>
      <c r="K375" s="6">
        <v>19.8574962</v>
      </c>
      <c r="L375" s="6">
        <v>40.436918200000001</v>
      </c>
      <c r="M375" s="6">
        <v>55.388594500000004</v>
      </c>
      <c r="N375" s="6">
        <v>71.247435800000005</v>
      </c>
      <c r="O375" s="6">
        <v>103.1814869</v>
      </c>
      <c r="P375" s="6">
        <v>140.1382261</v>
      </c>
      <c r="Q375" s="6">
        <v>104.77169000000001</v>
      </c>
      <c r="R375" s="6">
        <v>356.52473220000002</v>
      </c>
      <c r="S375" s="6">
        <v>12.7796036047736</v>
      </c>
      <c r="T375" s="6">
        <v>3.1951059718208699</v>
      </c>
      <c r="U375" s="6">
        <v>5.5628256363055097</v>
      </c>
      <c r="V375" s="6">
        <v>3.3741279099396699</v>
      </c>
      <c r="W375" s="6">
        <v>2.4233006107036199</v>
      </c>
      <c r="X375" s="6">
        <v>1.28471898328537</v>
      </c>
      <c r="Y375" s="6">
        <v>2.7375477836254798</v>
      </c>
      <c r="Z375" s="6">
        <v>1.5288865048953399</v>
      </c>
      <c r="AA375" s="6">
        <v>3.1133561811048902</v>
      </c>
      <c r="AB375" s="6">
        <v>4.2645293144344398</v>
      </c>
      <c r="AC375" s="6">
        <v>5.4855477249451701</v>
      </c>
      <c r="AD375" s="6">
        <v>7.9442433873634997</v>
      </c>
      <c r="AE375" s="6">
        <v>10.7896504446649</v>
      </c>
      <c r="AF375" s="6">
        <v>8.0666777585020295</v>
      </c>
      <c r="AG375" s="6">
        <v>27.449878183635601</v>
      </c>
    </row>
    <row r="376" spans="1:33" x14ac:dyDescent="0.25">
      <c r="A376" s="6" t="s">
        <v>270</v>
      </c>
      <c r="B376" s="6" t="s">
        <v>271</v>
      </c>
      <c r="C376" s="6" t="s">
        <v>16</v>
      </c>
      <c r="D376" s="6">
        <v>1421.8571428</v>
      </c>
      <c r="E376" s="6">
        <v>2193.1270632999999</v>
      </c>
      <c r="F376" s="6">
        <v>2806.2818008999998</v>
      </c>
      <c r="G376" s="6">
        <v>2213.7996045999998</v>
      </c>
      <c r="H376" s="6">
        <v>2919.9021859999998</v>
      </c>
      <c r="I376" s="6">
        <v>2530.1386309</v>
      </c>
      <c r="J376" s="6">
        <v>3416.2249496999998</v>
      </c>
      <c r="K376" s="6">
        <v>3730.9794016000001</v>
      </c>
      <c r="L376" s="6">
        <v>3357.5078948999999</v>
      </c>
      <c r="M376" s="6">
        <v>2785.0453342999999</v>
      </c>
      <c r="N376" s="6">
        <v>2538.9313035999999</v>
      </c>
      <c r="O376" s="6">
        <v>1814.5032165</v>
      </c>
      <c r="P376" s="6">
        <v>1715.8308666999999</v>
      </c>
      <c r="Q376" s="6">
        <v>1429.1137060000001</v>
      </c>
      <c r="R376" s="6">
        <v>2054.9360757999998</v>
      </c>
      <c r="S376" s="6">
        <v>3.8503310330081901</v>
      </c>
      <c r="T376" s="6">
        <v>5.9388984567923497</v>
      </c>
      <c r="U376" s="6">
        <v>7.59929642727211</v>
      </c>
      <c r="V376" s="6">
        <v>5.9948788537693503</v>
      </c>
      <c r="W376" s="6">
        <v>7.9069757865861998</v>
      </c>
      <c r="X376" s="6">
        <v>6.8515120085713299</v>
      </c>
      <c r="Y376" s="6">
        <v>9.2509975465354799</v>
      </c>
      <c r="Z376" s="6">
        <v>10.103339738621999</v>
      </c>
      <c r="AA376" s="6">
        <v>9.0919941618367304</v>
      </c>
      <c r="AB376" s="6">
        <v>7.5417889436297001</v>
      </c>
      <c r="AC376" s="6">
        <v>6.87532220689633</v>
      </c>
      <c r="AD376" s="6">
        <v>4.9136005535865896</v>
      </c>
      <c r="AE376" s="6">
        <v>4.6463998629555903</v>
      </c>
      <c r="AF376" s="6">
        <v>3.8699815095862502</v>
      </c>
      <c r="AG376" s="6">
        <v>5.5646829103517996</v>
      </c>
    </row>
    <row r="377" spans="1:33" x14ac:dyDescent="0.25">
      <c r="A377" s="6" t="s">
        <v>272</v>
      </c>
      <c r="B377" s="6" t="s">
        <v>273</v>
      </c>
      <c r="C377" s="6" t="s">
        <v>15</v>
      </c>
      <c r="D377" s="6">
        <v>19.788365200000001</v>
      </c>
      <c r="E377" s="6">
        <v>0</v>
      </c>
      <c r="F377" s="6">
        <v>45.018000700000002</v>
      </c>
      <c r="G377" s="6">
        <v>0</v>
      </c>
      <c r="H377" s="6">
        <v>88.958890299999993</v>
      </c>
      <c r="I377" s="6">
        <v>101.8030639</v>
      </c>
      <c r="J377" s="6">
        <v>21.464172399999999</v>
      </c>
      <c r="K377" s="6">
        <v>26.388271100000001</v>
      </c>
      <c r="L377" s="6">
        <v>18.155808400000002</v>
      </c>
      <c r="M377" s="6">
        <v>45.047705899999997</v>
      </c>
      <c r="N377" s="6">
        <v>30.656958899999999</v>
      </c>
      <c r="O377" s="6">
        <v>72.432232799999994</v>
      </c>
      <c r="P377" s="6">
        <v>174.5283369</v>
      </c>
      <c r="Q377" s="6">
        <v>103.8225973</v>
      </c>
      <c r="R377" s="6">
        <v>553.43843730000003</v>
      </c>
      <c r="S377" s="6">
        <v>1.5204242799251499</v>
      </c>
      <c r="T377" s="6">
        <v>0</v>
      </c>
      <c r="U377" s="6">
        <v>3.4589245046865802</v>
      </c>
      <c r="V377" s="6">
        <v>0</v>
      </c>
      <c r="W377" s="6">
        <v>6.8350899814259298</v>
      </c>
      <c r="X377" s="6">
        <v>7.8219624794640001</v>
      </c>
      <c r="Y377" s="6">
        <v>1.64918367614618</v>
      </c>
      <c r="Z377" s="6">
        <v>2.0275231268567402</v>
      </c>
      <c r="AA377" s="6">
        <v>1.39498799592747</v>
      </c>
      <c r="AB377" s="6">
        <v>3.4612068815713601</v>
      </c>
      <c r="AC377" s="6">
        <v>2.3555045699392698</v>
      </c>
      <c r="AD377" s="6">
        <v>5.56527657971011</v>
      </c>
      <c r="AE377" s="6">
        <v>13.4097545843613</v>
      </c>
      <c r="AF377" s="6">
        <v>7.9771318218753597</v>
      </c>
      <c r="AG377" s="6">
        <v>42.523029518110498</v>
      </c>
    </row>
    <row r="378" spans="1:33" x14ac:dyDescent="0.25">
      <c r="A378" s="6" t="s">
        <v>272</v>
      </c>
      <c r="B378" s="6" t="s">
        <v>273</v>
      </c>
      <c r="C378" s="6" t="s">
        <v>16</v>
      </c>
      <c r="D378" s="6">
        <v>2011.3814377000001</v>
      </c>
      <c r="E378" s="6">
        <v>3115.3710234</v>
      </c>
      <c r="F378" s="6">
        <v>3281.4411713</v>
      </c>
      <c r="G378" s="6">
        <v>3431.2494995000002</v>
      </c>
      <c r="H378" s="6">
        <v>5196.7916095999999</v>
      </c>
      <c r="I378" s="6">
        <v>4703.3593767000002</v>
      </c>
      <c r="J378" s="6">
        <v>4136.9412899999998</v>
      </c>
      <c r="K378" s="6">
        <v>4675.3382376</v>
      </c>
      <c r="L378" s="6">
        <v>4469.7586374000002</v>
      </c>
      <c r="M378" s="6">
        <v>3715.8719317</v>
      </c>
      <c r="N378" s="6">
        <v>4270.2145447000003</v>
      </c>
      <c r="O378" s="6">
        <v>3913.4109779999999</v>
      </c>
      <c r="P378" s="6">
        <v>3207.5105619999999</v>
      </c>
      <c r="Q378" s="6">
        <v>3178.7230247000002</v>
      </c>
      <c r="R378" s="6">
        <v>3974.1338307000001</v>
      </c>
      <c r="S378" s="6">
        <v>3.5113981610105802</v>
      </c>
      <c r="T378" s="6">
        <v>5.4387039063766203</v>
      </c>
      <c r="U378" s="6">
        <v>5.7286232627974698</v>
      </c>
      <c r="V378" s="6">
        <v>5.9901533128843703</v>
      </c>
      <c r="W378" s="6">
        <v>9.0723739212643508</v>
      </c>
      <c r="X378" s="6">
        <v>8.2109574824362905</v>
      </c>
      <c r="Y378" s="6">
        <v>7.2221249364444997</v>
      </c>
      <c r="Z378" s="6">
        <v>8.1620391746200998</v>
      </c>
      <c r="AA378" s="6">
        <v>7.8031456218840196</v>
      </c>
      <c r="AB378" s="6">
        <v>6.4870370298546698</v>
      </c>
      <c r="AC378" s="6">
        <v>7.4547886434341599</v>
      </c>
      <c r="AD378" s="6">
        <v>6.8318936696269699</v>
      </c>
      <c r="AE378" s="6">
        <v>5.5995578350906001</v>
      </c>
      <c r="AF378" s="6">
        <v>5.5493015765607199</v>
      </c>
      <c r="AG378" s="6">
        <v>6.9379014657145799</v>
      </c>
    </row>
    <row r="379" spans="1:33" x14ac:dyDescent="0.25">
      <c r="A379" s="6" t="s">
        <v>274</v>
      </c>
      <c r="B379" s="6" t="s">
        <v>275</v>
      </c>
      <c r="C379" s="6" t="s">
        <v>15</v>
      </c>
      <c r="D379" s="6">
        <v>54.325817499999999</v>
      </c>
      <c r="E379" s="6">
        <v>30.8479429</v>
      </c>
      <c r="F379" s="6">
        <v>72.7315665</v>
      </c>
      <c r="G379" s="6">
        <v>57.346512500000003</v>
      </c>
      <c r="H379" s="6">
        <v>66.308644599999994</v>
      </c>
      <c r="I379" s="6">
        <v>47.808529700000001</v>
      </c>
      <c r="J379" s="6">
        <v>0</v>
      </c>
      <c r="K379" s="6">
        <v>74.960459</v>
      </c>
      <c r="L379" s="6">
        <v>80.586223200000006</v>
      </c>
      <c r="M379" s="6">
        <v>92.484413599999996</v>
      </c>
      <c r="N379" s="6">
        <v>153.3626261</v>
      </c>
      <c r="O379" s="6">
        <v>217.98884799999999</v>
      </c>
      <c r="P379" s="6">
        <v>118.9805191</v>
      </c>
      <c r="Q379" s="6">
        <v>270.10401480000002</v>
      </c>
      <c r="R379" s="6">
        <v>794.80293789999996</v>
      </c>
      <c r="S379" s="6">
        <v>2.5473517125386498</v>
      </c>
      <c r="T379" s="6">
        <v>1.4464680660278999</v>
      </c>
      <c r="U379" s="6">
        <v>3.4104020704224798</v>
      </c>
      <c r="V379" s="6">
        <v>2.68899288676133</v>
      </c>
      <c r="W379" s="6">
        <v>3.1092295919509501</v>
      </c>
      <c r="X379" s="6">
        <v>2.2417543924718699</v>
      </c>
      <c r="Y379" s="6">
        <v>0</v>
      </c>
      <c r="Z379" s="6">
        <v>3.5149154194749701</v>
      </c>
      <c r="AA379" s="6">
        <v>3.7787089660554498</v>
      </c>
      <c r="AB379" s="6">
        <v>4.3366182085910197</v>
      </c>
      <c r="AC379" s="6">
        <v>7.19121342693572</v>
      </c>
      <c r="AD379" s="6">
        <v>10.221553780891201</v>
      </c>
      <c r="AE379" s="6">
        <v>5.5790274870345504</v>
      </c>
      <c r="AF379" s="6">
        <v>12.665247507123899</v>
      </c>
      <c r="AG379" s="6">
        <v>37.268516483719999</v>
      </c>
    </row>
    <row r="380" spans="1:33" x14ac:dyDescent="0.25">
      <c r="A380" s="6" t="s">
        <v>274</v>
      </c>
      <c r="B380" s="6" t="s">
        <v>275</v>
      </c>
      <c r="C380" s="6" t="s">
        <v>16</v>
      </c>
      <c r="D380" s="6">
        <v>3136.3773409999999</v>
      </c>
      <c r="E380" s="6">
        <v>4404.7505445999996</v>
      </c>
      <c r="F380" s="6">
        <v>4017.9667878999999</v>
      </c>
      <c r="G380" s="6">
        <v>4838.3111311000002</v>
      </c>
      <c r="H380" s="6">
        <v>4935.0337117999998</v>
      </c>
      <c r="I380" s="6">
        <v>5437.0896202000004</v>
      </c>
      <c r="J380" s="6">
        <v>6601.0319994000001</v>
      </c>
      <c r="K380" s="6">
        <v>7169.6959202999997</v>
      </c>
      <c r="L380" s="6">
        <v>5976.7074312000004</v>
      </c>
      <c r="M380" s="6">
        <v>5059.6189260000001</v>
      </c>
      <c r="N380" s="6">
        <v>4734.6538515000002</v>
      </c>
      <c r="O380" s="6">
        <v>4228.4458277000003</v>
      </c>
      <c r="P380" s="6">
        <v>3573.0749009000001</v>
      </c>
      <c r="Q380" s="6">
        <v>3009.3586581999998</v>
      </c>
      <c r="R380" s="6">
        <v>4986.2442958000001</v>
      </c>
      <c r="S380" s="6">
        <v>4.3495335350628102</v>
      </c>
      <c r="T380" s="6">
        <v>6.1085156932090898</v>
      </c>
      <c r="U380" s="6">
        <v>5.5721233087239304</v>
      </c>
      <c r="V380" s="6">
        <v>6.7097782663731902</v>
      </c>
      <c r="W380" s="6">
        <v>6.8439133090075499</v>
      </c>
      <c r="X380" s="6">
        <v>7.5401653133553399</v>
      </c>
      <c r="Y380" s="6">
        <v>9.1543226231377908</v>
      </c>
      <c r="Z380" s="6">
        <v>9.9429467347206906</v>
      </c>
      <c r="AA380" s="6">
        <v>8.2885082293621704</v>
      </c>
      <c r="AB380" s="6">
        <v>7.0166883000942804</v>
      </c>
      <c r="AC380" s="6">
        <v>6.5660261712793604</v>
      </c>
      <c r="AD380" s="6">
        <v>5.8640160060949702</v>
      </c>
      <c r="AE380" s="6">
        <v>4.9551464683776398</v>
      </c>
      <c r="AF380" s="6">
        <v>4.1733838055019099</v>
      </c>
      <c r="AG380" s="6">
        <v>6.9149322356993004</v>
      </c>
    </row>
    <row r="381" spans="1:33" x14ac:dyDescent="0.25">
      <c r="A381" s="6" t="s">
        <v>276</v>
      </c>
      <c r="B381" s="6" t="s">
        <v>277</v>
      </c>
      <c r="C381" s="6" t="s">
        <v>15</v>
      </c>
      <c r="D381" s="6">
        <v>79.611595500000007</v>
      </c>
      <c r="E381" s="6">
        <v>0</v>
      </c>
      <c r="F381" s="6">
        <v>0</v>
      </c>
      <c r="G381" s="6">
        <v>0</v>
      </c>
      <c r="H381" s="6">
        <v>18.539069600000001</v>
      </c>
      <c r="I381" s="6">
        <v>18.3497606</v>
      </c>
      <c r="J381" s="6">
        <v>0</v>
      </c>
      <c r="K381" s="6">
        <v>37.561750600000003</v>
      </c>
      <c r="L381" s="6">
        <v>29.2883955</v>
      </c>
      <c r="M381" s="6">
        <v>19.3363455</v>
      </c>
      <c r="N381" s="6">
        <v>0</v>
      </c>
      <c r="O381" s="6">
        <v>36.7242484</v>
      </c>
      <c r="P381" s="6">
        <v>22.116823700000001</v>
      </c>
      <c r="Q381" s="6">
        <v>58.107451599999997</v>
      </c>
      <c r="R381" s="6">
        <v>454.36199740000001</v>
      </c>
      <c r="S381" s="6">
        <v>10.2857698940932</v>
      </c>
      <c r="T381" s="6">
        <v>0</v>
      </c>
      <c r="U381" s="6">
        <v>0</v>
      </c>
      <c r="V381" s="6">
        <v>0</v>
      </c>
      <c r="W381" s="6">
        <v>2.3952365576717898</v>
      </c>
      <c r="X381" s="6">
        <v>2.3707779495927599</v>
      </c>
      <c r="Y381" s="6">
        <v>0</v>
      </c>
      <c r="Z381" s="6">
        <v>4.8529554151558001</v>
      </c>
      <c r="AA381" s="6">
        <v>3.7840429498765098</v>
      </c>
      <c r="AB381" s="6">
        <v>2.4982441208038</v>
      </c>
      <c r="AC381" s="6">
        <v>0</v>
      </c>
      <c r="AD381" s="6">
        <v>4.7447506384408697</v>
      </c>
      <c r="AE381" s="6">
        <v>2.8574802192781998</v>
      </c>
      <c r="AF381" s="6">
        <v>7.5074475336919901</v>
      </c>
      <c r="AG381" s="6">
        <v>58.703294721394997</v>
      </c>
    </row>
    <row r="382" spans="1:33" x14ac:dyDescent="0.25">
      <c r="A382" s="6" t="s">
        <v>276</v>
      </c>
      <c r="B382" s="6" t="s">
        <v>277</v>
      </c>
      <c r="C382" s="6" t="s">
        <v>16</v>
      </c>
      <c r="D382" s="6">
        <v>1284.3696600000001</v>
      </c>
      <c r="E382" s="6">
        <v>1726.6094267000001</v>
      </c>
      <c r="F382" s="6">
        <v>2181.4093177</v>
      </c>
      <c r="G382" s="6">
        <v>2063.7987960999999</v>
      </c>
      <c r="H382" s="6">
        <v>3170.6621338999998</v>
      </c>
      <c r="I382" s="6">
        <v>2574.8366891000001</v>
      </c>
      <c r="J382" s="6">
        <v>3366.8594804999998</v>
      </c>
      <c r="K382" s="6">
        <v>3641.1987763000002</v>
      </c>
      <c r="L382" s="6">
        <v>3614.4655868999998</v>
      </c>
      <c r="M382" s="6">
        <v>3431.2673104</v>
      </c>
      <c r="N382" s="6">
        <v>3638.8359042000002</v>
      </c>
      <c r="O382" s="6">
        <v>3030.7529586000001</v>
      </c>
      <c r="P382" s="6">
        <v>3132.5352526000001</v>
      </c>
      <c r="Q382" s="6">
        <v>2568.8600818</v>
      </c>
      <c r="R382" s="6">
        <v>4761.5411872000004</v>
      </c>
      <c r="S382" s="6">
        <v>2.9066026648249301</v>
      </c>
      <c r="T382" s="6">
        <v>3.9074167796505401</v>
      </c>
      <c r="U382" s="6">
        <v>4.9366551806438297</v>
      </c>
      <c r="V382" s="6">
        <v>4.67049578266022</v>
      </c>
      <c r="W382" s="6">
        <v>7.1753913960045104</v>
      </c>
      <c r="X382" s="6">
        <v>5.8270040278178596</v>
      </c>
      <c r="Y382" s="6">
        <v>7.6193973144089799</v>
      </c>
      <c r="Z382" s="6">
        <v>8.2402429736239995</v>
      </c>
      <c r="AA382" s="6">
        <v>8.1797442231713404</v>
      </c>
      <c r="AB382" s="6">
        <v>7.7651559506126198</v>
      </c>
      <c r="AC382" s="6">
        <v>8.2348956576943397</v>
      </c>
      <c r="AD382" s="6">
        <v>6.85876885778569</v>
      </c>
      <c r="AE382" s="6">
        <v>7.0891080632231596</v>
      </c>
      <c r="AF382" s="6">
        <v>5.81347862057273</v>
      </c>
      <c r="AG382" s="6">
        <v>10.7756425073052</v>
      </c>
    </row>
    <row r="383" spans="1:33" x14ac:dyDescent="0.25">
      <c r="A383" s="6" t="s">
        <v>278</v>
      </c>
      <c r="B383" s="6" t="s">
        <v>279</v>
      </c>
      <c r="C383" s="6" t="s">
        <v>15</v>
      </c>
      <c r="D383" s="6">
        <v>47.400847800000001</v>
      </c>
      <c r="E383" s="6">
        <v>4.2930295000000003</v>
      </c>
      <c r="F383" s="6">
        <v>24.274121999999998</v>
      </c>
      <c r="G383" s="6">
        <v>30.719819900000001</v>
      </c>
      <c r="H383" s="6">
        <v>25.602109599999999</v>
      </c>
      <c r="I383" s="6">
        <v>27.186852200000001</v>
      </c>
      <c r="J383" s="6">
        <v>46.863168399999999</v>
      </c>
      <c r="K383" s="6">
        <v>0</v>
      </c>
      <c r="L383" s="6">
        <v>67.846107500000002</v>
      </c>
      <c r="M383" s="6">
        <v>12.806081600000001</v>
      </c>
      <c r="N383" s="6">
        <v>50.844197800000003</v>
      </c>
      <c r="O383" s="6">
        <v>104.1073305</v>
      </c>
      <c r="P383" s="6">
        <v>61.100002799999999</v>
      </c>
      <c r="Q383" s="6">
        <v>182.43865400000001</v>
      </c>
      <c r="R383" s="6">
        <v>331.85461830000003</v>
      </c>
      <c r="S383" s="6">
        <v>4.6593066512922601</v>
      </c>
      <c r="T383" s="6">
        <v>0.42198698613875602</v>
      </c>
      <c r="U383" s="6">
        <v>2.38604546834455</v>
      </c>
      <c r="V383" s="6">
        <v>3.0196308258134201</v>
      </c>
      <c r="W383" s="6">
        <v>2.5165811390064099</v>
      </c>
      <c r="X383" s="6">
        <v>2.6723547607762299</v>
      </c>
      <c r="Y383" s="6">
        <v>4.6064549973460496</v>
      </c>
      <c r="Z383" s="6">
        <v>0</v>
      </c>
      <c r="AA383" s="6">
        <v>6.6689908432194702</v>
      </c>
      <c r="AB383" s="6">
        <v>1.25878468308475</v>
      </c>
      <c r="AC383" s="6">
        <v>4.99777366828362</v>
      </c>
      <c r="AD383" s="6">
        <v>10.2333185999878</v>
      </c>
      <c r="AE383" s="6">
        <v>6.0058767438335998</v>
      </c>
      <c r="AF383" s="6">
        <v>17.9329626681278</v>
      </c>
      <c r="AG383" s="6">
        <v>32.619931964745298</v>
      </c>
    </row>
    <row r="384" spans="1:33" x14ac:dyDescent="0.25">
      <c r="A384" s="6" t="s">
        <v>278</v>
      </c>
      <c r="B384" s="6" t="s">
        <v>279</v>
      </c>
      <c r="C384" s="6" t="s">
        <v>16</v>
      </c>
      <c r="D384" s="6">
        <v>560.92946549999999</v>
      </c>
      <c r="E384" s="6">
        <v>672.64633700000002</v>
      </c>
      <c r="F384" s="6">
        <v>912.45619610000006</v>
      </c>
      <c r="G384" s="6">
        <v>1591.0268813</v>
      </c>
      <c r="H384" s="6">
        <v>1774.9485738999999</v>
      </c>
      <c r="I384" s="6">
        <v>1649.0240532</v>
      </c>
      <c r="J384" s="6">
        <v>1268.3342286</v>
      </c>
      <c r="K384" s="6">
        <v>1328.7317636</v>
      </c>
      <c r="L384" s="6">
        <v>1273.8680982000001</v>
      </c>
      <c r="M384" s="6">
        <v>1285.4681138000001</v>
      </c>
      <c r="N384" s="6">
        <v>1139.2666589999999</v>
      </c>
      <c r="O384" s="6">
        <v>1170.6284444</v>
      </c>
      <c r="P384" s="6">
        <v>1020.9091193</v>
      </c>
      <c r="Q384" s="6">
        <v>667.98516180000001</v>
      </c>
      <c r="R384" s="6">
        <v>1249.4399582999999</v>
      </c>
      <c r="S384" s="6">
        <v>3.1933293026036198</v>
      </c>
      <c r="T384" s="6">
        <v>3.8293250583946898</v>
      </c>
      <c r="U384" s="6">
        <v>5.1945445685423097</v>
      </c>
      <c r="V384" s="6">
        <v>9.0575964961237005</v>
      </c>
      <c r="W384" s="6">
        <v>10.104648873449801</v>
      </c>
      <c r="X384" s="6">
        <v>9.38777003823086</v>
      </c>
      <c r="Y384" s="6">
        <v>7.2205314692699796</v>
      </c>
      <c r="Z384" s="6">
        <v>7.5643700981582098</v>
      </c>
      <c r="AA384" s="6">
        <v>7.2520353731248299</v>
      </c>
      <c r="AB384" s="6">
        <v>7.3180733903880597</v>
      </c>
      <c r="AC384" s="6">
        <v>6.4857594928109998</v>
      </c>
      <c r="AD384" s="6">
        <v>6.6642997807784301</v>
      </c>
      <c r="AE384" s="6">
        <v>5.8119589118927202</v>
      </c>
      <c r="AF384" s="6">
        <v>3.8027893381906201</v>
      </c>
      <c r="AG384" s="6">
        <v>7.1129678080411596</v>
      </c>
    </row>
    <row r="385" spans="1:33" x14ac:dyDescent="0.25">
      <c r="A385" s="6" t="s">
        <v>280</v>
      </c>
      <c r="B385" s="6" t="s">
        <v>281</v>
      </c>
      <c r="C385" s="6" t="s">
        <v>15</v>
      </c>
      <c r="D385" s="6">
        <v>140.44990000000001</v>
      </c>
      <c r="E385" s="6">
        <v>33.1692483</v>
      </c>
      <c r="F385" s="6">
        <v>160.89756750000001</v>
      </c>
      <c r="G385" s="6">
        <v>96.6327474</v>
      </c>
      <c r="H385" s="6">
        <v>144.7864792</v>
      </c>
      <c r="I385" s="6">
        <v>66.452821200000002</v>
      </c>
      <c r="J385" s="6">
        <v>0</v>
      </c>
      <c r="K385" s="6">
        <v>0</v>
      </c>
      <c r="L385" s="6">
        <v>181.76510630000001</v>
      </c>
      <c r="M385" s="6">
        <v>100.2777155</v>
      </c>
      <c r="N385" s="6">
        <v>132.62024</v>
      </c>
      <c r="O385" s="6">
        <v>138.28005680000001</v>
      </c>
      <c r="P385" s="6">
        <v>253.38390140000001</v>
      </c>
      <c r="Q385" s="6">
        <v>78.348376900000005</v>
      </c>
      <c r="R385" s="6">
        <v>1133.6460119000001</v>
      </c>
      <c r="S385" s="6">
        <v>5.2786621202455901</v>
      </c>
      <c r="T385" s="6">
        <v>1.2466313935305799</v>
      </c>
      <c r="U385" s="6">
        <v>6.0471662479069597</v>
      </c>
      <c r="V385" s="6">
        <v>3.6318404162312699</v>
      </c>
      <c r="W385" s="6">
        <v>5.4416478991922901</v>
      </c>
      <c r="X385" s="6">
        <v>2.49755955719366</v>
      </c>
      <c r="Y385" s="6">
        <v>0</v>
      </c>
      <c r="Z385" s="6">
        <v>0</v>
      </c>
      <c r="AA385" s="6">
        <v>6.8314507978163297</v>
      </c>
      <c r="AB385" s="6">
        <v>3.7688327176780798</v>
      </c>
      <c r="AC385" s="6">
        <v>4.9843925646503102</v>
      </c>
      <c r="AD385" s="6">
        <v>5.1971108403464097</v>
      </c>
      <c r="AE385" s="6">
        <v>9.5231680634890008</v>
      </c>
      <c r="AF385" s="6">
        <v>2.94464153641088</v>
      </c>
      <c r="AG385" s="6">
        <v>42.6068958453086</v>
      </c>
    </row>
    <row r="386" spans="1:33" x14ac:dyDescent="0.25">
      <c r="A386" s="6" t="s">
        <v>280</v>
      </c>
      <c r="B386" s="6" t="s">
        <v>281</v>
      </c>
      <c r="C386" s="6" t="s">
        <v>16</v>
      </c>
      <c r="D386" s="6">
        <v>2428.1413659999998</v>
      </c>
      <c r="E386" s="6">
        <v>3368.2826291000001</v>
      </c>
      <c r="F386" s="6">
        <v>3272.0592875000002</v>
      </c>
      <c r="G386" s="6">
        <v>3514.4819484999998</v>
      </c>
      <c r="H386" s="6">
        <v>5880.098825</v>
      </c>
      <c r="I386" s="6">
        <v>5477.1934829000002</v>
      </c>
      <c r="J386" s="6">
        <v>5845.8263123999996</v>
      </c>
      <c r="K386" s="6">
        <v>5653.0103114000003</v>
      </c>
      <c r="L386" s="6">
        <v>4573.4662578999996</v>
      </c>
      <c r="M386" s="6">
        <v>5199.6933642000004</v>
      </c>
      <c r="N386" s="6">
        <v>5126.6943904999998</v>
      </c>
      <c r="O386" s="6">
        <v>4644.589575</v>
      </c>
      <c r="P386" s="6">
        <v>4190.5132940000003</v>
      </c>
      <c r="Q386" s="6">
        <v>2711.2668205999998</v>
      </c>
      <c r="R386" s="6">
        <v>5590.9719623000001</v>
      </c>
      <c r="S386" s="6">
        <v>3.5985104874832698</v>
      </c>
      <c r="T386" s="6">
        <v>4.9918017687706904</v>
      </c>
      <c r="U386" s="6">
        <v>4.8491985790483803</v>
      </c>
      <c r="V386" s="6">
        <v>5.2084694601541202</v>
      </c>
      <c r="W386" s="6">
        <v>8.7143185258846092</v>
      </c>
      <c r="X386" s="6">
        <v>8.1172119820435107</v>
      </c>
      <c r="Y386" s="6">
        <v>8.6635265918767992</v>
      </c>
      <c r="Z386" s="6">
        <v>8.3777728826946696</v>
      </c>
      <c r="AA386" s="6">
        <v>6.7778863799497699</v>
      </c>
      <c r="AB386" s="6">
        <v>7.7059562366398398</v>
      </c>
      <c r="AC386" s="6">
        <v>7.5977716078067603</v>
      </c>
      <c r="AD386" s="6">
        <v>6.8832912818523999</v>
      </c>
      <c r="AE386" s="6">
        <v>6.2103493015476596</v>
      </c>
      <c r="AF386" s="6">
        <v>4.0181029922351401</v>
      </c>
      <c r="AG386" s="6">
        <v>8.2858319220123597</v>
      </c>
    </row>
    <row r="387" spans="1:33" x14ac:dyDescent="0.25">
      <c r="A387" s="6" t="s">
        <v>282</v>
      </c>
      <c r="B387" s="6" t="s">
        <v>283</v>
      </c>
      <c r="C387" s="6" t="s">
        <v>15</v>
      </c>
      <c r="D387" s="6">
        <v>319.13962620000001</v>
      </c>
      <c r="E387" s="6">
        <v>214.93768119999999</v>
      </c>
      <c r="F387" s="6">
        <v>85.378321799999995</v>
      </c>
      <c r="G387" s="6">
        <v>295.56288180000001</v>
      </c>
      <c r="H387" s="6">
        <v>286.57079060000001</v>
      </c>
      <c r="I387" s="6">
        <v>396.5813842</v>
      </c>
      <c r="J387" s="6">
        <v>330.53567429999998</v>
      </c>
      <c r="K387" s="6">
        <v>195.72281620000001</v>
      </c>
      <c r="L387" s="6">
        <v>509.4569535</v>
      </c>
      <c r="M387" s="6">
        <v>527.21513749999997</v>
      </c>
      <c r="N387" s="6">
        <v>588.13498519999996</v>
      </c>
      <c r="O387" s="6">
        <v>689.72884190000002</v>
      </c>
      <c r="P387" s="6">
        <v>501.09720140000002</v>
      </c>
      <c r="Q387" s="6">
        <v>552.58341440000004</v>
      </c>
      <c r="R387" s="6">
        <v>776.86618729999998</v>
      </c>
      <c r="S387" s="6">
        <v>5.0903424607465597</v>
      </c>
      <c r="T387" s="6">
        <v>3.4283000768482101</v>
      </c>
      <c r="U387" s="6">
        <v>1.36180173506083</v>
      </c>
      <c r="V387" s="6">
        <v>4.7142885543906097</v>
      </c>
      <c r="W387" s="6">
        <v>4.5708628563935196</v>
      </c>
      <c r="X387" s="6">
        <v>6.3255543762208797</v>
      </c>
      <c r="Y387" s="6">
        <v>5.2721117641040403</v>
      </c>
      <c r="Z387" s="6">
        <v>3.1218190410970501</v>
      </c>
      <c r="AA387" s="6">
        <v>8.1259428457763807</v>
      </c>
      <c r="AB387" s="6">
        <v>8.40918952096143</v>
      </c>
      <c r="AC387" s="6">
        <v>9.3808735801988306</v>
      </c>
      <c r="AD387" s="6">
        <v>11.0013164210604</v>
      </c>
      <c r="AE387" s="6">
        <v>7.9926030860522799</v>
      </c>
      <c r="AF387" s="6">
        <v>8.8138187379522392</v>
      </c>
      <c r="AG387" s="6">
        <v>12.3911749431368</v>
      </c>
    </row>
    <row r="388" spans="1:33" x14ac:dyDescent="0.25">
      <c r="A388" s="6" t="s">
        <v>282</v>
      </c>
      <c r="B388" s="6" t="s">
        <v>283</v>
      </c>
      <c r="C388" s="6" t="s">
        <v>16</v>
      </c>
      <c r="D388" s="6">
        <v>5494.9048659</v>
      </c>
      <c r="E388" s="6">
        <v>6262.2194688999998</v>
      </c>
      <c r="F388" s="6">
        <v>7327.4200363</v>
      </c>
      <c r="G388" s="6">
        <v>7260.2145121000003</v>
      </c>
      <c r="H388" s="6">
        <v>6727.6518169000001</v>
      </c>
      <c r="I388" s="6">
        <v>6950.2701300999997</v>
      </c>
      <c r="J388" s="6">
        <v>6675.4212166999996</v>
      </c>
      <c r="K388" s="6">
        <v>5458.5880190999997</v>
      </c>
      <c r="L388" s="6">
        <v>4352.1261150999999</v>
      </c>
      <c r="M388" s="6">
        <v>4380.8649181999999</v>
      </c>
      <c r="N388" s="6">
        <v>2929.0826510000002</v>
      </c>
      <c r="O388" s="6">
        <v>3498.6612006</v>
      </c>
      <c r="P388" s="6">
        <v>2662.2047902999998</v>
      </c>
      <c r="Q388" s="6">
        <v>1411.3151923</v>
      </c>
      <c r="R388" s="6">
        <v>1545.5431716999999</v>
      </c>
      <c r="S388" s="6">
        <v>7.5338215598952596</v>
      </c>
      <c r="T388" s="6">
        <v>8.5858527488568992</v>
      </c>
      <c r="U388" s="6">
        <v>10.046302237271499</v>
      </c>
      <c r="V388" s="6">
        <v>9.9541597089624396</v>
      </c>
      <c r="W388" s="6">
        <v>9.2239865006886106</v>
      </c>
      <c r="X388" s="6">
        <v>9.5292086453014804</v>
      </c>
      <c r="Y388" s="6">
        <v>9.1523754298009301</v>
      </c>
      <c r="Z388" s="6">
        <v>7.4840291339868203</v>
      </c>
      <c r="AA388" s="6">
        <v>5.9670080479097196</v>
      </c>
      <c r="AB388" s="6">
        <v>6.0064105525361402</v>
      </c>
      <c r="AC388" s="6">
        <v>4.0159359561914103</v>
      </c>
      <c r="AD388" s="6">
        <v>4.7968599688453697</v>
      </c>
      <c r="AE388" s="6">
        <v>3.6500314992684699</v>
      </c>
      <c r="AF388" s="6">
        <v>1.9349919758467</v>
      </c>
      <c r="AG388" s="6">
        <v>2.1190260346382201</v>
      </c>
    </row>
    <row r="389" spans="1:33" x14ac:dyDescent="0.25">
      <c r="A389" s="6" t="s">
        <v>284</v>
      </c>
      <c r="B389" s="6" t="s">
        <v>285</v>
      </c>
      <c r="C389" s="6" t="s">
        <v>15</v>
      </c>
      <c r="D389" s="6">
        <v>109.3751625</v>
      </c>
      <c r="E389" s="6">
        <v>33.902078299999999</v>
      </c>
      <c r="F389" s="6">
        <v>129.42845869999999</v>
      </c>
      <c r="G389" s="6">
        <v>91.599203099999997</v>
      </c>
      <c r="H389" s="6">
        <v>50.762827000000001</v>
      </c>
      <c r="I389" s="6">
        <v>126.31647940000001</v>
      </c>
      <c r="J389" s="6">
        <v>43.9538352</v>
      </c>
      <c r="K389" s="6">
        <v>101.1028836</v>
      </c>
      <c r="L389" s="6">
        <v>171.1809131</v>
      </c>
      <c r="M389" s="6">
        <v>198.66753639999999</v>
      </c>
      <c r="N389" s="6">
        <v>84.978474800000001</v>
      </c>
      <c r="O389" s="6">
        <v>135.53628810000001</v>
      </c>
      <c r="P389" s="6">
        <v>321.17787440000001</v>
      </c>
      <c r="Q389" s="6">
        <v>107.7697469</v>
      </c>
      <c r="R389" s="6">
        <v>410.02485910000001</v>
      </c>
      <c r="S389" s="6">
        <v>5.1695042583929798</v>
      </c>
      <c r="T389" s="6">
        <v>1.6023467680811201</v>
      </c>
      <c r="U389" s="6">
        <v>6.1173026225848099</v>
      </c>
      <c r="V389" s="6">
        <v>4.3293418694655896</v>
      </c>
      <c r="W389" s="6">
        <v>2.3992526671177798</v>
      </c>
      <c r="X389" s="6">
        <v>5.9702181303137101</v>
      </c>
      <c r="Y389" s="6">
        <v>2.0774326917146602</v>
      </c>
      <c r="Z389" s="6">
        <v>4.7785235272771303</v>
      </c>
      <c r="AA389" s="6">
        <v>8.0906893210425892</v>
      </c>
      <c r="AB389" s="6">
        <v>9.3898162247232495</v>
      </c>
      <c r="AC389" s="6">
        <v>4.0164199742362898</v>
      </c>
      <c r="AD389" s="6">
        <v>6.4059828802515097</v>
      </c>
      <c r="AE389" s="6">
        <v>15.180141006989601</v>
      </c>
      <c r="AF389" s="6">
        <v>5.0936259457030104</v>
      </c>
      <c r="AG389" s="6">
        <v>19.3794021121059</v>
      </c>
    </row>
    <row r="390" spans="1:33" x14ac:dyDescent="0.25">
      <c r="A390" s="6" t="s">
        <v>284</v>
      </c>
      <c r="B390" s="6" t="s">
        <v>285</v>
      </c>
      <c r="C390" s="6" t="s">
        <v>16</v>
      </c>
      <c r="D390" s="6">
        <v>3782.3124332000002</v>
      </c>
      <c r="E390" s="6">
        <v>5381.7647833999999</v>
      </c>
      <c r="F390" s="6">
        <v>4867.2170853999996</v>
      </c>
      <c r="G390" s="6">
        <v>4607.6759249999996</v>
      </c>
      <c r="H390" s="6">
        <v>5337.9620451000001</v>
      </c>
      <c r="I390" s="6">
        <v>4983.6732884000003</v>
      </c>
      <c r="J390" s="6">
        <v>4596.6972619999997</v>
      </c>
      <c r="K390" s="6">
        <v>5251.6433682999996</v>
      </c>
      <c r="L390" s="6">
        <v>4324.2080396000001</v>
      </c>
      <c r="M390" s="6">
        <v>2876.0296042</v>
      </c>
      <c r="N390" s="6">
        <v>3325.5483196999999</v>
      </c>
      <c r="O390" s="6">
        <v>1818.3970179999999</v>
      </c>
      <c r="P390" s="6">
        <v>1645.2821749</v>
      </c>
      <c r="Q390" s="6">
        <v>1212.7604017000001</v>
      </c>
      <c r="R390" s="6">
        <v>1314.0516368999999</v>
      </c>
      <c r="S390" s="6">
        <v>6.8365063920750204</v>
      </c>
      <c r="T390" s="6">
        <v>9.7275066489497597</v>
      </c>
      <c r="U390" s="6">
        <v>8.7974648587668192</v>
      </c>
      <c r="V390" s="6">
        <v>8.32834581230561</v>
      </c>
      <c r="W390" s="6">
        <v>9.6483334696666798</v>
      </c>
      <c r="X390" s="6">
        <v>9.0079587273372503</v>
      </c>
      <c r="Y390" s="6">
        <v>8.3085019466542391</v>
      </c>
      <c r="Z390" s="6">
        <v>9.4923129938014998</v>
      </c>
      <c r="AA390" s="6">
        <v>7.8159793579972598</v>
      </c>
      <c r="AB390" s="6">
        <v>5.1984057690007903</v>
      </c>
      <c r="AC390" s="6">
        <v>6.0109080744417698</v>
      </c>
      <c r="AD390" s="6">
        <v>3.28674139337812</v>
      </c>
      <c r="AE390" s="6">
        <v>2.9738373823218698</v>
      </c>
      <c r="AF390" s="6">
        <v>2.1920569452436598</v>
      </c>
      <c r="AG390" s="6">
        <v>2.3751402280596499</v>
      </c>
    </row>
    <row r="391" spans="1:33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0</v>
      </c>
      <c r="F391" s="6">
        <v>0</v>
      </c>
      <c r="G391" s="6">
        <v>24.3807948</v>
      </c>
      <c r="H391" s="6">
        <v>0</v>
      </c>
      <c r="I391" s="6">
        <v>51.4168217</v>
      </c>
      <c r="J391" s="6">
        <v>41.015219899999998</v>
      </c>
      <c r="K391" s="6">
        <v>5.2712529999999997</v>
      </c>
      <c r="L391" s="6">
        <v>0</v>
      </c>
      <c r="M391" s="6">
        <v>22.6399969</v>
      </c>
      <c r="N391" s="6">
        <v>26.976019999999998</v>
      </c>
      <c r="O391" s="6">
        <v>49.108945300000002</v>
      </c>
      <c r="P391" s="6">
        <v>27.433939299999999</v>
      </c>
      <c r="Q391" s="6">
        <v>49.712058200000001</v>
      </c>
      <c r="R391" s="6">
        <v>130.34568909999999</v>
      </c>
      <c r="S391" s="6">
        <v>0</v>
      </c>
      <c r="T391" s="6">
        <v>0</v>
      </c>
      <c r="U391" s="6">
        <v>0</v>
      </c>
      <c r="V391" s="6">
        <v>5.69244753171896</v>
      </c>
      <c r="W391" s="6">
        <v>0</v>
      </c>
      <c r="X391" s="6">
        <v>12.0048407845588</v>
      </c>
      <c r="Y391" s="6">
        <v>9.5762664506189701</v>
      </c>
      <c r="Z391" s="6">
        <v>1.2307363798048201</v>
      </c>
      <c r="AA391" s="6">
        <v>0</v>
      </c>
      <c r="AB391" s="6">
        <v>5.2860046413060298</v>
      </c>
      <c r="AC391" s="6">
        <v>6.2983827936815802</v>
      </c>
      <c r="AD391" s="6">
        <v>11.465995950973101</v>
      </c>
      <c r="AE391" s="6">
        <v>6.4052981592549596</v>
      </c>
      <c r="AF391" s="6">
        <v>11.6068112347699</v>
      </c>
      <c r="AG391" s="6">
        <v>30.433216073312799</v>
      </c>
    </row>
    <row r="392" spans="1:33" x14ac:dyDescent="0.25">
      <c r="A392" s="6" t="s">
        <v>286</v>
      </c>
      <c r="B392" s="6" t="s">
        <v>287</v>
      </c>
      <c r="C392" s="6" t="s">
        <v>16</v>
      </c>
      <c r="D392" s="6">
        <v>754.757927</v>
      </c>
      <c r="E392" s="6">
        <v>877.05098250000003</v>
      </c>
      <c r="F392" s="6">
        <v>1154.1910909000001</v>
      </c>
      <c r="G392" s="6">
        <v>1313.3835873999999</v>
      </c>
      <c r="H392" s="6">
        <v>1690.2356179000001</v>
      </c>
      <c r="I392" s="6">
        <v>1720.5482592999999</v>
      </c>
      <c r="J392" s="6">
        <v>1356.7823059</v>
      </c>
      <c r="K392" s="6">
        <v>1496.3761288000001</v>
      </c>
      <c r="L392" s="6">
        <v>1416.1464467000001</v>
      </c>
      <c r="M392" s="6">
        <v>1324.3290730000001</v>
      </c>
      <c r="N392" s="6">
        <v>1768.4984735</v>
      </c>
      <c r="O392" s="6">
        <v>1304.4329375</v>
      </c>
      <c r="P392" s="6">
        <v>801.05748930000004</v>
      </c>
      <c r="Q392" s="6">
        <v>542.51195840000003</v>
      </c>
      <c r="R392" s="6">
        <v>1121.3969814</v>
      </c>
      <c r="S392" s="6">
        <v>4.0487614165075003</v>
      </c>
      <c r="T392" s="6">
        <v>4.7047802364532103</v>
      </c>
      <c r="U392" s="6">
        <v>6.1914478655255198</v>
      </c>
      <c r="V392" s="6">
        <v>7.0454070153003103</v>
      </c>
      <c r="W392" s="6">
        <v>9.0669610874590099</v>
      </c>
      <c r="X392" s="6">
        <v>9.2295677306519703</v>
      </c>
      <c r="Y392" s="6">
        <v>7.27821153540265</v>
      </c>
      <c r="Z392" s="6">
        <v>8.0270371706454409</v>
      </c>
      <c r="AA392" s="6">
        <v>7.5966596552528198</v>
      </c>
      <c r="AB392" s="6">
        <v>7.1041220790272597</v>
      </c>
      <c r="AC392" s="6">
        <v>9.4867879203595393</v>
      </c>
      <c r="AD392" s="6">
        <v>6.9973928843168496</v>
      </c>
      <c r="AE392" s="6">
        <v>4.2971269847719098</v>
      </c>
      <c r="AF392" s="6">
        <v>2.9102065796042198</v>
      </c>
      <c r="AG392" s="6">
        <v>6.0155298387217799</v>
      </c>
    </row>
    <row r="393" spans="1:33" x14ac:dyDescent="0.25">
      <c r="A393" s="6" t="s">
        <v>288</v>
      </c>
      <c r="B393" s="6" t="s">
        <v>289</v>
      </c>
      <c r="C393" s="6" t="s">
        <v>15</v>
      </c>
      <c r="D393" s="6">
        <v>226.69538449999999</v>
      </c>
      <c r="E393" s="6">
        <v>0</v>
      </c>
      <c r="F393" s="6">
        <v>0</v>
      </c>
      <c r="G393" s="6">
        <v>22.345705800000001</v>
      </c>
      <c r="H393" s="6">
        <v>54.234915399999998</v>
      </c>
      <c r="I393" s="6">
        <v>19.434970499999999</v>
      </c>
      <c r="J393" s="6">
        <v>70.419703100000007</v>
      </c>
      <c r="K393" s="6">
        <v>0</v>
      </c>
      <c r="L393" s="6">
        <v>21.271028999999999</v>
      </c>
      <c r="M393" s="6">
        <v>21.676670699999999</v>
      </c>
      <c r="N393" s="6">
        <v>27.779005600000001</v>
      </c>
      <c r="O393" s="6">
        <v>43.740593400000002</v>
      </c>
      <c r="P393" s="6">
        <v>81.521512200000004</v>
      </c>
      <c r="Q393" s="6">
        <v>43.111641300000002</v>
      </c>
      <c r="R393" s="6">
        <v>329.43295110000003</v>
      </c>
      <c r="S393" s="6">
        <v>23.573240240718501</v>
      </c>
      <c r="T393" s="6">
        <v>0</v>
      </c>
      <c r="U393" s="6">
        <v>0</v>
      </c>
      <c r="V393" s="6">
        <v>2.3236498278676598</v>
      </c>
      <c r="W393" s="6">
        <v>5.6396943986270101</v>
      </c>
      <c r="X393" s="6">
        <v>2.0209729001685002</v>
      </c>
      <c r="Y393" s="6">
        <v>7.3226924426261197</v>
      </c>
      <c r="Z393" s="6">
        <v>0</v>
      </c>
      <c r="AA393" s="6">
        <v>2.2118980405809299</v>
      </c>
      <c r="AB393" s="6">
        <v>2.2540792665765301</v>
      </c>
      <c r="AC393" s="6">
        <v>2.8886391935212301</v>
      </c>
      <c r="AD393" s="6">
        <v>4.5484274801800701</v>
      </c>
      <c r="AE393" s="6">
        <v>8.4771297665183294</v>
      </c>
      <c r="AF393" s="6">
        <v>4.4830250063453896</v>
      </c>
      <c r="AG393" s="6">
        <v>34.256551436269703</v>
      </c>
    </row>
    <row r="394" spans="1:33" x14ac:dyDescent="0.25">
      <c r="A394" s="6" t="s">
        <v>288</v>
      </c>
      <c r="B394" s="6" t="s">
        <v>289</v>
      </c>
      <c r="C394" s="6" t="s">
        <v>16</v>
      </c>
      <c r="D394" s="6">
        <v>1184.8061521</v>
      </c>
      <c r="E394" s="6">
        <v>1017.5669666</v>
      </c>
      <c r="F394" s="6">
        <v>942.93149730000005</v>
      </c>
      <c r="G394" s="6">
        <v>1597.2150911000001</v>
      </c>
      <c r="H394" s="6">
        <v>2725.2042867999999</v>
      </c>
      <c r="I394" s="6">
        <v>3267.0061473999999</v>
      </c>
      <c r="J394" s="6">
        <v>2872.3424430999999</v>
      </c>
      <c r="K394" s="6">
        <v>2876.5089213000001</v>
      </c>
      <c r="L394" s="6">
        <v>2440.8948832999999</v>
      </c>
      <c r="M394" s="6">
        <v>1958.9117712</v>
      </c>
      <c r="N394" s="6">
        <v>1454.7544594999999</v>
      </c>
      <c r="O394" s="6">
        <v>1564.6752346000001</v>
      </c>
      <c r="P394" s="6">
        <v>1204.1846215999999</v>
      </c>
      <c r="Q394" s="6">
        <v>882.47955400000001</v>
      </c>
      <c r="R394" s="6">
        <v>1263.8538891999999</v>
      </c>
      <c r="S394" s="6">
        <v>4.3473802826084498</v>
      </c>
      <c r="T394" s="6">
        <v>3.7337336229978999</v>
      </c>
      <c r="U394" s="6">
        <v>3.45987551798811</v>
      </c>
      <c r="V394" s="6">
        <v>5.8606223320376003</v>
      </c>
      <c r="W394" s="6">
        <v>9.9995255439173292</v>
      </c>
      <c r="X394" s="6">
        <v>11.987545880980999</v>
      </c>
      <c r="Y394" s="6">
        <v>10.539415987923</v>
      </c>
      <c r="Z394" s="6">
        <v>10.554703944642799</v>
      </c>
      <c r="AA394" s="6">
        <v>8.9563159920886708</v>
      </c>
      <c r="AB394" s="6">
        <v>7.1877871282066899</v>
      </c>
      <c r="AC394" s="6">
        <v>5.3378950151950502</v>
      </c>
      <c r="AD394" s="6">
        <v>5.7412246311594703</v>
      </c>
      <c r="AE394" s="6">
        <v>4.4184852275499598</v>
      </c>
      <c r="AF394" s="6">
        <v>3.2380606785884498</v>
      </c>
      <c r="AG394" s="6">
        <v>4.6374282141154399</v>
      </c>
    </row>
    <row r="395" spans="1:33" x14ac:dyDescent="0.25">
      <c r="A395" s="6" t="s">
        <v>290</v>
      </c>
      <c r="B395" s="6" t="s">
        <v>291</v>
      </c>
      <c r="C395" s="6" t="s">
        <v>15</v>
      </c>
      <c r="D395" s="6">
        <v>33.582400800000002</v>
      </c>
      <c r="E395" s="6">
        <v>50.877634100000002</v>
      </c>
      <c r="F395" s="6">
        <v>95.485857999999993</v>
      </c>
      <c r="G395" s="6">
        <v>96.229319599999997</v>
      </c>
      <c r="H395" s="6">
        <v>86.923413300000007</v>
      </c>
      <c r="I395" s="6">
        <v>98.313036699999998</v>
      </c>
      <c r="J395" s="6">
        <v>120.15394449999999</v>
      </c>
      <c r="K395" s="6">
        <v>171.91130440000001</v>
      </c>
      <c r="L395" s="6">
        <v>199.54785870000001</v>
      </c>
      <c r="M395" s="6">
        <v>167.57025150000001</v>
      </c>
      <c r="N395" s="6">
        <v>148.78415570000001</v>
      </c>
      <c r="O395" s="6">
        <v>292.66695229999999</v>
      </c>
      <c r="P395" s="6">
        <v>165.64986189999999</v>
      </c>
      <c r="Q395" s="6">
        <v>249.88951969999999</v>
      </c>
      <c r="R395" s="6">
        <v>705.00850809999997</v>
      </c>
      <c r="S395" s="6">
        <v>1.2518629564664101</v>
      </c>
      <c r="T395" s="6">
        <v>1.89658344624492</v>
      </c>
      <c r="U395" s="6">
        <v>3.55945988520903</v>
      </c>
      <c r="V395" s="6">
        <v>3.5871741645465298</v>
      </c>
      <c r="W395" s="6">
        <v>3.2402746250318502</v>
      </c>
      <c r="X395" s="6">
        <v>3.6648496191627999</v>
      </c>
      <c r="Y395" s="6">
        <v>4.4790208147617196</v>
      </c>
      <c r="Z395" s="6">
        <v>6.4083981088147999</v>
      </c>
      <c r="AA395" s="6">
        <v>7.4386156557551102</v>
      </c>
      <c r="AB395" s="6">
        <v>6.2465751542876404</v>
      </c>
      <c r="AC395" s="6">
        <v>5.5462792591636303</v>
      </c>
      <c r="AD395" s="6">
        <v>10.9098488326746</v>
      </c>
      <c r="AE395" s="6">
        <v>6.1749881162869702</v>
      </c>
      <c r="AF395" s="6">
        <v>9.3152194443945895</v>
      </c>
      <c r="AG395" s="6">
        <v>26.280849917199401</v>
      </c>
    </row>
    <row r="396" spans="1:33" x14ac:dyDescent="0.25">
      <c r="A396" s="6" t="s">
        <v>290</v>
      </c>
      <c r="B396" s="6" t="s">
        <v>291</v>
      </c>
      <c r="C396" s="6" t="s">
        <v>16</v>
      </c>
      <c r="D396" s="6">
        <v>4103.5885773</v>
      </c>
      <c r="E396" s="6">
        <v>5739.6794092</v>
      </c>
      <c r="F396" s="6">
        <v>6059.7861216000001</v>
      </c>
      <c r="G396" s="6">
        <v>5064.1255761000002</v>
      </c>
      <c r="H396" s="6">
        <v>5700.7216908</v>
      </c>
      <c r="I396" s="6">
        <v>5239.8581918</v>
      </c>
      <c r="J396" s="6">
        <v>5068.0795441</v>
      </c>
      <c r="K396" s="6">
        <v>4007.5539082999999</v>
      </c>
      <c r="L396" s="6">
        <v>3796.336448</v>
      </c>
      <c r="M396" s="6">
        <v>3013.1255234</v>
      </c>
      <c r="N396" s="6">
        <v>2910.7658348999998</v>
      </c>
      <c r="O396" s="6">
        <v>2124.0552382999999</v>
      </c>
      <c r="P396" s="6">
        <v>1484.3215267999999</v>
      </c>
      <c r="Q396" s="6">
        <v>1255.4152786</v>
      </c>
      <c r="R396" s="6">
        <v>1506.9931142</v>
      </c>
      <c r="S396" s="6">
        <v>7.1898927489381501</v>
      </c>
      <c r="T396" s="6">
        <v>10.056485582818601</v>
      </c>
      <c r="U396" s="6">
        <v>10.6173441793901</v>
      </c>
      <c r="V396" s="6">
        <v>8.8728485016084004</v>
      </c>
      <c r="W396" s="6">
        <v>9.9882278099539796</v>
      </c>
      <c r="X396" s="6">
        <v>9.1807494121340607</v>
      </c>
      <c r="Y396" s="6">
        <v>8.8797762443187604</v>
      </c>
      <c r="Z396" s="6">
        <v>7.0216305176537297</v>
      </c>
      <c r="AA396" s="6">
        <v>6.6515566523883898</v>
      </c>
      <c r="AB396" s="6">
        <v>5.2792937070188</v>
      </c>
      <c r="AC396" s="6">
        <v>5.0999494164627697</v>
      </c>
      <c r="AD396" s="6">
        <v>3.72155469987332</v>
      </c>
      <c r="AE396" s="6">
        <v>2.6006780118424899</v>
      </c>
      <c r="AF396" s="6">
        <v>2.1996116419768499</v>
      </c>
      <c r="AG396" s="6">
        <v>2.6404008736215401</v>
      </c>
    </row>
    <row r="397" spans="1:33" x14ac:dyDescent="0.25">
      <c r="A397" s="6" t="s">
        <v>292</v>
      </c>
      <c r="B397" s="6" t="s">
        <v>293</v>
      </c>
      <c r="C397" s="6" t="s">
        <v>15</v>
      </c>
      <c r="D397" s="6">
        <v>286.18169230000001</v>
      </c>
      <c r="E397" s="6">
        <v>33.404779599999998</v>
      </c>
      <c r="F397" s="6">
        <v>45.926080399999996</v>
      </c>
      <c r="G397" s="6">
        <v>48.164455199999999</v>
      </c>
      <c r="H397" s="6">
        <v>52.770164899999997</v>
      </c>
      <c r="I397" s="6">
        <v>0</v>
      </c>
      <c r="J397" s="6">
        <v>122.0049609</v>
      </c>
      <c r="K397" s="6">
        <v>32.773223399999999</v>
      </c>
      <c r="L397" s="6">
        <v>50.898448500000001</v>
      </c>
      <c r="M397" s="6">
        <v>0</v>
      </c>
      <c r="N397" s="6">
        <v>168.2564816</v>
      </c>
      <c r="O397" s="6">
        <v>152.04773990000001</v>
      </c>
      <c r="P397" s="6">
        <v>61.541374599999997</v>
      </c>
      <c r="Q397" s="6">
        <v>213.6037245</v>
      </c>
      <c r="R397" s="6">
        <v>560.54211009999995</v>
      </c>
      <c r="S397" s="6">
        <v>15.6544667797766</v>
      </c>
      <c r="T397" s="6">
        <v>1.8272797547991799</v>
      </c>
      <c r="U397" s="6">
        <v>2.5122092687658202</v>
      </c>
      <c r="V397" s="6">
        <v>2.63465093743328</v>
      </c>
      <c r="W397" s="6">
        <v>2.8865885401376601</v>
      </c>
      <c r="X397" s="6">
        <v>0</v>
      </c>
      <c r="Y397" s="6">
        <v>6.6738112841084503</v>
      </c>
      <c r="Z397" s="6">
        <v>1.79273290635125</v>
      </c>
      <c r="AA397" s="6">
        <v>2.78420350645687</v>
      </c>
      <c r="AB397" s="6">
        <v>0</v>
      </c>
      <c r="AC397" s="6">
        <v>9.2038225105194496</v>
      </c>
      <c r="AD397" s="6">
        <v>8.3171857503362094</v>
      </c>
      <c r="AE397" s="6">
        <v>3.3663837700965602</v>
      </c>
      <c r="AF397" s="6">
        <v>11.684368704188399</v>
      </c>
      <c r="AG397" s="6">
        <v>30.662296287030301</v>
      </c>
    </row>
    <row r="398" spans="1:33" x14ac:dyDescent="0.25">
      <c r="A398" s="6" t="s">
        <v>292</v>
      </c>
      <c r="B398" s="6" t="s">
        <v>293</v>
      </c>
      <c r="C398" s="6" t="s">
        <v>16</v>
      </c>
      <c r="D398" s="6">
        <v>2469.0641222999998</v>
      </c>
      <c r="E398" s="6">
        <v>3300.9256654000001</v>
      </c>
      <c r="F398" s="6">
        <v>2872.4976587000001</v>
      </c>
      <c r="G398" s="6">
        <v>3890.6772065</v>
      </c>
      <c r="H398" s="6">
        <v>6550.3881755000002</v>
      </c>
      <c r="I398" s="6">
        <v>9418.4383952000007</v>
      </c>
      <c r="J398" s="6">
        <v>10543.5348629</v>
      </c>
      <c r="K398" s="6">
        <v>8425.7678474999993</v>
      </c>
      <c r="L398" s="6">
        <v>7413.5244714</v>
      </c>
      <c r="M398" s="6">
        <v>4648.9400673999999</v>
      </c>
      <c r="N398" s="6">
        <v>3992.8612447</v>
      </c>
      <c r="O398" s="6">
        <v>3747.5682068000001</v>
      </c>
      <c r="P398" s="6">
        <v>2967.6453615</v>
      </c>
      <c r="Q398" s="6">
        <v>2660.6831652999999</v>
      </c>
      <c r="R398" s="6">
        <v>3233.3683136999998</v>
      </c>
      <c r="S398" s="6">
        <v>3.2429702891448202</v>
      </c>
      <c r="T398" s="6">
        <v>4.3355714267946901</v>
      </c>
      <c r="U398" s="6">
        <v>3.7728564757259502</v>
      </c>
      <c r="V398" s="6">
        <v>5.1101753378438204</v>
      </c>
      <c r="W398" s="6">
        <v>8.6035490304414903</v>
      </c>
      <c r="X398" s="6">
        <v>12.370564057008799</v>
      </c>
      <c r="Y398" s="6">
        <v>13.848311995678801</v>
      </c>
      <c r="Z398" s="6">
        <v>11.0667497639635</v>
      </c>
      <c r="AA398" s="6">
        <v>9.7372277137147094</v>
      </c>
      <c r="AB398" s="6">
        <v>6.1061089416134999</v>
      </c>
      <c r="AC398" s="6">
        <v>5.2443880530643296</v>
      </c>
      <c r="AD398" s="6">
        <v>4.9222100962995796</v>
      </c>
      <c r="AE398" s="6">
        <v>3.8978273788604301</v>
      </c>
      <c r="AF398" s="6">
        <v>3.4946506151723602</v>
      </c>
      <c r="AG398" s="6">
        <v>4.2468388246732296</v>
      </c>
    </row>
    <row r="399" spans="1:33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25.258947599999999</v>
      </c>
      <c r="F399" s="6">
        <v>0</v>
      </c>
      <c r="G399" s="6">
        <v>26.087126399999999</v>
      </c>
      <c r="H399" s="6">
        <v>44.403752699999998</v>
      </c>
      <c r="I399" s="6">
        <v>48.335880699999997</v>
      </c>
      <c r="J399" s="6">
        <v>51.699739999999998</v>
      </c>
      <c r="K399" s="6">
        <v>75.060021699999993</v>
      </c>
      <c r="L399" s="6">
        <v>72.364300600000007</v>
      </c>
      <c r="M399" s="6">
        <v>119.2434184</v>
      </c>
      <c r="N399" s="6">
        <v>219.50937490000001</v>
      </c>
      <c r="O399" s="6">
        <v>231.6604845</v>
      </c>
      <c r="P399" s="6">
        <v>264.87859370000001</v>
      </c>
      <c r="Q399" s="6">
        <v>210.2847926</v>
      </c>
      <c r="R399" s="6">
        <v>1476.3641751</v>
      </c>
      <c r="S399" s="6">
        <v>0</v>
      </c>
      <c r="T399" s="6">
        <v>0.88159231565483098</v>
      </c>
      <c r="U399" s="6">
        <v>0</v>
      </c>
      <c r="V399" s="6">
        <v>0.91049756054588205</v>
      </c>
      <c r="W399" s="6">
        <v>1.54978773409219</v>
      </c>
      <c r="X399" s="6">
        <v>1.6870275702036199</v>
      </c>
      <c r="Y399" s="6">
        <v>1.80443359031129</v>
      </c>
      <c r="Z399" s="6">
        <v>2.6197583284746502</v>
      </c>
      <c r="AA399" s="6">
        <v>2.52567178755683</v>
      </c>
      <c r="AB399" s="6">
        <v>4.1618551579660403</v>
      </c>
      <c r="AC399" s="6">
        <v>7.6613555398497803</v>
      </c>
      <c r="AD399" s="6">
        <v>8.0854557446437294</v>
      </c>
      <c r="AE399" s="6">
        <v>9.2448401447801505</v>
      </c>
      <c r="AF399" s="6">
        <v>7.3393975153275903</v>
      </c>
      <c r="AG399" s="6">
        <v>51.528327010593401</v>
      </c>
    </row>
    <row r="400" spans="1:33" x14ac:dyDescent="0.25">
      <c r="A400" s="6" t="s">
        <v>294</v>
      </c>
      <c r="B400" s="6" t="s">
        <v>295</v>
      </c>
      <c r="C400" s="6" t="s">
        <v>16</v>
      </c>
      <c r="D400" s="6">
        <v>2843.8898936999999</v>
      </c>
      <c r="E400" s="6">
        <v>4089.9736079999998</v>
      </c>
      <c r="F400" s="6">
        <v>3420.8775472000002</v>
      </c>
      <c r="G400" s="6">
        <v>3410.5409165999999</v>
      </c>
      <c r="H400" s="6">
        <v>3788.9682020999999</v>
      </c>
      <c r="I400" s="6">
        <v>6768.0632742999996</v>
      </c>
      <c r="J400" s="6">
        <v>5881.4952788999999</v>
      </c>
      <c r="K400" s="6">
        <v>7006.2733470000003</v>
      </c>
      <c r="L400" s="6">
        <v>6820.4071793000003</v>
      </c>
      <c r="M400" s="6">
        <v>5587.2238219999999</v>
      </c>
      <c r="N400" s="6">
        <v>5058.3243462</v>
      </c>
      <c r="O400" s="6">
        <v>5277.7609433999996</v>
      </c>
      <c r="P400" s="6">
        <v>4194.9039128000004</v>
      </c>
      <c r="Q400" s="6">
        <v>4042.1674149</v>
      </c>
      <c r="R400" s="6">
        <v>7063.979679</v>
      </c>
      <c r="S400" s="6">
        <v>3.77901214032266</v>
      </c>
      <c r="T400" s="6">
        <v>5.4348306354865299</v>
      </c>
      <c r="U400" s="6">
        <v>4.54572373215436</v>
      </c>
      <c r="V400" s="6">
        <v>4.5319882311372597</v>
      </c>
      <c r="W400" s="6">
        <v>5.0348492277257204</v>
      </c>
      <c r="X400" s="6">
        <v>8.9935244457638408</v>
      </c>
      <c r="Y400" s="6">
        <v>7.81543691668612</v>
      </c>
      <c r="Z400" s="6">
        <v>9.3100622831374409</v>
      </c>
      <c r="AA400" s="6">
        <v>9.0630799700143001</v>
      </c>
      <c r="AB400" s="6">
        <v>7.4244037017086102</v>
      </c>
      <c r="AC400" s="6">
        <v>6.7215925469989299</v>
      </c>
      <c r="AD400" s="6">
        <v>7.0131838518124301</v>
      </c>
      <c r="AE400" s="6">
        <v>5.5742639154476796</v>
      </c>
      <c r="AF400" s="6">
        <v>5.3713049045826304</v>
      </c>
      <c r="AG400" s="6">
        <v>9.3867434970214898</v>
      </c>
    </row>
    <row r="401" spans="1:33" x14ac:dyDescent="0.25">
      <c r="A401" t="s">
        <v>19</v>
      </c>
    </row>
    <row r="402" spans="1:33" x14ac:dyDescent="0.25">
      <c r="A402" t="s">
        <v>20</v>
      </c>
    </row>
    <row r="403" spans="1:33" x14ac:dyDescent="0.25">
      <c r="A403" t="s">
        <v>21</v>
      </c>
    </row>
    <row r="404" spans="1:33" x14ac:dyDescent="0.25">
      <c r="A404" t="s">
        <v>22</v>
      </c>
    </row>
    <row r="405" spans="1:33" x14ac:dyDescent="0.25">
      <c r="A405" t="s">
        <v>23</v>
      </c>
    </row>
    <row r="408" spans="1:33" x14ac:dyDescent="0.25">
      <c r="L408" s="7" t="str">
        <f>HYPERLINK("#'Indice'!A1", "Ir al índice")</f>
        <v>Ir al índice</v>
      </c>
    </row>
    <row r="409" spans="1:33" ht="17.25" x14ac:dyDescent="0.3">
      <c r="A409" s="4" t="s">
        <v>393</v>
      </c>
    </row>
    <row r="410" spans="1:33" x14ac:dyDescent="0.25">
      <c r="A410" s="5" t="s">
        <v>25</v>
      </c>
      <c r="B410" s="5" t="s">
        <v>70</v>
      </c>
      <c r="C410" s="5" t="s">
        <v>11</v>
      </c>
      <c r="D410" s="5" t="s">
        <v>358</v>
      </c>
      <c r="E410" s="5" t="s">
        <v>359</v>
      </c>
      <c r="F410" s="5" t="s">
        <v>360</v>
      </c>
      <c r="G410" s="5" t="s">
        <v>361</v>
      </c>
      <c r="H410" s="5" t="s">
        <v>362</v>
      </c>
      <c r="I410" s="5" t="s">
        <v>363</v>
      </c>
      <c r="J410" s="5" t="s">
        <v>364</v>
      </c>
      <c r="K410" s="5" t="s">
        <v>365</v>
      </c>
      <c r="L410" s="5" t="s">
        <v>366</v>
      </c>
      <c r="M410" s="5" t="s">
        <v>367</v>
      </c>
      <c r="N410" s="5" t="s">
        <v>368</v>
      </c>
      <c r="O410" s="5" t="s">
        <v>369</v>
      </c>
      <c r="P410" s="5" t="s">
        <v>370</v>
      </c>
      <c r="Q410" s="5" t="s">
        <v>371</v>
      </c>
      <c r="R410" s="5" t="s">
        <v>372</v>
      </c>
      <c r="S410" s="5" t="s">
        <v>373</v>
      </c>
      <c r="T410" s="5" t="s">
        <v>374</v>
      </c>
      <c r="U410" s="5" t="s">
        <v>375</v>
      </c>
      <c r="V410" s="5" t="s">
        <v>376</v>
      </c>
      <c r="W410" s="5" t="s">
        <v>377</v>
      </c>
      <c r="X410" s="5" t="s">
        <v>378</v>
      </c>
      <c r="Y410" s="5" t="s">
        <v>379</v>
      </c>
      <c r="Z410" s="5" t="s">
        <v>380</v>
      </c>
      <c r="AA410" s="5" t="s">
        <v>381</v>
      </c>
      <c r="AB410" s="5" t="s">
        <v>382</v>
      </c>
      <c r="AC410" s="5" t="s">
        <v>383</v>
      </c>
      <c r="AD410" s="5" t="s">
        <v>384</v>
      </c>
      <c r="AE410" s="5" t="s">
        <v>385</v>
      </c>
      <c r="AF410" s="5" t="s">
        <v>386</v>
      </c>
      <c r="AG410" s="5" t="s">
        <v>387</v>
      </c>
    </row>
    <row r="411" spans="1:33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0</v>
      </c>
      <c r="F411" s="6">
        <v>0</v>
      </c>
      <c r="G411" s="6">
        <v>0</v>
      </c>
      <c r="H411" s="6">
        <v>0</v>
      </c>
      <c r="I411" s="6">
        <v>0</v>
      </c>
      <c r="J411" s="6">
        <v>0</v>
      </c>
      <c r="K411" s="6">
        <v>0</v>
      </c>
      <c r="L411" s="6">
        <v>0</v>
      </c>
      <c r="M411" s="6">
        <v>1.1810700000000001</v>
      </c>
      <c r="N411" s="6">
        <v>0</v>
      </c>
      <c r="O411" s="6">
        <v>0</v>
      </c>
      <c r="P411" s="6">
        <v>0</v>
      </c>
      <c r="Q411" s="6">
        <v>1.1810700000000001</v>
      </c>
      <c r="R411" s="6">
        <v>8.2674900000000004</v>
      </c>
      <c r="S411" s="6">
        <v>0</v>
      </c>
      <c r="T411" s="6">
        <v>0</v>
      </c>
      <c r="U411" s="6">
        <v>0</v>
      </c>
      <c r="V411" s="6">
        <v>0</v>
      </c>
      <c r="W411" s="6">
        <v>0</v>
      </c>
      <c r="X411" s="6">
        <v>0</v>
      </c>
      <c r="Y411" s="6">
        <v>0</v>
      </c>
      <c r="Z411" s="6">
        <v>0</v>
      </c>
      <c r="AA411" s="6">
        <v>0</v>
      </c>
      <c r="AB411" s="6">
        <v>11.1111111111111</v>
      </c>
      <c r="AC411" s="6">
        <v>0</v>
      </c>
      <c r="AD411" s="6">
        <v>0</v>
      </c>
      <c r="AE411" s="6">
        <v>0</v>
      </c>
      <c r="AF411" s="6">
        <v>11.1111111111111</v>
      </c>
      <c r="AG411" s="6">
        <v>77.7777777777778</v>
      </c>
    </row>
    <row r="412" spans="1:33" x14ac:dyDescent="0.25">
      <c r="A412" s="6" t="s">
        <v>71</v>
      </c>
      <c r="B412" s="6" t="s">
        <v>72</v>
      </c>
      <c r="C412" s="6" t="s">
        <v>16</v>
      </c>
      <c r="D412" s="6">
        <v>68.989940899999993</v>
      </c>
      <c r="E412" s="6">
        <v>73.606310300000004</v>
      </c>
      <c r="F412" s="6">
        <v>56.403749699999999</v>
      </c>
      <c r="G412" s="6">
        <v>44.259259999999998</v>
      </c>
      <c r="H412" s="6">
        <v>37.357796800000003</v>
      </c>
      <c r="I412" s="6">
        <v>39.129401600000001</v>
      </c>
      <c r="J412" s="6">
        <v>36.946959700000001</v>
      </c>
      <c r="K412" s="6">
        <v>58.175354900000002</v>
      </c>
      <c r="L412" s="6">
        <v>52.680841999999998</v>
      </c>
      <c r="M412" s="6">
        <v>24.288981</v>
      </c>
      <c r="N412" s="6">
        <v>14.5066305</v>
      </c>
      <c r="O412" s="6">
        <v>12.991770000000001</v>
      </c>
      <c r="P412" s="6">
        <v>12.991770000000001</v>
      </c>
      <c r="Q412" s="6">
        <v>15.6877005</v>
      </c>
      <c r="R412" s="6">
        <v>15.353910000000001</v>
      </c>
      <c r="S412" s="6">
        <v>12.245929783735599</v>
      </c>
      <c r="T412" s="6">
        <v>13.0653497570057</v>
      </c>
      <c r="U412" s="6">
        <v>10.011841572190701</v>
      </c>
      <c r="V412" s="6">
        <v>7.8561567551668698</v>
      </c>
      <c r="W412" s="6">
        <v>6.6311255020637798</v>
      </c>
      <c r="X412" s="6">
        <v>6.9455908821222403</v>
      </c>
      <c r="Y412" s="6">
        <v>6.5582006348509498</v>
      </c>
      <c r="Z412" s="6">
        <v>10.326307023250401</v>
      </c>
      <c r="AA412" s="6">
        <v>9.3510138385996306</v>
      </c>
      <c r="AB412" s="6">
        <v>4.3113699180526304</v>
      </c>
      <c r="AC412" s="6">
        <v>2.5749721797717502</v>
      </c>
      <c r="AD412" s="6">
        <v>2.3060797140999298</v>
      </c>
      <c r="AE412" s="6">
        <v>2.3060797140999298</v>
      </c>
      <c r="AF412" s="6">
        <v>2.7846157901444801</v>
      </c>
      <c r="AG412" s="6">
        <v>2.7253669348453702</v>
      </c>
    </row>
    <row r="413" spans="1:33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1.6984925</v>
      </c>
      <c r="F413" s="6">
        <v>0</v>
      </c>
      <c r="G413" s="6">
        <v>0</v>
      </c>
      <c r="H413" s="6">
        <v>1.6984925</v>
      </c>
      <c r="I413" s="6">
        <v>0</v>
      </c>
      <c r="J413" s="6">
        <v>1.6984925</v>
      </c>
      <c r="K413" s="6">
        <v>0</v>
      </c>
      <c r="L413" s="6">
        <v>3.3969849999999999</v>
      </c>
      <c r="M413" s="6">
        <v>0</v>
      </c>
      <c r="N413" s="6">
        <v>3.3969849999999999</v>
      </c>
      <c r="O413" s="6">
        <v>1.6984925</v>
      </c>
      <c r="P413" s="6">
        <v>0</v>
      </c>
      <c r="Q413" s="6">
        <v>1.6984925</v>
      </c>
      <c r="R413" s="6">
        <v>6.7939699999999998</v>
      </c>
      <c r="S413" s="6">
        <v>7.1428571428571397</v>
      </c>
      <c r="T413" s="6">
        <v>7.1428571428571397</v>
      </c>
      <c r="U413" s="6">
        <v>0</v>
      </c>
      <c r="V413" s="6">
        <v>0</v>
      </c>
      <c r="W413" s="6">
        <v>7.1428571428571397</v>
      </c>
      <c r="X413" s="6">
        <v>0</v>
      </c>
      <c r="Y413" s="6">
        <v>7.1428571428571397</v>
      </c>
      <c r="Z413" s="6">
        <v>0</v>
      </c>
      <c r="AA413" s="6">
        <v>14.285714285714301</v>
      </c>
      <c r="AB413" s="6">
        <v>0</v>
      </c>
      <c r="AC413" s="6">
        <v>14.285714285714301</v>
      </c>
      <c r="AD413" s="6">
        <v>7.1428571428571397</v>
      </c>
      <c r="AE413" s="6">
        <v>0</v>
      </c>
      <c r="AF413" s="6">
        <v>7.1428571428571397</v>
      </c>
      <c r="AG413" s="6">
        <v>28.571428571428601</v>
      </c>
    </row>
    <row r="414" spans="1:33" x14ac:dyDescent="0.25">
      <c r="A414" s="6" t="s">
        <v>73</v>
      </c>
      <c r="B414" s="6" t="s">
        <v>74</v>
      </c>
      <c r="C414" s="6" t="s">
        <v>16</v>
      </c>
      <c r="D414" s="6">
        <v>54.351759999999999</v>
      </c>
      <c r="E414" s="6">
        <v>45.859297499999997</v>
      </c>
      <c r="F414" s="6">
        <v>84.924625000000006</v>
      </c>
      <c r="G414" s="6">
        <v>88.321610000000007</v>
      </c>
      <c r="H414" s="6">
        <v>66.241207500000002</v>
      </c>
      <c r="I414" s="6">
        <v>64.542715000000001</v>
      </c>
      <c r="J414" s="6">
        <v>84.924625000000006</v>
      </c>
      <c r="K414" s="6">
        <v>62.844222500000001</v>
      </c>
      <c r="L414" s="6">
        <v>88.321610000000007</v>
      </c>
      <c r="M414" s="6">
        <v>76.432162500000004</v>
      </c>
      <c r="N414" s="6">
        <v>69.638192500000002</v>
      </c>
      <c r="O414" s="6">
        <v>61.14573</v>
      </c>
      <c r="P414" s="6">
        <v>52.653267499999998</v>
      </c>
      <c r="Q414" s="6">
        <v>27.175879999999999</v>
      </c>
      <c r="R414" s="6">
        <v>62.844222500000001</v>
      </c>
      <c r="S414" s="6">
        <v>5.4888507718696404</v>
      </c>
      <c r="T414" s="6">
        <v>4.6312178387650098</v>
      </c>
      <c r="U414" s="6">
        <v>8.5763293310463098</v>
      </c>
      <c r="V414" s="6">
        <v>8.9193825042881691</v>
      </c>
      <c r="W414" s="6">
        <v>6.6895368782161198</v>
      </c>
      <c r="X414" s="6">
        <v>6.5180102915951998</v>
      </c>
      <c r="Y414" s="6">
        <v>8.5763293310463098</v>
      </c>
      <c r="Z414" s="6">
        <v>6.3464837049742702</v>
      </c>
      <c r="AA414" s="6">
        <v>8.9193825042881691</v>
      </c>
      <c r="AB414" s="6">
        <v>7.7186963979416801</v>
      </c>
      <c r="AC414" s="6">
        <v>7.03259005145798</v>
      </c>
      <c r="AD414" s="6">
        <v>6.1749571183533396</v>
      </c>
      <c r="AE414" s="6">
        <v>5.3173241852487099</v>
      </c>
      <c r="AF414" s="6">
        <v>2.7444253859348202</v>
      </c>
      <c r="AG414" s="6">
        <v>6.3464837049742702</v>
      </c>
    </row>
    <row r="415" spans="1:33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0</v>
      </c>
      <c r="F415" s="6">
        <v>0</v>
      </c>
      <c r="G415" s="6">
        <v>0</v>
      </c>
      <c r="H415" s="6">
        <v>2.0296443000000002</v>
      </c>
      <c r="I415" s="6">
        <v>0</v>
      </c>
      <c r="J415" s="6">
        <v>0</v>
      </c>
      <c r="K415" s="6">
        <v>0</v>
      </c>
      <c r="L415" s="6">
        <v>0</v>
      </c>
      <c r="M415" s="6">
        <v>0</v>
      </c>
      <c r="N415" s="6">
        <v>0</v>
      </c>
      <c r="O415" s="6">
        <v>0</v>
      </c>
      <c r="P415" s="6">
        <v>7.6483100000000004</v>
      </c>
      <c r="Q415" s="6">
        <v>2.0296443000000002</v>
      </c>
      <c r="R415" s="6">
        <v>3.6563408000000002</v>
      </c>
      <c r="S415" s="6">
        <v>0</v>
      </c>
      <c r="T415" s="6">
        <v>0</v>
      </c>
      <c r="U415" s="6">
        <v>0</v>
      </c>
      <c r="V415" s="6">
        <v>0</v>
      </c>
      <c r="W415" s="6">
        <v>13.2104419781817</v>
      </c>
      <c r="X415" s="6">
        <v>0</v>
      </c>
      <c r="Y415" s="6">
        <v>0</v>
      </c>
      <c r="Z415" s="6">
        <v>0</v>
      </c>
      <c r="AA415" s="6">
        <v>0</v>
      </c>
      <c r="AB415" s="6">
        <v>0</v>
      </c>
      <c r="AC415" s="6">
        <v>0</v>
      </c>
      <c r="AD415" s="6">
        <v>0</v>
      </c>
      <c r="AE415" s="6">
        <v>49.7809175165062</v>
      </c>
      <c r="AF415" s="6">
        <v>13.2104419781817</v>
      </c>
      <c r="AG415" s="6">
        <v>23.798198527130399</v>
      </c>
    </row>
    <row r="416" spans="1:33" x14ac:dyDescent="0.25">
      <c r="A416" s="6" t="s">
        <v>75</v>
      </c>
      <c r="B416" s="6" t="s">
        <v>76</v>
      </c>
      <c r="C416" s="6" t="s">
        <v>16</v>
      </c>
      <c r="D416" s="6">
        <v>73.378433700000002</v>
      </c>
      <c r="E416" s="6">
        <v>172.84599080000001</v>
      </c>
      <c r="F416" s="6">
        <v>100.7755767</v>
      </c>
      <c r="G416" s="6">
        <v>96.146812600000004</v>
      </c>
      <c r="H416" s="6">
        <v>71.823543900000004</v>
      </c>
      <c r="I416" s="6">
        <v>55.474198299999998</v>
      </c>
      <c r="J416" s="6">
        <v>71.980391400000002</v>
      </c>
      <c r="K416" s="6">
        <v>103.7527029</v>
      </c>
      <c r="L416" s="6">
        <v>76.932490999999999</v>
      </c>
      <c r="M416" s="6">
        <v>30.986789099999999</v>
      </c>
      <c r="N416" s="6">
        <v>38.873429899999998</v>
      </c>
      <c r="O416" s="6">
        <v>26.712962099999999</v>
      </c>
      <c r="P416" s="6">
        <v>28.7677382</v>
      </c>
      <c r="Q416" s="6">
        <v>20.9247102</v>
      </c>
      <c r="R416" s="6">
        <v>42.260294799999997</v>
      </c>
      <c r="S416" s="6">
        <v>7.2534418448673401</v>
      </c>
      <c r="T416" s="6">
        <v>17.0857877331099</v>
      </c>
      <c r="U416" s="6">
        <v>9.9616433346739299</v>
      </c>
      <c r="V416" s="6">
        <v>9.5040910332685193</v>
      </c>
      <c r="W416" s="6">
        <v>7.0997413340934603</v>
      </c>
      <c r="X416" s="6">
        <v>5.4836121591906997</v>
      </c>
      <c r="Y416" s="6">
        <v>7.1152456745705797</v>
      </c>
      <c r="Z416" s="6">
        <v>10.2559315971465</v>
      </c>
      <c r="AA416" s="6">
        <v>7.6047596182102701</v>
      </c>
      <c r="AB416" s="6">
        <v>3.0630372081111799</v>
      </c>
      <c r="AC416" s="6">
        <v>3.8426298964484098</v>
      </c>
      <c r="AD416" s="6">
        <v>2.64057036006882</v>
      </c>
      <c r="AE416" s="6">
        <v>2.8436845203752101</v>
      </c>
      <c r="AF416" s="6">
        <v>2.06840294761433</v>
      </c>
      <c r="AG416" s="6">
        <v>4.1774207382509099</v>
      </c>
    </row>
    <row r="417" spans="1:33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0</v>
      </c>
      <c r="F417" s="6">
        <v>0</v>
      </c>
      <c r="G417" s="6">
        <v>0</v>
      </c>
      <c r="H417" s="6">
        <v>0</v>
      </c>
      <c r="I417" s="6">
        <v>0</v>
      </c>
      <c r="J417" s="6">
        <v>1.5853659</v>
      </c>
      <c r="K417" s="6">
        <v>1.5853659</v>
      </c>
      <c r="L417" s="6">
        <v>0</v>
      </c>
      <c r="M417" s="6">
        <v>0</v>
      </c>
      <c r="N417" s="6">
        <v>0</v>
      </c>
      <c r="O417" s="6">
        <v>0</v>
      </c>
      <c r="P417" s="6">
        <v>0</v>
      </c>
      <c r="Q417" s="6">
        <v>0</v>
      </c>
      <c r="R417" s="6">
        <v>1.5853659</v>
      </c>
      <c r="S417" s="6">
        <v>0</v>
      </c>
      <c r="T417" s="6">
        <v>0</v>
      </c>
      <c r="U417" s="6">
        <v>0</v>
      </c>
      <c r="V417" s="6">
        <v>0</v>
      </c>
      <c r="W417" s="6">
        <v>0</v>
      </c>
      <c r="X417" s="6">
        <v>0</v>
      </c>
      <c r="Y417" s="6">
        <v>33.3333333333333</v>
      </c>
      <c r="Z417" s="6">
        <v>33.3333333333333</v>
      </c>
      <c r="AA417" s="6">
        <v>0</v>
      </c>
      <c r="AB417" s="6">
        <v>0</v>
      </c>
      <c r="AC417" s="6">
        <v>0</v>
      </c>
      <c r="AD417" s="6">
        <v>0</v>
      </c>
      <c r="AE417" s="6">
        <v>0</v>
      </c>
      <c r="AF417" s="6">
        <v>0</v>
      </c>
      <c r="AG417" s="6">
        <v>33.3333333333333</v>
      </c>
    </row>
    <row r="418" spans="1:33" x14ac:dyDescent="0.25">
      <c r="A418" s="6" t="s">
        <v>77</v>
      </c>
      <c r="B418" s="6" t="s">
        <v>78</v>
      </c>
      <c r="C418" s="6" t="s">
        <v>16</v>
      </c>
      <c r="D418" s="6">
        <v>12.6829272</v>
      </c>
      <c r="E418" s="6">
        <v>4.7560976999999998</v>
      </c>
      <c r="F418" s="6">
        <v>6.3414636</v>
      </c>
      <c r="G418" s="6">
        <v>1.5853659</v>
      </c>
      <c r="H418" s="6">
        <v>12.6829272</v>
      </c>
      <c r="I418" s="6">
        <v>1.5853659</v>
      </c>
      <c r="J418" s="6">
        <v>1.5853659</v>
      </c>
      <c r="K418" s="6">
        <v>3.1707318</v>
      </c>
      <c r="L418" s="6">
        <v>4.7560976999999998</v>
      </c>
      <c r="M418" s="6">
        <v>3.1707318</v>
      </c>
      <c r="N418" s="6">
        <v>1.5853659</v>
      </c>
      <c r="O418" s="6">
        <v>1.5853659</v>
      </c>
      <c r="P418" s="6">
        <v>0</v>
      </c>
      <c r="Q418" s="6">
        <v>3.1707318</v>
      </c>
      <c r="R418" s="6">
        <v>1.5853659</v>
      </c>
      <c r="S418" s="6">
        <v>21.052631578947398</v>
      </c>
      <c r="T418" s="6">
        <v>7.8947368421052602</v>
      </c>
      <c r="U418" s="6">
        <v>10.526315789473699</v>
      </c>
      <c r="V418" s="6">
        <v>2.6315789473684199</v>
      </c>
      <c r="W418" s="6">
        <v>21.052631578947398</v>
      </c>
      <c r="X418" s="6">
        <v>2.6315789473684199</v>
      </c>
      <c r="Y418" s="6">
        <v>2.6315789473684199</v>
      </c>
      <c r="Z418" s="6">
        <v>5.2631578947368398</v>
      </c>
      <c r="AA418" s="6">
        <v>7.8947368421052602</v>
      </c>
      <c r="AB418" s="6">
        <v>5.2631578947368398</v>
      </c>
      <c r="AC418" s="6">
        <v>2.6315789473684199</v>
      </c>
      <c r="AD418" s="6">
        <v>2.6315789473684199</v>
      </c>
      <c r="AE418" s="6">
        <v>0</v>
      </c>
      <c r="AF418" s="6">
        <v>5.2631578947368398</v>
      </c>
      <c r="AG418" s="6">
        <v>2.6315789473684199</v>
      </c>
    </row>
    <row r="419" spans="1:33" x14ac:dyDescent="0.25">
      <c r="A419" s="6" t="s">
        <v>79</v>
      </c>
      <c r="B419" s="6" t="s">
        <v>80</v>
      </c>
      <c r="C419" s="6" t="s">
        <v>15</v>
      </c>
      <c r="D419" s="6">
        <v>71.015809700000005</v>
      </c>
      <c r="E419" s="6">
        <v>0</v>
      </c>
      <c r="F419" s="6">
        <v>24.1316107</v>
      </c>
      <c r="G419" s="6">
        <v>33.0800518</v>
      </c>
      <c r="H419" s="6">
        <v>38.591654800000001</v>
      </c>
      <c r="I419" s="6">
        <v>2.9702301000000002</v>
      </c>
      <c r="J419" s="6">
        <v>21.8521328</v>
      </c>
      <c r="K419" s="6">
        <v>15.2726089</v>
      </c>
      <c r="L419" s="6">
        <v>28.700406900000001</v>
      </c>
      <c r="M419" s="6">
        <v>22.471295099999999</v>
      </c>
      <c r="N419" s="6">
        <v>38.574285500000002</v>
      </c>
      <c r="O419" s="6">
        <v>32.847804099999998</v>
      </c>
      <c r="P419" s="6">
        <v>28.971471900000001</v>
      </c>
      <c r="Q419" s="6">
        <v>71.106511299999994</v>
      </c>
      <c r="R419" s="6">
        <v>79.088908900000007</v>
      </c>
      <c r="S419" s="6">
        <v>13.9609456067345</v>
      </c>
      <c r="T419" s="6">
        <v>0</v>
      </c>
      <c r="U419" s="6">
        <v>4.74401553412961</v>
      </c>
      <c r="V419" s="6">
        <v>6.5031829644513603</v>
      </c>
      <c r="W419" s="6">
        <v>7.5867049296865803</v>
      </c>
      <c r="X419" s="6">
        <v>0.58391534280549895</v>
      </c>
      <c r="Y419" s="6">
        <v>4.2958946564252001</v>
      </c>
      <c r="Z419" s="6">
        <v>3.0024309097728898</v>
      </c>
      <c r="AA419" s="6">
        <v>5.6421918065104801</v>
      </c>
      <c r="AB419" s="6">
        <v>4.4176153159312497</v>
      </c>
      <c r="AC419" s="6">
        <v>7.5832903118211901</v>
      </c>
      <c r="AD419" s="6">
        <v>6.4575255605481097</v>
      </c>
      <c r="AE419" s="6">
        <v>5.6954802747667204</v>
      </c>
      <c r="AF419" s="6">
        <v>13.978776567324701</v>
      </c>
      <c r="AG419" s="6">
        <v>15.548030219091901</v>
      </c>
    </row>
    <row r="420" spans="1:33" x14ac:dyDescent="0.25">
      <c r="A420" s="6" t="s">
        <v>79</v>
      </c>
      <c r="B420" s="6" t="s">
        <v>80</v>
      </c>
      <c r="C420" s="6" t="s">
        <v>16</v>
      </c>
      <c r="D420" s="6">
        <v>733.48267629999998</v>
      </c>
      <c r="E420" s="6">
        <v>901.8457823</v>
      </c>
      <c r="F420" s="6">
        <v>852.52412019999997</v>
      </c>
      <c r="G420" s="6">
        <v>789.67376290000004</v>
      </c>
      <c r="H420" s="6">
        <v>794.65453170000001</v>
      </c>
      <c r="I420" s="6">
        <v>692.24566200000004</v>
      </c>
      <c r="J420" s="6">
        <v>625.43067280000002</v>
      </c>
      <c r="K420" s="6">
        <v>643.96190279999996</v>
      </c>
      <c r="L420" s="6">
        <v>596.07578920000003</v>
      </c>
      <c r="M420" s="6">
        <v>539.89437239999995</v>
      </c>
      <c r="N420" s="6">
        <v>386.55064249999998</v>
      </c>
      <c r="O420" s="6">
        <v>388.35420640000001</v>
      </c>
      <c r="P420" s="6">
        <v>315.10357649999997</v>
      </c>
      <c r="Q420" s="6">
        <v>248.2074872</v>
      </c>
      <c r="R420" s="6">
        <v>347.32003370000001</v>
      </c>
      <c r="S420" s="6">
        <v>8.2829558279183395</v>
      </c>
      <c r="T420" s="6">
        <v>10.184219777441699</v>
      </c>
      <c r="U420" s="6">
        <v>9.6272480019192308</v>
      </c>
      <c r="V420" s="6">
        <v>8.9175015414972307</v>
      </c>
      <c r="W420" s="6">
        <v>8.9737475706026206</v>
      </c>
      <c r="X420" s="6">
        <v>7.8172810697289101</v>
      </c>
      <c r="Y420" s="6">
        <v>7.0627634484291804</v>
      </c>
      <c r="Z420" s="6">
        <v>7.2720299580368497</v>
      </c>
      <c r="AA420" s="6">
        <v>6.7312693149630496</v>
      </c>
      <c r="AB420" s="6">
        <v>6.0968327989546696</v>
      </c>
      <c r="AC420" s="6">
        <v>4.3651772571263798</v>
      </c>
      <c r="AD420" s="6">
        <v>4.3855442550108998</v>
      </c>
      <c r="AE420" s="6">
        <v>3.5583512599568001</v>
      </c>
      <c r="AF420" s="6">
        <v>2.8029178044217802</v>
      </c>
      <c r="AG420" s="6">
        <v>3.9221601139923301</v>
      </c>
    </row>
    <row r="421" spans="1:33" x14ac:dyDescent="0.25">
      <c r="A421" s="6" t="s">
        <v>91</v>
      </c>
      <c r="B421" s="6" t="s">
        <v>92</v>
      </c>
      <c r="C421" s="6" t="s">
        <v>15</v>
      </c>
      <c r="D421" s="6">
        <v>30.1207308</v>
      </c>
      <c r="E421" s="6">
        <v>0</v>
      </c>
      <c r="F421" s="6">
        <v>13.0848298</v>
      </c>
      <c r="G421" s="6">
        <v>3.3093417000000001</v>
      </c>
      <c r="H421" s="6">
        <v>8.1777435000000001</v>
      </c>
      <c r="I421" s="6">
        <v>9.8301084000000003</v>
      </c>
      <c r="J421" s="6">
        <v>10.1417976</v>
      </c>
      <c r="K421" s="6">
        <v>7.3436591</v>
      </c>
      <c r="L421" s="6">
        <v>7.6840728</v>
      </c>
      <c r="M421" s="6">
        <v>1.5891672999999999</v>
      </c>
      <c r="N421" s="6">
        <v>13.868356500000001</v>
      </c>
      <c r="O421" s="6">
        <v>16.030761699999999</v>
      </c>
      <c r="P421" s="6">
        <v>14.575721400000001</v>
      </c>
      <c r="Q421" s="6">
        <v>5.6558767999999997</v>
      </c>
      <c r="R421" s="6">
        <v>24.078444000000001</v>
      </c>
      <c r="S421" s="6">
        <v>18.200869853091898</v>
      </c>
      <c r="T421" s="6">
        <v>0</v>
      </c>
      <c r="U421" s="6">
        <v>7.9066901072552298</v>
      </c>
      <c r="V421" s="6">
        <v>1.9997156769220801</v>
      </c>
      <c r="W421" s="6">
        <v>4.94151506893279</v>
      </c>
      <c r="X421" s="6">
        <v>5.9399795050850797</v>
      </c>
      <c r="Y421" s="6">
        <v>6.1283220324122896</v>
      </c>
      <c r="Z421" s="6">
        <v>4.43750798783985</v>
      </c>
      <c r="AA421" s="6">
        <v>4.6432076931706803</v>
      </c>
      <c r="AB421" s="6">
        <v>0.96027640876792397</v>
      </c>
      <c r="AC421" s="6">
        <v>8.3801469960609491</v>
      </c>
      <c r="AD421" s="6">
        <v>9.6868103660894391</v>
      </c>
      <c r="AE421" s="6">
        <v>8.8075820596067995</v>
      </c>
      <c r="AF421" s="6">
        <v>3.4176420959189202</v>
      </c>
      <c r="AG421" s="6">
        <v>14.549734148846101</v>
      </c>
    </row>
    <row r="422" spans="1:33" x14ac:dyDescent="0.25">
      <c r="A422" s="6" t="s">
        <v>91</v>
      </c>
      <c r="B422" s="6" t="s">
        <v>92</v>
      </c>
      <c r="C422" s="6" t="s">
        <v>16</v>
      </c>
      <c r="D422" s="6">
        <v>277.46962239999999</v>
      </c>
      <c r="E422" s="6">
        <v>332.05185089999998</v>
      </c>
      <c r="F422" s="6">
        <v>321.27296439999998</v>
      </c>
      <c r="G422" s="6">
        <v>326.6416021</v>
      </c>
      <c r="H422" s="6">
        <v>370.87131319999997</v>
      </c>
      <c r="I422" s="6">
        <v>270.81258650000001</v>
      </c>
      <c r="J422" s="6">
        <v>240.37674939999999</v>
      </c>
      <c r="K422" s="6">
        <v>311.31707619999997</v>
      </c>
      <c r="L422" s="6">
        <v>243.35280359999999</v>
      </c>
      <c r="M422" s="6">
        <v>226.3511815</v>
      </c>
      <c r="N422" s="6">
        <v>229.33244099999999</v>
      </c>
      <c r="O422" s="6">
        <v>198.24129740000001</v>
      </c>
      <c r="P422" s="6">
        <v>177.1136348</v>
      </c>
      <c r="Q422" s="6">
        <v>92.780527800000002</v>
      </c>
      <c r="R422" s="6">
        <v>153.5237362</v>
      </c>
      <c r="S422" s="6">
        <v>7.3569914296642303</v>
      </c>
      <c r="T422" s="6">
        <v>8.8042164765473299</v>
      </c>
      <c r="U422" s="6">
        <v>8.5184187920444003</v>
      </c>
      <c r="V422" s="6">
        <v>8.6607659838062894</v>
      </c>
      <c r="W422" s="6">
        <v>9.8334983452254097</v>
      </c>
      <c r="X422" s="6">
        <v>7.1804828964430198</v>
      </c>
      <c r="Y422" s="6">
        <v>6.3734893568887703</v>
      </c>
      <c r="Z422" s="6">
        <v>8.2544425645620798</v>
      </c>
      <c r="AA422" s="6">
        <v>6.4523981940228499</v>
      </c>
      <c r="AB422" s="6">
        <v>6.0016072678011199</v>
      </c>
      <c r="AC422" s="6">
        <v>6.0806541212959004</v>
      </c>
      <c r="AD422" s="6">
        <v>5.2562854029289197</v>
      </c>
      <c r="AE422" s="6">
        <v>4.6960942319726904</v>
      </c>
      <c r="AF422" s="6">
        <v>2.4600370374249798</v>
      </c>
      <c r="AG422" s="6">
        <v>4.0706178993720101</v>
      </c>
    </row>
    <row r="423" spans="1:33" x14ac:dyDescent="0.25">
      <c r="A423" s="6" t="s">
        <v>107</v>
      </c>
      <c r="B423" s="6" t="s">
        <v>108</v>
      </c>
      <c r="C423" s="6" t="s">
        <v>15</v>
      </c>
      <c r="D423" s="6">
        <v>88.063734400000001</v>
      </c>
      <c r="E423" s="6">
        <v>15.2728179</v>
      </c>
      <c r="F423" s="6">
        <v>14.669208899999999</v>
      </c>
      <c r="G423" s="6">
        <v>55.326136499999997</v>
      </c>
      <c r="H423" s="6">
        <v>30.6677219</v>
      </c>
      <c r="I423" s="6">
        <v>24.979385600000001</v>
      </c>
      <c r="J423" s="6">
        <v>8.3670147999999998</v>
      </c>
      <c r="K423" s="6">
        <v>12.839776499999999</v>
      </c>
      <c r="L423" s="6">
        <v>29.019998900000001</v>
      </c>
      <c r="M423" s="6">
        <v>10.5171922</v>
      </c>
      <c r="N423" s="6">
        <v>25.543924100000002</v>
      </c>
      <c r="O423" s="6">
        <v>57.028739199999997</v>
      </c>
      <c r="P423" s="6">
        <v>29.580318500000001</v>
      </c>
      <c r="Q423" s="6">
        <v>36.699125799999997</v>
      </c>
      <c r="R423" s="6">
        <v>105.1393834</v>
      </c>
      <c r="S423" s="6">
        <v>16.196687391285501</v>
      </c>
      <c r="T423" s="6">
        <v>2.8089775978240801</v>
      </c>
      <c r="U423" s="6">
        <v>2.6979617938024099</v>
      </c>
      <c r="V423" s="6">
        <v>10.1755863927807</v>
      </c>
      <c r="W423" s="6">
        <v>5.6404092785915401</v>
      </c>
      <c r="X423" s="6">
        <v>4.5942101200466396</v>
      </c>
      <c r="Y423" s="6">
        <v>1.5388618713160001</v>
      </c>
      <c r="Z423" s="6">
        <v>2.3614924754369002</v>
      </c>
      <c r="AA423" s="6">
        <v>5.3373599641346798</v>
      </c>
      <c r="AB423" s="6">
        <v>1.93432262960525</v>
      </c>
      <c r="AC423" s="6">
        <v>4.6980400753300797</v>
      </c>
      <c r="AD423" s="6">
        <v>10.4887291850021</v>
      </c>
      <c r="AE423" s="6">
        <v>5.4404139790733197</v>
      </c>
      <c r="AF423" s="6">
        <v>6.7497054510109598</v>
      </c>
      <c r="AG423" s="6">
        <v>19.337241794759901</v>
      </c>
    </row>
    <row r="424" spans="1:33" x14ac:dyDescent="0.25">
      <c r="A424" s="6" t="s">
        <v>107</v>
      </c>
      <c r="B424" s="6" t="s">
        <v>108</v>
      </c>
      <c r="C424" s="6" t="s">
        <v>16</v>
      </c>
      <c r="D424" s="6">
        <v>766.62389659999997</v>
      </c>
      <c r="E424" s="6">
        <v>1097.3691021</v>
      </c>
      <c r="F424" s="6">
        <v>1050.0012392000001</v>
      </c>
      <c r="G424" s="6">
        <v>751.00105870000004</v>
      </c>
      <c r="H424" s="6">
        <v>822.00508239999999</v>
      </c>
      <c r="I424" s="6">
        <v>666.23752660000002</v>
      </c>
      <c r="J424" s="6">
        <v>833.94954870000004</v>
      </c>
      <c r="K424" s="6">
        <v>715.13536020000004</v>
      </c>
      <c r="L424" s="6">
        <v>557.67777130000002</v>
      </c>
      <c r="M424" s="6">
        <v>479.83232429999998</v>
      </c>
      <c r="N424" s="6">
        <v>388.90017449999999</v>
      </c>
      <c r="O424" s="6">
        <v>422.52093129999997</v>
      </c>
      <c r="P424" s="6">
        <v>336.91514719999998</v>
      </c>
      <c r="Q424" s="6">
        <v>211.40365460000001</v>
      </c>
      <c r="R424" s="6">
        <v>298.71269849999999</v>
      </c>
      <c r="S424" s="6">
        <v>8.1570611499145897</v>
      </c>
      <c r="T424" s="6">
        <v>11.6762690408633</v>
      </c>
      <c r="U424" s="6">
        <v>11.172263679264599</v>
      </c>
      <c r="V424" s="6">
        <v>7.9908304275868796</v>
      </c>
      <c r="W424" s="6">
        <v>8.7463301788724603</v>
      </c>
      <c r="X424" s="6">
        <v>7.0889262243799003</v>
      </c>
      <c r="Y424" s="6">
        <v>8.8734221498432397</v>
      </c>
      <c r="Z424" s="6">
        <v>7.6092108392249598</v>
      </c>
      <c r="AA424" s="6">
        <v>5.9338245293646397</v>
      </c>
      <c r="AB424" s="6">
        <v>5.1055304020388004</v>
      </c>
      <c r="AC424" s="6">
        <v>4.13799063488384</v>
      </c>
      <c r="AD424" s="6">
        <v>4.4957235079918902</v>
      </c>
      <c r="AE424" s="6">
        <v>3.5848575425725602</v>
      </c>
      <c r="AF424" s="6">
        <v>2.2493853185838999</v>
      </c>
      <c r="AG424" s="6">
        <v>3.17837437461443</v>
      </c>
    </row>
    <row r="425" spans="1:33" x14ac:dyDescent="0.25">
      <c r="A425" s="6" t="s">
        <v>109</v>
      </c>
      <c r="B425" s="6" t="s">
        <v>110</v>
      </c>
      <c r="C425" s="6" t="s">
        <v>15</v>
      </c>
      <c r="D425" s="6">
        <v>10.8277944</v>
      </c>
      <c r="E425" s="6">
        <v>9.0231619999999992</v>
      </c>
      <c r="F425" s="6">
        <v>9.0231619999999992</v>
      </c>
      <c r="G425" s="6">
        <v>10.8277944</v>
      </c>
      <c r="H425" s="6">
        <v>1.8046324</v>
      </c>
      <c r="I425" s="6">
        <v>7.2185296000000001</v>
      </c>
      <c r="J425" s="6">
        <v>5.4138972000000001</v>
      </c>
      <c r="K425" s="6">
        <v>14.4370592</v>
      </c>
      <c r="L425" s="6">
        <v>10.8277944</v>
      </c>
      <c r="M425" s="6">
        <v>10.8277944</v>
      </c>
      <c r="N425" s="6">
        <v>23.460221199999999</v>
      </c>
      <c r="O425" s="6">
        <v>19.850956400000001</v>
      </c>
      <c r="P425" s="6">
        <v>23.460221199999999</v>
      </c>
      <c r="Q425" s="6">
        <v>23.460221199999999</v>
      </c>
      <c r="R425" s="6">
        <v>88.426987600000004</v>
      </c>
      <c r="S425" s="6">
        <v>4.0268456375838904</v>
      </c>
      <c r="T425" s="6">
        <v>3.3557046979865799</v>
      </c>
      <c r="U425" s="6">
        <v>3.3557046979865799</v>
      </c>
      <c r="V425" s="6">
        <v>4.0268456375838904</v>
      </c>
      <c r="W425" s="6">
        <v>0.67114093959731502</v>
      </c>
      <c r="X425" s="6">
        <v>2.6845637583892601</v>
      </c>
      <c r="Y425" s="6">
        <v>2.0134228187919501</v>
      </c>
      <c r="Z425" s="6">
        <v>5.3691275167785202</v>
      </c>
      <c r="AA425" s="6">
        <v>4.0268456375838904</v>
      </c>
      <c r="AB425" s="6">
        <v>4.0268456375838904</v>
      </c>
      <c r="AC425" s="6">
        <v>8.7248322147650992</v>
      </c>
      <c r="AD425" s="6">
        <v>7.3825503355704702</v>
      </c>
      <c r="AE425" s="6">
        <v>8.7248322147650992</v>
      </c>
      <c r="AF425" s="6">
        <v>8.7248322147650992</v>
      </c>
      <c r="AG425" s="6">
        <v>32.885906040268502</v>
      </c>
    </row>
    <row r="426" spans="1:33" x14ac:dyDescent="0.25">
      <c r="A426" s="6" t="s">
        <v>109</v>
      </c>
      <c r="B426" s="6" t="s">
        <v>110</v>
      </c>
      <c r="C426" s="6" t="s">
        <v>16</v>
      </c>
      <c r="D426" s="6">
        <v>207.532726</v>
      </c>
      <c r="E426" s="6">
        <v>276.10875720000001</v>
      </c>
      <c r="F426" s="6">
        <v>323.02919960000003</v>
      </c>
      <c r="G426" s="6">
        <v>274.30412480000001</v>
      </c>
      <c r="H426" s="6">
        <v>279.71802200000002</v>
      </c>
      <c r="I426" s="6">
        <v>247.2346388</v>
      </c>
      <c r="J426" s="6">
        <v>249.0392712</v>
      </c>
      <c r="K426" s="6">
        <v>229.1883148</v>
      </c>
      <c r="L426" s="6">
        <v>202.11882879999999</v>
      </c>
      <c r="M426" s="6">
        <v>158.80765120000001</v>
      </c>
      <c r="N426" s="6">
        <v>259.86706559999999</v>
      </c>
      <c r="O426" s="6">
        <v>185.87713719999999</v>
      </c>
      <c r="P426" s="6">
        <v>162.41691599999999</v>
      </c>
      <c r="Q426" s="6">
        <v>99.254782000000006</v>
      </c>
      <c r="R426" s="6">
        <v>160.61228360000001</v>
      </c>
      <c r="S426" s="6">
        <v>6.2602068590092497</v>
      </c>
      <c r="T426" s="6">
        <v>8.3287969515514408</v>
      </c>
      <c r="U426" s="6">
        <v>9.7441480675013601</v>
      </c>
      <c r="V426" s="6">
        <v>8.2743603701687505</v>
      </c>
      <c r="W426" s="6">
        <v>8.4376701143168198</v>
      </c>
      <c r="X426" s="6">
        <v>7.4578116494284101</v>
      </c>
      <c r="Y426" s="6">
        <v>7.5122482308110996</v>
      </c>
      <c r="Z426" s="6">
        <v>6.9134458356015198</v>
      </c>
      <c r="AA426" s="6">
        <v>6.0968971148611901</v>
      </c>
      <c r="AB426" s="6">
        <v>4.7904191616766498</v>
      </c>
      <c r="AC426" s="6">
        <v>7.83886771910724</v>
      </c>
      <c r="AD426" s="6">
        <v>5.6069678824169804</v>
      </c>
      <c r="AE426" s="6">
        <v>4.8992923244420297</v>
      </c>
      <c r="AF426" s="6">
        <v>2.9940119760478998</v>
      </c>
      <c r="AG426" s="6">
        <v>4.8448557430593402</v>
      </c>
    </row>
    <row r="427" spans="1:33" x14ac:dyDescent="0.25">
      <c r="A427" t="s">
        <v>19</v>
      </c>
    </row>
    <row r="428" spans="1:33" x14ac:dyDescent="0.25">
      <c r="A428" t="s">
        <v>20</v>
      </c>
    </row>
    <row r="429" spans="1:33" x14ac:dyDescent="0.25">
      <c r="A429" t="s">
        <v>21</v>
      </c>
    </row>
    <row r="430" spans="1:33" x14ac:dyDescent="0.25">
      <c r="A430" t="s">
        <v>22</v>
      </c>
    </row>
    <row r="431" spans="1:33" x14ac:dyDescent="0.25">
      <c r="A431" t="s">
        <v>23</v>
      </c>
    </row>
    <row r="434" spans="1:33" x14ac:dyDescent="0.25">
      <c r="L434" s="7" t="str">
        <f>HYPERLINK("#'Indice'!A1", "Ir al índice")</f>
        <v>Ir al índice</v>
      </c>
    </row>
    <row r="435" spans="1:33" ht="17.25" x14ac:dyDescent="0.3">
      <c r="A435" s="8" t="s">
        <v>394</v>
      </c>
    </row>
    <row r="436" spans="1:33" x14ac:dyDescent="0.25">
      <c r="A436" s="5" t="s">
        <v>25</v>
      </c>
      <c r="B436" s="5" t="s">
        <v>10</v>
      </c>
      <c r="C436" s="5" t="s">
        <v>11</v>
      </c>
      <c r="D436" s="5" t="s">
        <v>358</v>
      </c>
      <c r="E436" s="5" t="s">
        <v>359</v>
      </c>
      <c r="F436" s="5" t="s">
        <v>360</v>
      </c>
      <c r="G436" s="5" t="s">
        <v>361</v>
      </c>
      <c r="H436" s="5" t="s">
        <v>362</v>
      </c>
      <c r="I436" s="5" t="s">
        <v>363</v>
      </c>
      <c r="J436" s="5" t="s">
        <v>364</v>
      </c>
      <c r="K436" s="5" t="s">
        <v>365</v>
      </c>
      <c r="L436" s="5" t="s">
        <v>366</v>
      </c>
      <c r="M436" s="5" t="s">
        <v>367</v>
      </c>
      <c r="N436" s="5" t="s">
        <v>368</v>
      </c>
      <c r="O436" s="5" t="s">
        <v>369</v>
      </c>
      <c r="P436" s="5" t="s">
        <v>370</v>
      </c>
      <c r="Q436" s="5" t="s">
        <v>371</v>
      </c>
      <c r="R436" s="5" t="s">
        <v>372</v>
      </c>
      <c r="S436" s="5" t="s">
        <v>373</v>
      </c>
      <c r="T436" s="5" t="s">
        <v>374</v>
      </c>
      <c r="U436" s="5" t="s">
        <v>375</v>
      </c>
      <c r="V436" s="5" t="s">
        <v>376</v>
      </c>
      <c r="W436" s="5" t="s">
        <v>377</v>
      </c>
      <c r="X436" s="5" t="s">
        <v>378</v>
      </c>
      <c r="Y436" s="5" t="s">
        <v>379</v>
      </c>
      <c r="Z436" s="5" t="s">
        <v>380</v>
      </c>
      <c r="AA436" s="5" t="s">
        <v>381</v>
      </c>
      <c r="AB436" s="5" t="s">
        <v>382</v>
      </c>
      <c r="AC436" s="5" t="s">
        <v>383</v>
      </c>
      <c r="AD436" s="5" t="s">
        <v>384</v>
      </c>
      <c r="AE436" s="5" t="s">
        <v>385</v>
      </c>
      <c r="AF436" s="5" t="s">
        <v>386</v>
      </c>
      <c r="AG436" s="5" t="s">
        <v>387</v>
      </c>
    </row>
    <row r="437" spans="1:33" x14ac:dyDescent="0.25">
      <c r="A437" s="6" t="s">
        <v>13</v>
      </c>
      <c r="B437" s="6" t="s">
        <v>14</v>
      </c>
      <c r="C437" s="6" t="s">
        <v>15</v>
      </c>
      <c r="D437" s="6">
        <v>201.72656180000001</v>
      </c>
      <c r="E437" s="6">
        <v>25.994472399999999</v>
      </c>
      <c r="F437" s="6">
        <v>60.908811399999998</v>
      </c>
      <c r="G437" s="6">
        <v>102.5433244</v>
      </c>
      <c r="H437" s="6">
        <v>82.9698894</v>
      </c>
      <c r="I437" s="6">
        <v>44.998253699999999</v>
      </c>
      <c r="J437" s="6">
        <v>49.058700799999997</v>
      </c>
      <c r="K437" s="6">
        <v>51.478469599999997</v>
      </c>
      <c r="L437" s="6">
        <v>79.629257999999993</v>
      </c>
      <c r="M437" s="6">
        <v>46.586519000000003</v>
      </c>
      <c r="N437" s="6">
        <v>104.8437723</v>
      </c>
      <c r="O437" s="6">
        <v>127.4567539</v>
      </c>
      <c r="P437" s="6">
        <v>104.236043</v>
      </c>
      <c r="Q437" s="6">
        <v>141.8309419</v>
      </c>
      <c r="R437" s="6">
        <v>317.03689059999999</v>
      </c>
      <c r="S437" s="6">
        <v>13.088090371275699</v>
      </c>
      <c r="T437" s="6">
        <v>1.6865305237400501</v>
      </c>
      <c r="U437" s="6">
        <v>3.95178513378197</v>
      </c>
      <c r="V437" s="6">
        <v>6.6530469995758601</v>
      </c>
      <c r="W437" s="6">
        <v>5.3831156436333698</v>
      </c>
      <c r="X437" s="6">
        <v>2.9195025470125899</v>
      </c>
      <c r="Y437" s="6">
        <v>3.18294578482117</v>
      </c>
      <c r="Z437" s="6">
        <v>3.33994123673093</v>
      </c>
      <c r="AA437" s="6">
        <v>5.1663743019370303</v>
      </c>
      <c r="AB437" s="6">
        <v>3.0225497590132102</v>
      </c>
      <c r="AC437" s="6">
        <v>6.8023008694725897</v>
      </c>
      <c r="AD437" s="6">
        <v>8.2694390792549104</v>
      </c>
      <c r="AE437" s="6">
        <v>6.7628711784656197</v>
      </c>
      <c r="AF437" s="6">
        <v>9.2020414588276491</v>
      </c>
      <c r="AG437" s="6">
        <v>20.569465112457301</v>
      </c>
    </row>
    <row r="438" spans="1:33" x14ac:dyDescent="0.25">
      <c r="A438" s="6" t="s">
        <v>13</v>
      </c>
      <c r="B438" s="6" t="s">
        <v>14</v>
      </c>
      <c r="C438" s="6" t="s">
        <v>16</v>
      </c>
      <c r="D438" s="6">
        <v>2194.5119831000002</v>
      </c>
      <c r="E438" s="6">
        <v>2904.4431887999999</v>
      </c>
      <c r="F438" s="6">
        <v>2795.2729383999999</v>
      </c>
      <c r="G438" s="6">
        <v>2371.9335970000002</v>
      </c>
      <c r="H438" s="6">
        <v>2455.3544247</v>
      </c>
      <c r="I438" s="6">
        <v>2037.2620947</v>
      </c>
      <c r="J438" s="6">
        <v>2144.2335840999999</v>
      </c>
      <c r="K438" s="6">
        <v>2127.5456660999998</v>
      </c>
      <c r="L438" s="6">
        <v>1821.9162335999999</v>
      </c>
      <c r="M438" s="6">
        <v>1539.7641937999999</v>
      </c>
      <c r="N438" s="6">
        <v>1389.2539423999999</v>
      </c>
      <c r="O438" s="6">
        <v>1297.4294003</v>
      </c>
      <c r="P438" s="6">
        <v>1085.9620502</v>
      </c>
      <c r="Q438" s="6">
        <v>718.60547410000004</v>
      </c>
      <c r="R438" s="6">
        <v>1082.2125452</v>
      </c>
      <c r="S438" s="6">
        <v>7.84715519294065</v>
      </c>
      <c r="T438" s="6">
        <v>10.385733423700501</v>
      </c>
      <c r="U438" s="6">
        <v>9.99536148500151</v>
      </c>
      <c r="V438" s="6">
        <v>8.4815809557421709</v>
      </c>
      <c r="W438" s="6">
        <v>8.7798778829527198</v>
      </c>
      <c r="X438" s="6">
        <v>7.2848596630687696</v>
      </c>
      <c r="Y438" s="6">
        <v>7.6673692529029598</v>
      </c>
      <c r="Z438" s="6">
        <v>7.6076964493814803</v>
      </c>
      <c r="AA438" s="6">
        <v>6.5148240445700996</v>
      </c>
      <c r="AB438" s="6">
        <v>5.5059023064496699</v>
      </c>
      <c r="AC438" s="6">
        <v>4.9677064296625701</v>
      </c>
      <c r="AD438" s="6">
        <v>4.6393594268079603</v>
      </c>
      <c r="AE438" s="6">
        <v>3.8831926219539299</v>
      </c>
      <c r="AF438" s="6">
        <v>2.56959575576965</v>
      </c>
      <c r="AG438" s="6">
        <v>3.8697851090953499</v>
      </c>
    </row>
    <row r="439" spans="1:33" x14ac:dyDescent="0.25">
      <c r="A439" s="6" t="s">
        <v>26</v>
      </c>
      <c r="B439" s="6" t="s">
        <v>27</v>
      </c>
      <c r="C439" s="6" t="s">
        <v>15</v>
      </c>
      <c r="D439" s="6">
        <v>203.18516740000001</v>
      </c>
      <c r="E439" s="6">
        <v>37.502297499999997</v>
      </c>
      <c r="F439" s="6">
        <v>13.443962900000001</v>
      </c>
      <c r="G439" s="6">
        <v>21.775891399999999</v>
      </c>
      <c r="H439" s="6">
        <v>0</v>
      </c>
      <c r="I439" s="6">
        <v>34.814503500000001</v>
      </c>
      <c r="J439" s="6">
        <v>19.514406699999999</v>
      </c>
      <c r="K439" s="6">
        <v>60.088332899999997</v>
      </c>
      <c r="L439" s="6">
        <v>9.7463549999999994</v>
      </c>
      <c r="M439" s="6">
        <v>19.088455499999998</v>
      </c>
      <c r="N439" s="6">
        <v>32.622875000000001</v>
      </c>
      <c r="O439" s="6">
        <v>49.928550799999996</v>
      </c>
      <c r="P439" s="6">
        <v>46.789547599999999</v>
      </c>
      <c r="Q439" s="6">
        <v>56.6194506</v>
      </c>
      <c r="R439" s="6">
        <v>188.52776890000001</v>
      </c>
      <c r="S439" s="6">
        <v>25.6014352190181</v>
      </c>
      <c r="T439" s="6">
        <v>4.7253087038606196</v>
      </c>
      <c r="U439" s="6">
        <v>1.69394621504854</v>
      </c>
      <c r="V439" s="6">
        <v>2.7437734759248702</v>
      </c>
      <c r="W439" s="6">
        <v>0</v>
      </c>
      <c r="X439" s="6">
        <v>4.3866452824426503</v>
      </c>
      <c r="Y439" s="6">
        <v>2.4588252447782901</v>
      </c>
      <c r="Z439" s="6">
        <v>7.5711607389612396</v>
      </c>
      <c r="AA439" s="6">
        <v>1.2280457247296801</v>
      </c>
      <c r="AB439" s="6">
        <v>2.4051551752904201</v>
      </c>
      <c r="AC439" s="6">
        <v>4.1104989682953903</v>
      </c>
      <c r="AD439" s="6">
        <v>6.2910229877619299</v>
      </c>
      <c r="AE439" s="6">
        <v>5.8955069759120899</v>
      </c>
      <c r="AF439" s="6">
        <v>7.1340797914577401</v>
      </c>
      <c r="AG439" s="6">
        <v>23.754595496518402</v>
      </c>
    </row>
    <row r="440" spans="1:33" x14ac:dyDescent="0.25">
      <c r="A440" s="6" t="s">
        <v>26</v>
      </c>
      <c r="B440" s="6" t="s">
        <v>27</v>
      </c>
      <c r="C440" s="6" t="s">
        <v>16</v>
      </c>
      <c r="D440" s="6">
        <v>1873.9665672000001</v>
      </c>
      <c r="E440" s="6">
        <v>2042.5792650999999</v>
      </c>
      <c r="F440" s="6">
        <v>2037.3227396</v>
      </c>
      <c r="G440" s="6">
        <v>1956.1170823</v>
      </c>
      <c r="H440" s="6">
        <v>2370.1070273999999</v>
      </c>
      <c r="I440" s="6">
        <v>2083.2703393000002</v>
      </c>
      <c r="J440" s="6">
        <v>1995.8969916000001</v>
      </c>
      <c r="K440" s="6">
        <v>2116.0283488999999</v>
      </c>
      <c r="L440" s="6">
        <v>1699.7319101000001</v>
      </c>
      <c r="M440" s="6">
        <v>1318.5030314000001</v>
      </c>
      <c r="N440" s="6">
        <v>1236.6944526</v>
      </c>
      <c r="O440" s="6">
        <v>989.05307449999998</v>
      </c>
      <c r="P440" s="6">
        <v>1052.8420357</v>
      </c>
      <c r="Q440" s="6">
        <v>723.41203389999998</v>
      </c>
      <c r="R440" s="6">
        <v>1069.8275358999999</v>
      </c>
      <c r="S440" s="6">
        <v>7.6284945315577204</v>
      </c>
      <c r="T440" s="6">
        <v>8.31487873199905</v>
      </c>
      <c r="U440" s="6">
        <v>8.2934806042343396</v>
      </c>
      <c r="V440" s="6">
        <v>7.9629107192175503</v>
      </c>
      <c r="W440" s="6">
        <v>9.6481702577769592</v>
      </c>
      <c r="X440" s="6">
        <v>8.4805229022052</v>
      </c>
      <c r="Y440" s="6">
        <v>8.1248457429647107</v>
      </c>
      <c r="Z440" s="6">
        <v>8.6138733586499505</v>
      </c>
      <c r="AA440" s="6">
        <v>6.9192246053171802</v>
      </c>
      <c r="AB440" s="6">
        <v>5.36732796674473</v>
      </c>
      <c r="AC440" s="6">
        <v>5.03430372451251</v>
      </c>
      <c r="AD440" s="6">
        <v>4.0262116210093302</v>
      </c>
      <c r="AE440" s="6">
        <v>4.2858820709549903</v>
      </c>
      <c r="AF440" s="6">
        <v>2.94484695792347</v>
      </c>
      <c r="AG440" s="6">
        <v>4.3550262049323001</v>
      </c>
    </row>
    <row r="441" spans="1:33" x14ac:dyDescent="0.25">
      <c r="A441" s="6" t="s">
        <v>28</v>
      </c>
      <c r="B441" s="6" t="s">
        <v>29</v>
      </c>
      <c r="C441" s="6" t="s">
        <v>15</v>
      </c>
      <c r="D441" s="6">
        <v>18.408894499999999</v>
      </c>
      <c r="E441" s="6">
        <v>11.5732727</v>
      </c>
      <c r="F441" s="6">
        <v>8.2268167999999999</v>
      </c>
      <c r="G441" s="6">
        <v>8.5782299999999996</v>
      </c>
      <c r="H441" s="6">
        <v>0</v>
      </c>
      <c r="I441" s="6">
        <v>10.961521299999999</v>
      </c>
      <c r="J441" s="6">
        <v>3.7855922999999998</v>
      </c>
      <c r="K441" s="6">
        <v>5.7011918000000001</v>
      </c>
      <c r="L441" s="6">
        <v>20.1464395</v>
      </c>
      <c r="M441" s="6">
        <v>27.1856206</v>
      </c>
      <c r="N441" s="6">
        <v>14.5024163</v>
      </c>
      <c r="O441" s="6">
        <v>46.5985777</v>
      </c>
      <c r="P441" s="6">
        <v>15.2903666</v>
      </c>
      <c r="Q441" s="6">
        <v>12.3491488</v>
      </c>
      <c r="R441" s="6">
        <v>140.61689960000001</v>
      </c>
      <c r="S441" s="6">
        <v>5.3525899878019496</v>
      </c>
      <c r="T441" s="6">
        <v>3.3650572325308099</v>
      </c>
      <c r="U441" s="6">
        <v>2.3920381115314</v>
      </c>
      <c r="V441" s="6">
        <v>2.4942153919705699</v>
      </c>
      <c r="W441" s="6">
        <v>0</v>
      </c>
      <c r="X441" s="6">
        <v>3.1871837367234499</v>
      </c>
      <c r="Y441" s="6">
        <v>1.10070289353226</v>
      </c>
      <c r="Z441" s="6">
        <v>1.6576846668993901</v>
      </c>
      <c r="AA441" s="6">
        <v>5.8578004430172399</v>
      </c>
      <c r="AB441" s="6">
        <v>7.90452031955218</v>
      </c>
      <c r="AC441" s="6">
        <v>4.2167381798138797</v>
      </c>
      <c r="AD441" s="6">
        <v>13.549052630120199</v>
      </c>
      <c r="AE441" s="6">
        <v>4.4458434575189303</v>
      </c>
      <c r="AF441" s="6">
        <v>3.5906518028421801</v>
      </c>
      <c r="AG441" s="6">
        <v>40.885921146145499</v>
      </c>
    </row>
    <row r="442" spans="1:33" x14ac:dyDescent="0.25">
      <c r="A442" s="6" t="s">
        <v>28</v>
      </c>
      <c r="B442" s="6" t="s">
        <v>29</v>
      </c>
      <c r="C442" s="6" t="s">
        <v>16</v>
      </c>
      <c r="D442" s="6">
        <v>920.01394119999998</v>
      </c>
      <c r="E442" s="6">
        <v>990.47268399999996</v>
      </c>
      <c r="F442" s="6">
        <v>1232.3043931</v>
      </c>
      <c r="G442" s="6">
        <v>1037.4978744</v>
      </c>
      <c r="H442" s="6">
        <v>1065.923896</v>
      </c>
      <c r="I442" s="6">
        <v>1094.3372342</v>
      </c>
      <c r="J442" s="6">
        <v>809.08912640000005</v>
      </c>
      <c r="K442" s="6">
        <v>819.00832300000002</v>
      </c>
      <c r="L442" s="6">
        <v>874.15327560000003</v>
      </c>
      <c r="M442" s="6">
        <v>869.84571259999996</v>
      </c>
      <c r="N442" s="6">
        <v>741.28354899999999</v>
      </c>
      <c r="O442" s="6">
        <v>540.81492400000002</v>
      </c>
      <c r="P442" s="6">
        <v>461.11976520000002</v>
      </c>
      <c r="Q442" s="6">
        <v>319.62960340000001</v>
      </c>
      <c r="R442" s="6">
        <v>510.58071539999997</v>
      </c>
      <c r="S442" s="6">
        <v>7.4882656982767397</v>
      </c>
      <c r="T442" s="6">
        <v>8.0617502545702706</v>
      </c>
      <c r="U442" s="6">
        <v>10.0300900926027</v>
      </c>
      <c r="V442" s="6">
        <v>8.4445021939245208</v>
      </c>
      <c r="W442" s="6">
        <v>8.6758699949473108</v>
      </c>
      <c r="X442" s="6">
        <v>8.9071345620245008</v>
      </c>
      <c r="Y442" s="6">
        <v>6.5854158081205902</v>
      </c>
      <c r="Z442" s="6">
        <v>6.66615108432452</v>
      </c>
      <c r="AA442" s="6">
        <v>7.1149921708509503</v>
      </c>
      <c r="AB442" s="6">
        <v>7.0799316409920303</v>
      </c>
      <c r="AC442" s="6">
        <v>6.0335261500856303</v>
      </c>
      <c r="AD442" s="6">
        <v>4.40185269282237</v>
      </c>
      <c r="AE442" s="6">
        <v>3.7531902136621502</v>
      </c>
      <c r="AF442" s="6">
        <v>2.6015599200291999</v>
      </c>
      <c r="AG442" s="6">
        <v>4.15576752276655</v>
      </c>
    </row>
    <row r="443" spans="1:33" x14ac:dyDescent="0.25">
      <c r="A443" s="6" t="s">
        <v>30</v>
      </c>
      <c r="B443" s="6" t="s">
        <v>31</v>
      </c>
      <c r="C443" s="6" t="s">
        <v>15</v>
      </c>
      <c r="D443" s="6">
        <v>7.9217389999999996</v>
      </c>
      <c r="E443" s="6">
        <v>1.131677</v>
      </c>
      <c r="F443" s="6">
        <v>1.131677</v>
      </c>
      <c r="G443" s="6">
        <v>5.658385</v>
      </c>
      <c r="H443" s="6">
        <v>3.3950309999999999</v>
      </c>
      <c r="I443" s="6">
        <v>1.131677</v>
      </c>
      <c r="J443" s="6">
        <v>5.658385</v>
      </c>
      <c r="K443" s="6">
        <v>3.3950309999999999</v>
      </c>
      <c r="L443" s="6">
        <v>1.131677</v>
      </c>
      <c r="M443" s="6">
        <v>2.2633540000000001</v>
      </c>
      <c r="N443" s="6">
        <v>3.3950309999999999</v>
      </c>
      <c r="O443" s="6">
        <v>9.0534160000000004</v>
      </c>
      <c r="P443" s="6">
        <v>9.0534160000000004</v>
      </c>
      <c r="Q443" s="6">
        <v>7.9217389999999996</v>
      </c>
      <c r="R443" s="6">
        <v>18.106832000000001</v>
      </c>
      <c r="S443" s="6">
        <v>9.8591549295774605</v>
      </c>
      <c r="T443" s="6">
        <v>1.40845070422535</v>
      </c>
      <c r="U443" s="6">
        <v>1.40845070422535</v>
      </c>
      <c r="V443" s="6">
        <v>7.0422535211267601</v>
      </c>
      <c r="W443" s="6">
        <v>4.2253521126760596</v>
      </c>
      <c r="X443" s="6">
        <v>1.40845070422535</v>
      </c>
      <c r="Y443" s="6">
        <v>7.0422535211267601</v>
      </c>
      <c r="Z443" s="6">
        <v>4.2253521126760596</v>
      </c>
      <c r="AA443" s="6">
        <v>1.40845070422535</v>
      </c>
      <c r="AB443" s="6">
        <v>2.8169014084507</v>
      </c>
      <c r="AC443" s="6">
        <v>4.2253521126760596</v>
      </c>
      <c r="AD443" s="6">
        <v>11.2676056338028</v>
      </c>
      <c r="AE443" s="6">
        <v>11.2676056338028</v>
      </c>
      <c r="AF443" s="6">
        <v>9.8591549295774605</v>
      </c>
      <c r="AG443" s="6">
        <v>22.5352112676056</v>
      </c>
    </row>
    <row r="444" spans="1:33" x14ac:dyDescent="0.25">
      <c r="A444" s="6" t="s">
        <v>30</v>
      </c>
      <c r="B444" s="6" t="s">
        <v>31</v>
      </c>
      <c r="C444" s="6" t="s">
        <v>16</v>
      </c>
      <c r="D444" s="6">
        <v>132.40620899999999</v>
      </c>
      <c r="E444" s="6">
        <v>126.74782399999999</v>
      </c>
      <c r="F444" s="6">
        <v>155.039749</v>
      </c>
      <c r="G444" s="6">
        <v>157.30310299999999</v>
      </c>
      <c r="H444" s="6">
        <v>172.014904</v>
      </c>
      <c r="I444" s="6">
        <v>158.43477999999999</v>
      </c>
      <c r="J444" s="6">
        <v>136.932917</v>
      </c>
      <c r="K444" s="6">
        <v>125.616147</v>
      </c>
      <c r="L444" s="6">
        <v>93.929191000000003</v>
      </c>
      <c r="M444" s="6">
        <v>122.22111599999999</v>
      </c>
      <c r="N444" s="6">
        <v>119.957762</v>
      </c>
      <c r="O444" s="6">
        <v>95.060867999999999</v>
      </c>
      <c r="P444" s="6">
        <v>65.637265999999997</v>
      </c>
      <c r="Q444" s="6">
        <v>28.291924999999999</v>
      </c>
      <c r="R444" s="6">
        <v>52.057141999999999</v>
      </c>
      <c r="S444" s="6">
        <v>7.60233918128655</v>
      </c>
      <c r="T444" s="6">
        <v>7.2774528914879797</v>
      </c>
      <c r="U444" s="6">
        <v>8.9018843404808301</v>
      </c>
      <c r="V444" s="6">
        <v>9.0318388564002596</v>
      </c>
      <c r="W444" s="6">
        <v>9.8765432098765409</v>
      </c>
      <c r="X444" s="6">
        <v>9.0968161143599708</v>
      </c>
      <c r="Y444" s="6">
        <v>7.8622482131254099</v>
      </c>
      <c r="Z444" s="6">
        <v>7.2124756335282596</v>
      </c>
      <c r="AA444" s="6">
        <v>5.3931124106562702</v>
      </c>
      <c r="AB444" s="6">
        <v>7.0175438596491198</v>
      </c>
      <c r="AC444" s="6">
        <v>6.8875893437296902</v>
      </c>
      <c r="AD444" s="6">
        <v>5.4580896686159797</v>
      </c>
      <c r="AE444" s="6">
        <v>3.7686809616634198</v>
      </c>
      <c r="AF444" s="6">
        <v>1.62443144899285</v>
      </c>
      <c r="AG444" s="6">
        <v>2.9889538661468502</v>
      </c>
    </row>
    <row r="445" spans="1:33" x14ac:dyDescent="0.25">
      <c r="A445" s="6" t="s">
        <v>32</v>
      </c>
      <c r="B445" s="6" t="s">
        <v>33</v>
      </c>
      <c r="C445" s="6" t="s">
        <v>15</v>
      </c>
      <c r="D445" s="6">
        <v>34.309695099999999</v>
      </c>
      <c r="E445" s="6">
        <v>0</v>
      </c>
      <c r="F445" s="6">
        <v>10.582749700000001</v>
      </c>
      <c r="G445" s="6">
        <v>6.9760831000000003</v>
      </c>
      <c r="H445" s="6">
        <v>6.1257415999999996</v>
      </c>
      <c r="I445" s="6">
        <v>8.7080558999999997</v>
      </c>
      <c r="J445" s="6">
        <v>5.9715258999999996</v>
      </c>
      <c r="K445" s="6">
        <v>20.542123799999999</v>
      </c>
      <c r="L445" s="6">
        <v>33.738053899999997</v>
      </c>
      <c r="M445" s="6">
        <v>22.891615300000002</v>
      </c>
      <c r="N445" s="6">
        <v>26.185472699999998</v>
      </c>
      <c r="O445" s="6">
        <v>35.0931766</v>
      </c>
      <c r="P445" s="6">
        <v>38.568296500000002</v>
      </c>
      <c r="Q445" s="6">
        <v>51.6064924</v>
      </c>
      <c r="R445" s="6">
        <v>266.8655468</v>
      </c>
      <c r="S445" s="6">
        <v>6.03868902262903</v>
      </c>
      <c r="T445" s="6">
        <v>0</v>
      </c>
      <c r="U445" s="6">
        <v>1.86262029599385</v>
      </c>
      <c r="V445" s="6">
        <v>1.22782777037613</v>
      </c>
      <c r="W445" s="6">
        <v>1.0781631386570401</v>
      </c>
      <c r="X445" s="6">
        <v>1.53266420521965</v>
      </c>
      <c r="Y445" s="6">
        <v>1.0510203543218</v>
      </c>
      <c r="Z445" s="6">
        <v>3.6155231671687602</v>
      </c>
      <c r="AA445" s="6">
        <v>5.9380771276745197</v>
      </c>
      <c r="AB445" s="6">
        <v>4.0290461812456204</v>
      </c>
      <c r="AC445" s="6">
        <v>4.60878262208288</v>
      </c>
      <c r="AD445" s="6">
        <v>6.1765859383460899</v>
      </c>
      <c r="AE445" s="6">
        <v>6.7882255443316799</v>
      </c>
      <c r="AF445" s="6">
        <v>9.0830174457676307</v>
      </c>
      <c r="AG445" s="6">
        <v>46.969757186185298</v>
      </c>
    </row>
    <row r="446" spans="1:33" x14ac:dyDescent="0.25">
      <c r="A446" s="6" t="s">
        <v>32</v>
      </c>
      <c r="B446" s="6" t="s">
        <v>33</v>
      </c>
      <c r="C446" s="6" t="s">
        <v>16</v>
      </c>
      <c r="D446" s="6">
        <v>990.02459039999997</v>
      </c>
      <c r="E446" s="6">
        <v>1403.1973313999999</v>
      </c>
      <c r="F446" s="6">
        <v>1382.8856355999999</v>
      </c>
      <c r="G446" s="6">
        <v>1171.4322001</v>
      </c>
      <c r="H446" s="6">
        <v>1287.4659756999999</v>
      </c>
      <c r="I446" s="6">
        <v>1231.5470875999999</v>
      </c>
      <c r="J446" s="6">
        <v>1233.6727095000001</v>
      </c>
      <c r="K446" s="6">
        <v>1607.9629963</v>
      </c>
      <c r="L446" s="6">
        <v>1162.5285802999999</v>
      </c>
      <c r="M446" s="6">
        <v>1047.7867263000001</v>
      </c>
      <c r="N446" s="6">
        <v>947.46505430000002</v>
      </c>
      <c r="O446" s="6">
        <v>902.28372760000002</v>
      </c>
      <c r="P446" s="6">
        <v>781.89059220000001</v>
      </c>
      <c r="Q446" s="6">
        <v>682.45154349999996</v>
      </c>
      <c r="R446" s="6">
        <v>891.24062079999999</v>
      </c>
      <c r="S446" s="6">
        <v>5.9198417611861602</v>
      </c>
      <c r="T446" s="6">
        <v>8.3904038769890992</v>
      </c>
      <c r="U446" s="6">
        <v>8.2689503028018407</v>
      </c>
      <c r="V446" s="6">
        <v>7.0045666802562296</v>
      </c>
      <c r="W446" s="6">
        <v>7.6983894369490304</v>
      </c>
      <c r="X446" s="6">
        <v>7.3640230260301598</v>
      </c>
      <c r="Y446" s="6">
        <v>7.3767331601158403</v>
      </c>
      <c r="Z446" s="6">
        <v>9.6147980446554904</v>
      </c>
      <c r="AA446" s="6">
        <v>6.9513275780876</v>
      </c>
      <c r="AB446" s="6">
        <v>6.26522985319101</v>
      </c>
      <c r="AC446" s="6">
        <v>5.6653574568723704</v>
      </c>
      <c r="AD446" s="6">
        <v>5.3951961828817998</v>
      </c>
      <c r="AE446" s="6">
        <v>4.6753066795179503</v>
      </c>
      <c r="AF446" s="6">
        <v>4.0807119200594499</v>
      </c>
      <c r="AG446" s="6">
        <v>5.3291640404059599</v>
      </c>
    </row>
    <row r="447" spans="1:33" x14ac:dyDescent="0.25">
      <c r="A447" s="6" t="s">
        <v>34</v>
      </c>
      <c r="B447" s="6" t="s">
        <v>35</v>
      </c>
      <c r="C447" s="6" t="s">
        <v>15</v>
      </c>
      <c r="D447" s="6">
        <v>1.4395777000000001</v>
      </c>
      <c r="E447" s="6">
        <v>2.3992962000000002</v>
      </c>
      <c r="F447" s="6">
        <v>3.5989442999999999</v>
      </c>
      <c r="G447" s="6">
        <v>1.1996481000000001</v>
      </c>
      <c r="H447" s="6">
        <v>2.8791554000000001</v>
      </c>
      <c r="I447" s="6">
        <v>2.6392258000000002</v>
      </c>
      <c r="J447" s="6">
        <v>2.6392258000000002</v>
      </c>
      <c r="K447" s="6">
        <v>4.3187331000000002</v>
      </c>
      <c r="L447" s="6">
        <v>2.3992962000000002</v>
      </c>
      <c r="M447" s="6">
        <v>4.0788035000000002</v>
      </c>
      <c r="N447" s="6">
        <v>8.5346393000000003</v>
      </c>
      <c r="O447" s="6">
        <v>8.0267362999999996</v>
      </c>
      <c r="P447" s="6">
        <v>2.6392258000000002</v>
      </c>
      <c r="Q447" s="6">
        <v>2.8791554000000001</v>
      </c>
      <c r="R447" s="6">
        <v>10.6659621</v>
      </c>
      <c r="S447" s="6">
        <v>2.3858706735639701</v>
      </c>
      <c r="T447" s="6">
        <v>3.9764511778512999</v>
      </c>
      <c r="U447" s="6">
        <v>5.9646767667769502</v>
      </c>
      <c r="V447" s="6">
        <v>1.9882255889256499</v>
      </c>
      <c r="W447" s="6">
        <v>4.7717413471279304</v>
      </c>
      <c r="X447" s="6">
        <v>4.37409626248962</v>
      </c>
      <c r="Y447" s="6">
        <v>4.37409626248962</v>
      </c>
      <c r="Z447" s="6">
        <v>7.1576120206919001</v>
      </c>
      <c r="AA447" s="6">
        <v>3.9764511778512999</v>
      </c>
      <c r="AB447" s="6">
        <v>6.7599669360535799</v>
      </c>
      <c r="AC447" s="6">
        <v>14.1448048377774</v>
      </c>
      <c r="AD447" s="6">
        <v>13.303036538146801</v>
      </c>
      <c r="AE447" s="6">
        <v>4.37409626248962</v>
      </c>
      <c r="AF447" s="6">
        <v>4.7717413471279304</v>
      </c>
      <c r="AG447" s="6">
        <v>17.6771328006364</v>
      </c>
    </row>
    <row r="448" spans="1:33" x14ac:dyDescent="0.25">
      <c r="A448" s="6" t="s">
        <v>34</v>
      </c>
      <c r="B448" s="6" t="s">
        <v>35</v>
      </c>
      <c r="C448" s="6" t="s">
        <v>16</v>
      </c>
      <c r="D448" s="6">
        <v>151.73990359999999</v>
      </c>
      <c r="E448" s="6">
        <v>177.1958128</v>
      </c>
      <c r="F448" s="6">
        <v>141.69090310000001</v>
      </c>
      <c r="G448" s="6">
        <v>144.9985045</v>
      </c>
      <c r="H448" s="6">
        <v>182.32937219999999</v>
      </c>
      <c r="I448" s="6">
        <v>187.7262303</v>
      </c>
      <c r="J448" s="6">
        <v>171.7039178</v>
      </c>
      <c r="K448" s="6">
        <v>121.3576472</v>
      </c>
      <c r="L448" s="6">
        <v>118.0578361</v>
      </c>
      <c r="M448" s="6">
        <v>98.863466599999995</v>
      </c>
      <c r="N448" s="6">
        <v>103.67608079999999</v>
      </c>
      <c r="O448" s="6">
        <v>84.657764</v>
      </c>
      <c r="P448" s="6">
        <v>90.969159399999995</v>
      </c>
      <c r="Q448" s="6">
        <v>44.874628700000002</v>
      </c>
      <c r="R448" s="6">
        <v>76.821101400000003</v>
      </c>
      <c r="S448" s="6">
        <v>8.0003647101487694</v>
      </c>
      <c r="T448" s="6">
        <v>9.3425071051069803</v>
      </c>
      <c r="U448" s="6">
        <v>7.4705392188633901</v>
      </c>
      <c r="V448" s="6">
        <v>7.6449298497257496</v>
      </c>
      <c r="W448" s="6">
        <v>9.6131699069595395</v>
      </c>
      <c r="X448" s="6">
        <v>9.8977149215836295</v>
      </c>
      <c r="Y448" s="6">
        <v>9.0529513461573394</v>
      </c>
      <c r="Z448" s="6">
        <v>6.3984846103827699</v>
      </c>
      <c r="AA448" s="6">
        <v>6.2245047168394798</v>
      </c>
      <c r="AB448" s="6">
        <v>5.2124969803237198</v>
      </c>
      <c r="AC448" s="6">
        <v>5.4662382039291897</v>
      </c>
      <c r="AD448" s="6">
        <v>4.4635127048130201</v>
      </c>
      <c r="AE448" s="6">
        <v>4.7962759650498299</v>
      </c>
      <c r="AF448" s="6">
        <v>2.3659788052778801</v>
      </c>
      <c r="AG448" s="6">
        <v>4.0503309548387003</v>
      </c>
    </row>
    <row r="449" spans="1:33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9.0750332999999994</v>
      </c>
      <c r="F449" s="6">
        <v>12.2154206</v>
      </c>
      <c r="G449" s="6">
        <v>2.8888001000000001</v>
      </c>
      <c r="H449" s="6">
        <v>8.9982997000000005</v>
      </c>
      <c r="I449" s="6">
        <v>1.1772262</v>
      </c>
      <c r="J449" s="6">
        <v>13.364444499999999</v>
      </c>
      <c r="K449" s="6">
        <v>1.3373569000000001</v>
      </c>
      <c r="L449" s="6">
        <v>1.6754192999999999</v>
      </c>
      <c r="M449" s="6">
        <v>4.7362123</v>
      </c>
      <c r="N449" s="6">
        <v>3.4798809999999998</v>
      </c>
      <c r="O449" s="6">
        <v>5.2749069999999998</v>
      </c>
      <c r="P449" s="6">
        <v>2.1298124</v>
      </c>
      <c r="Q449" s="6">
        <v>11.345962800000001</v>
      </c>
      <c r="R449" s="6">
        <v>27.273787599999999</v>
      </c>
      <c r="S449" s="6">
        <v>0</v>
      </c>
      <c r="T449" s="6">
        <v>8.6451478178006997</v>
      </c>
      <c r="U449" s="6">
        <v>11.6367745717922</v>
      </c>
      <c r="V449" s="6">
        <v>2.75195727166945</v>
      </c>
      <c r="W449" s="6">
        <v>8.5720490981968904</v>
      </c>
      <c r="X449" s="6">
        <v>1.12146084510652</v>
      </c>
      <c r="Y449" s="6">
        <v>12.7313690634384</v>
      </c>
      <c r="Z449" s="6">
        <v>1.27400613347124</v>
      </c>
      <c r="AA449" s="6">
        <v>1.5960544745655301</v>
      </c>
      <c r="AB449" s="6">
        <v>4.5118573206762598</v>
      </c>
      <c r="AC449" s="6">
        <v>3.3150385942226901</v>
      </c>
      <c r="AD449" s="6">
        <v>5.0250339841895304</v>
      </c>
      <c r="AE449" s="6">
        <v>2.02892291559799</v>
      </c>
      <c r="AF449" s="6">
        <v>10.8085030984148</v>
      </c>
      <c r="AG449" s="6">
        <v>25.981824810857699</v>
      </c>
    </row>
    <row r="450" spans="1:33" x14ac:dyDescent="0.25">
      <c r="A450" s="6" t="s">
        <v>36</v>
      </c>
      <c r="B450" s="6" t="s">
        <v>37</v>
      </c>
      <c r="C450" s="6" t="s">
        <v>16</v>
      </c>
      <c r="D450" s="6">
        <v>390.10891350000003</v>
      </c>
      <c r="E450" s="6">
        <v>450.65046039999999</v>
      </c>
      <c r="F450" s="6">
        <v>416.95017139999999</v>
      </c>
      <c r="G450" s="6">
        <v>300.02027959999998</v>
      </c>
      <c r="H450" s="6">
        <v>418.09261939999999</v>
      </c>
      <c r="I450" s="6">
        <v>369.67746620000003</v>
      </c>
      <c r="J450" s="6">
        <v>424.4646214</v>
      </c>
      <c r="K450" s="6">
        <v>366.87653089999998</v>
      </c>
      <c r="L450" s="6">
        <v>209.20132090000001</v>
      </c>
      <c r="M450" s="6">
        <v>215.63865329999999</v>
      </c>
      <c r="N450" s="6">
        <v>180.37086629999999</v>
      </c>
      <c r="O450" s="6">
        <v>234.88778569999999</v>
      </c>
      <c r="P450" s="6">
        <v>180.5210314</v>
      </c>
      <c r="Q450" s="6">
        <v>101.9939948</v>
      </c>
      <c r="R450" s="6">
        <v>167.57272080000001</v>
      </c>
      <c r="S450" s="6">
        <v>8.8119831905193493</v>
      </c>
      <c r="T450" s="6">
        <v>10.179527163879101</v>
      </c>
      <c r="U450" s="6">
        <v>9.4182874948869006</v>
      </c>
      <c r="V450" s="6">
        <v>6.7770142366924304</v>
      </c>
      <c r="W450" s="6">
        <v>9.4440937049570994</v>
      </c>
      <c r="X450" s="6">
        <v>8.3504670243024002</v>
      </c>
      <c r="Y450" s="6">
        <v>9.5880278027714496</v>
      </c>
      <c r="Z450" s="6">
        <v>8.2871980398542107</v>
      </c>
      <c r="AA450" s="6">
        <v>4.7255483261477602</v>
      </c>
      <c r="AB450" s="6">
        <v>4.8709581410418901</v>
      </c>
      <c r="AC450" s="6">
        <v>4.0743110113402103</v>
      </c>
      <c r="AD450" s="6">
        <v>5.3057675629006402</v>
      </c>
      <c r="AE450" s="6">
        <v>4.0777030187802099</v>
      </c>
      <c r="AF450" s="6">
        <v>2.3038934425975799</v>
      </c>
      <c r="AG450" s="6">
        <v>3.7852198393287799</v>
      </c>
    </row>
    <row r="451" spans="1:33" x14ac:dyDescent="0.25">
      <c r="A451" s="6" t="s">
        <v>38</v>
      </c>
      <c r="B451" s="6" t="s">
        <v>39</v>
      </c>
      <c r="C451" s="6" t="s">
        <v>15</v>
      </c>
      <c r="D451" s="6">
        <v>15.145474800000001</v>
      </c>
      <c r="E451" s="6">
        <v>0</v>
      </c>
      <c r="F451" s="6">
        <v>5.7125050000000002</v>
      </c>
      <c r="G451" s="6">
        <v>16.0918463</v>
      </c>
      <c r="H451" s="6">
        <v>11.281812199999999</v>
      </c>
      <c r="I451" s="6">
        <v>3.5460224999999999</v>
      </c>
      <c r="J451" s="6">
        <v>1.7995095000000001</v>
      </c>
      <c r="K451" s="6">
        <v>7.4884288000000003</v>
      </c>
      <c r="L451" s="6">
        <v>9.4238169999999997</v>
      </c>
      <c r="M451" s="6">
        <v>12.829469</v>
      </c>
      <c r="N451" s="6">
        <v>12.3982788</v>
      </c>
      <c r="O451" s="6">
        <v>6.8692606999999999</v>
      </c>
      <c r="P451" s="6">
        <v>0</v>
      </c>
      <c r="Q451" s="6">
        <v>5.5048802999999999</v>
      </c>
      <c r="R451" s="6">
        <v>70.301654200000002</v>
      </c>
      <c r="S451" s="6">
        <v>8.4899509915691507</v>
      </c>
      <c r="T451" s="6">
        <v>0</v>
      </c>
      <c r="U451" s="6">
        <v>3.2022031748449198</v>
      </c>
      <c r="V451" s="6">
        <v>9.0204492269112198</v>
      </c>
      <c r="W451" s="6">
        <v>6.3241353565282097</v>
      </c>
      <c r="X451" s="6">
        <v>1.98775922429329</v>
      </c>
      <c r="Y451" s="6">
        <v>1.0087334775310599</v>
      </c>
      <c r="Z451" s="6">
        <v>4.1977154467191102</v>
      </c>
      <c r="AA451" s="6">
        <v>5.28261712095789</v>
      </c>
      <c r="AB451" s="6">
        <v>7.1916902240566101</v>
      </c>
      <c r="AC451" s="6">
        <v>6.9499821419801799</v>
      </c>
      <c r="AD451" s="6">
        <v>3.8506344278696401</v>
      </c>
      <c r="AE451" s="6">
        <v>0</v>
      </c>
      <c r="AF451" s="6">
        <v>3.0858170231450601</v>
      </c>
      <c r="AG451" s="6">
        <v>39.408312163593699</v>
      </c>
    </row>
    <row r="452" spans="1:33" x14ac:dyDescent="0.25">
      <c r="A452" s="6" t="s">
        <v>38</v>
      </c>
      <c r="B452" s="6" t="s">
        <v>39</v>
      </c>
      <c r="C452" s="6" t="s">
        <v>16</v>
      </c>
      <c r="D452" s="6">
        <v>503.63798709999998</v>
      </c>
      <c r="E452" s="6">
        <v>577.08456100000001</v>
      </c>
      <c r="F452" s="6">
        <v>754.41947470000002</v>
      </c>
      <c r="G452" s="6">
        <v>651.23186090000002</v>
      </c>
      <c r="H452" s="6">
        <v>663.39448100000004</v>
      </c>
      <c r="I452" s="6">
        <v>515.04183709999995</v>
      </c>
      <c r="J452" s="6">
        <v>536.25437599999998</v>
      </c>
      <c r="K452" s="6">
        <v>639.80636159999995</v>
      </c>
      <c r="L452" s="6">
        <v>580.74486239999999</v>
      </c>
      <c r="M452" s="6">
        <v>576.79668470000001</v>
      </c>
      <c r="N452" s="6">
        <v>501.87035209999999</v>
      </c>
      <c r="O452" s="6">
        <v>500.82534070000003</v>
      </c>
      <c r="P452" s="6">
        <v>331.31767120000001</v>
      </c>
      <c r="Q452" s="6">
        <v>256.04519440000001</v>
      </c>
      <c r="R452" s="6">
        <v>321.13600029999998</v>
      </c>
      <c r="S452" s="6">
        <v>6.3674210895930203</v>
      </c>
      <c r="T452" s="6">
        <v>7.2959953345622601</v>
      </c>
      <c r="U452" s="6">
        <v>9.5380145990668996</v>
      </c>
      <c r="V452" s="6">
        <v>8.2334287554171794</v>
      </c>
      <c r="W452" s="6">
        <v>8.3871989747276494</v>
      </c>
      <c r="X452" s="6">
        <v>6.5115982899878304</v>
      </c>
      <c r="Y452" s="6">
        <v>6.7797853033094704</v>
      </c>
      <c r="Z452" s="6">
        <v>8.0889778461026207</v>
      </c>
      <c r="AA452" s="6">
        <v>7.3422719874867699</v>
      </c>
      <c r="AB452" s="6">
        <v>7.2923557567886101</v>
      </c>
      <c r="AC452" s="6">
        <v>6.3450731399426896</v>
      </c>
      <c r="AD452" s="6">
        <v>6.33186121431822</v>
      </c>
      <c r="AE452" s="6">
        <v>4.18880064846031</v>
      </c>
      <c r="AF452" s="6">
        <v>3.2371417813402301</v>
      </c>
      <c r="AG452" s="6">
        <v>4.06007527889623</v>
      </c>
    </row>
    <row r="453" spans="1:33" x14ac:dyDescent="0.25">
      <c r="A453" t="s">
        <v>19</v>
      </c>
    </row>
    <row r="454" spans="1:33" x14ac:dyDescent="0.25">
      <c r="A454" t="s">
        <v>20</v>
      </c>
    </row>
    <row r="455" spans="1:33" x14ac:dyDescent="0.25">
      <c r="A455" t="s">
        <v>21</v>
      </c>
    </row>
    <row r="456" spans="1:33" x14ac:dyDescent="0.25">
      <c r="A456" t="s">
        <v>22</v>
      </c>
    </row>
    <row r="457" spans="1:33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457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395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396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397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21265.986418299999</v>
      </c>
      <c r="E17" s="6">
        <v>95987.994949200001</v>
      </c>
      <c r="F17" s="6">
        <v>83078.061888199998</v>
      </c>
      <c r="G17" s="6">
        <v>19872.913346900001</v>
      </c>
      <c r="H17" s="6">
        <v>3480.0816857</v>
      </c>
      <c r="I17" s="6">
        <v>24263.6591314</v>
      </c>
      <c r="J17" s="6">
        <v>8.5767687588627695</v>
      </c>
      <c r="K17" s="6">
        <v>38.712845015161399</v>
      </c>
      <c r="L17" s="6">
        <v>33.506149761123602</v>
      </c>
      <c r="M17" s="6">
        <v>8.0149295211909699</v>
      </c>
      <c r="N17" s="6">
        <v>1.40354908975759</v>
      </c>
      <c r="O17" s="6">
        <v>9.7857578539036094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47031.798388099996</v>
      </c>
      <c r="E18" s="6">
        <v>642309.48895459995</v>
      </c>
      <c r="F18" s="6">
        <v>1330330.6006666</v>
      </c>
      <c r="G18" s="6">
        <v>472200.50588489999</v>
      </c>
      <c r="H18" s="6">
        <v>95039.974338400003</v>
      </c>
      <c r="I18" s="6">
        <v>986918.40049489995</v>
      </c>
      <c r="J18" s="6">
        <v>1.3160051897154099</v>
      </c>
      <c r="K18" s="6">
        <v>17.972577061428701</v>
      </c>
      <c r="L18" s="6">
        <v>37.224219241368203</v>
      </c>
      <c r="M18" s="6">
        <v>13.212727083130201</v>
      </c>
      <c r="N18" s="6">
        <v>2.65933057519229</v>
      </c>
      <c r="O18" s="6">
        <v>27.615140849165101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174.2664786</v>
      </c>
      <c r="E19" s="6">
        <v>634.73139800000001</v>
      </c>
      <c r="F19" s="6">
        <v>132.47919020000001</v>
      </c>
      <c r="G19" s="6">
        <v>16.0783083</v>
      </c>
      <c r="H19" s="6">
        <v>3.2316031000000001</v>
      </c>
      <c r="I19" s="6">
        <v>12.311670100000001</v>
      </c>
      <c r="J19" s="6">
        <v>17.908408248685099</v>
      </c>
      <c r="K19" s="6">
        <v>65.227857330690298</v>
      </c>
      <c r="L19" s="6">
        <v>13.6141582799895</v>
      </c>
      <c r="M19" s="6">
        <v>1.65227937867232</v>
      </c>
      <c r="N19" s="6">
        <v>0.33209408991016498</v>
      </c>
      <c r="O19" s="6">
        <v>1.2652026720526699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404.51065949999997</v>
      </c>
      <c r="E20" s="6">
        <v>5903.4707373000001</v>
      </c>
      <c r="F20" s="6">
        <v>3454.5554185999999</v>
      </c>
      <c r="G20" s="6">
        <v>394.32752040000003</v>
      </c>
      <c r="H20" s="6">
        <v>98.512262800000002</v>
      </c>
      <c r="I20" s="6">
        <v>807.31290709999996</v>
      </c>
      <c r="J20" s="6">
        <v>3.6565308941517101</v>
      </c>
      <c r="K20" s="6">
        <v>53.363793083574002</v>
      </c>
      <c r="L20" s="6">
        <v>31.227084668877801</v>
      </c>
      <c r="M20" s="6">
        <v>3.5644814960848801</v>
      </c>
      <c r="N20" s="6">
        <v>0.89049107587483101</v>
      </c>
      <c r="O20" s="6">
        <v>7.2976187814367899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21091.7199397</v>
      </c>
      <c r="E21" s="6">
        <v>95353.263551199998</v>
      </c>
      <c r="F21" s="6">
        <v>82945.582697999998</v>
      </c>
      <c r="G21" s="6">
        <v>19856.835038599998</v>
      </c>
      <c r="H21" s="6">
        <v>3476.8500826</v>
      </c>
      <c r="I21" s="6">
        <v>24251.3474613</v>
      </c>
      <c r="J21" s="6">
        <v>8.5400015404851608</v>
      </c>
      <c r="K21" s="6">
        <v>38.608374278893301</v>
      </c>
      <c r="L21" s="6">
        <v>33.5845253987112</v>
      </c>
      <c r="M21" s="6">
        <v>8.0399987437542109</v>
      </c>
      <c r="N21" s="6">
        <v>1.4077706866167601</v>
      </c>
      <c r="O21" s="6">
        <v>9.8193293515392899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46627.2877286</v>
      </c>
      <c r="E22" s="6">
        <v>636406.01821729995</v>
      </c>
      <c r="F22" s="6">
        <v>1326876.045248</v>
      </c>
      <c r="G22" s="6">
        <v>471806.1783645</v>
      </c>
      <c r="H22" s="6">
        <v>94941.462075599993</v>
      </c>
      <c r="I22" s="6">
        <v>986111.08758779999</v>
      </c>
      <c r="J22" s="6">
        <v>1.3087376638555901</v>
      </c>
      <c r="K22" s="6">
        <v>17.862684409037001</v>
      </c>
      <c r="L22" s="6">
        <v>37.242840840143103</v>
      </c>
      <c r="M22" s="6">
        <v>13.2426856835305</v>
      </c>
      <c r="N22" s="6">
        <v>2.6648229681101698</v>
      </c>
      <c r="O22" s="6">
        <v>27.6782284353236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410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21265.986418299999</v>
      </c>
      <c r="E33" s="6">
        <v>95987.994949200001</v>
      </c>
      <c r="F33" s="6">
        <v>83078.061888199998</v>
      </c>
      <c r="G33" s="6">
        <v>19872.913346900001</v>
      </c>
      <c r="H33" s="6">
        <v>3480.0816857</v>
      </c>
      <c r="I33" s="6">
        <v>24263.6591314</v>
      </c>
      <c r="J33" s="6">
        <v>8.5767687588627695</v>
      </c>
      <c r="K33" s="6">
        <v>38.712845015161399</v>
      </c>
      <c r="L33" s="6">
        <v>33.506149761123602</v>
      </c>
      <c r="M33" s="6">
        <v>8.0149295211909699</v>
      </c>
      <c r="N33" s="6">
        <v>1.40354908975759</v>
      </c>
      <c r="O33" s="6">
        <v>9.7857578539036094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47031.798388099996</v>
      </c>
      <c r="E34" s="6">
        <v>642309.48895459995</v>
      </c>
      <c r="F34" s="6">
        <v>1330330.6006666</v>
      </c>
      <c r="G34" s="6">
        <v>472200.50588489999</v>
      </c>
      <c r="H34" s="6">
        <v>95039.974338400003</v>
      </c>
      <c r="I34" s="6">
        <v>986918.40049489995</v>
      </c>
      <c r="J34" s="6">
        <v>1.3160051897154099</v>
      </c>
      <c r="K34" s="6">
        <v>17.972577061428701</v>
      </c>
      <c r="L34" s="6">
        <v>37.224219241368203</v>
      </c>
      <c r="M34" s="6">
        <v>13.212727083130201</v>
      </c>
      <c r="N34" s="6">
        <v>2.65933057519229</v>
      </c>
      <c r="O34" s="6">
        <v>27.615140849165101</v>
      </c>
    </row>
    <row r="35" spans="1:15" x14ac:dyDescent="0.25">
      <c r="A35" s="6" t="s">
        <v>26</v>
      </c>
      <c r="B35" s="6" t="s">
        <v>27</v>
      </c>
      <c r="C35" s="6" t="s">
        <v>15</v>
      </c>
      <c r="D35" s="6">
        <v>278.06307829999997</v>
      </c>
      <c r="E35" s="6">
        <v>1034.2889092</v>
      </c>
      <c r="F35" s="6">
        <v>843.58137969999996</v>
      </c>
      <c r="G35" s="6">
        <v>118.6564735</v>
      </c>
      <c r="H35" s="6">
        <v>0</v>
      </c>
      <c r="I35" s="6">
        <v>220.2732705</v>
      </c>
      <c r="J35" s="6">
        <v>11.145424254008701</v>
      </c>
      <c r="K35" s="6">
        <v>41.456739833013103</v>
      </c>
      <c r="L35" s="6">
        <v>33.812732085899803</v>
      </c>
      <c r="M35" s="6">
        <v>4.7560314218172701</v>
      </c>
      <c r="N35" s="6">
        <v>0</v>
      </c>
      <c r="O35" s="6">
        <v>8.82907240526119</v>
      </c>
    </row>
    <row r="36" spans="1:15" x14ac:dyDescent="0.25">
      <c r="A36" s="6" t="s">
        <v>26</v>
      </c>
      <c r="B36" s="6" t="s">
        <v>27</v>
      </c>
      <c r="C36" s="6" t="s">
        <v>16</v>
      </c>
      <c r="D36" s="6">
        <v>574.66822249999996</v>
      </c>
      <c r="E36" s="6">
        <v>14844.6252604</v>
      </c>
      <c r="F36" s="6">
        <v>28544.9665222</v>
      </c>
      <c r="G36" s="6">
        <v>9217.5859989</v>
      </c>
      <c r="H36" s="6">
        <v>1774.6825686</v>
      </c>
      <c r="I36" s="6">
        <v>18853.798447500001</v>
      </c>
      <c r="J36" s="6">
        <v>0.77857428045740396</v>
      </c>
      <c r="K36" s="6">
        <v>20.1118540720698</v>
      </c>
      <c r="L36" s="6">
        <v>38.673404758695398</v>
      </c>
      <c r="M36" s="6">
        <v>12.488206421832899</v>
      </c>
      <c r="N36" s="6">
        <v>2.40438247633928</v>
      </c>
      <c r="O36" s="6">
        <v>25.543577990605201</v>
      </c>
    </row>
    <row r="37" spans="1:15" x14ac:dyDescent="0.25">
      <c r="A37" s="6" t="s">
        <v>28</v>
      </c>
      <c r="B37" s="6" t="s">
        <v>29</v>
      </c>
      <c r="C37" s="6" t="s">
        <v>15</v>
      </c>
      <c r="D37" s="6">
        <v>135.0471819</v>
      </c>
      <c r="E37" s="6">
        <v>329.36207880000001</v>
      </c>
      <c r="F37" s="6">
        <v>128.8025949</v>
      </c>
      <c r="G37" s="6">
        <v>19.767338800000001</v>
      </c>
      <c r="H37" s="6">
        <v>0</v>
      </c>
      <c r="I37" s="6">
        <v>56.745120300000004</v>
      </c>
      <c r="J37" s="6">
        <v>20.164592943066999</v>
      </c>
      <c r="K37" s="6">
        <v>49.178754835493201</v>
      </c>
      <c r="L37" s="6">
        <v>19.232181372673701</v>
      </c>
      <c r="M37" s="6">
        <v>2.9515635562454801</v>
      </c>
      <c r="N37" s="6">
        <v>0</v>
      </c>
      <c r="O37" s="6">
        <v>8.4729072925206097</v>
      </c>
    </row>
    <row r="38" spans="1:15" x14ac:dyDescent="0.25">
      <c r="A38" s="6" t="s">
        <v>28</v>
      </c>
      <c r="B38" s="6" t="s">
        <v>29</v>
      </c>
      <c r="C38" s="6" t="s">
        <v>16</v>
      </c>
      <c r="D38" s="6">
        <v>182.2380397</v>
      </c>
      <c r="E38" s="6">
        <v>4397.7221950000003</v>
      </c>
      <c r="F38" s="6">
        <v>5929.7469787999999</v>
      </c>
      <c r="G38" s="6">
        <v>1580.1020031</v>
      </c>
      <c r="H38" s="6">
        <v>477.83173749999997</v>
      </c>
      <c r="I38" s="6">
        <v>4294.9753678999996</v>
      </c>
      <c r="J38" s="6">
        <v>1.08072220953187</v>
      </c>
      <c r="K38" s="6">
        <v>26.079714505882801</v>
      </c>
      <c r="L38" s="6">
        <v>35.165047140779002</v>
      </c>
      <c r="M38" s="6">
        <v>9.3704439034084093</v>
      </c>
      <c r="N38" s="6">
        <v>2.83367496701322</v>
      </c>
      <c r="O38" s="6">
        <v>25.470397273384599</v>
      </c>
    </row>
    <row r="39" spans="1:15" x14ac:dyDescent="0.25">
      <c r="A39" s="6" t="s">
        <v>30</v>
      </c>
      <c r="B39" s="6" t="s">
        <v>31</v>
      </c>
      <c r="C39" s="6" t="s">
        <v>15</v>
      </c>
      <c r="D39" s="6">
        <v>184.4955324</v>
      </c>
      <c r="E39" s="6">
        <v>402.44953909999998</v>
      </c>
      <c r="F39" s="6">
        <v>287.69193030000002</v>
      </c>
      <c r="G39" s="6">
        <v>101.8773267</v>
      </c>
      <c r="H39" s="6">
        <v>1.131677</v>
      </c>
      <c r="I39" s="6">
        <v>90.175124999999994</v>
      </c>
      <c r="J39" s="6">
        <v>17.2777562768037</v>
      </c>
      <c r="K39" s="6">
        <v>37.688853273727197</v>
      </c>
      <c r="L39" s="6">
        <v>26.941958918277798</v>
      </c>
      <c r="M39" s="6">
        <v>9.5406734133736997</v>
      </c>
      <c r="N39" s="6">
        <v>0.10598001553594499</v>
      </c>
      <c r="O39" s="6">
        <v>8.4447781022816208</v>
      </c>
    </row>
    <row r="40" spans="1:15" x14ac:dyDescent="0.25">
      <c r="A40" s="6" t="s">
        <v>30</v>
      </c>
      <c r="B40" s="6" t="s">
        <v>31</v>
      </c>
      <c r="C40" s="6" t="s">
        <v>16</v>
      </c>
      <c r="D40" s="6">
        <v>658.34621270000002</v>
      </c>
      <c r="E40" s="6">
        <v>10919.187104099999</v>
      </c>
      <c r="F40" s="6">
        <v>21201.8633147</v>
      </c>
      <c r="G40" s="6">
        <v>7414.1891537000001</v>
      </c>
      <c r="H40" s="6">
        <v>566.30393509999999</v>
      </c>
      <c r="I40" s="6">
        <v>7648.9362865000003</v>
      </c>
      <c r="J40" s="6">
        <v>1.3599714494367701</v>
      </c>
      <c r="K40" s="6">
        <v>22.556190688380202</v>
      </c>
      <c r="L40" s="6">
        <v>43.797515997850802</v>
      </c>
      <c r="M40" s="6">
        <v>15.3157797147539</v>
      </c>
      <c r="N40" s="6">
        <v>1.16983612661966</v>
      </c>
      <c r="O40" s="6">
        <v>15.8007060229586</v>
      </c>
    </row>
    <row r="41" spans="1:15" x14ac:dyDescent="0.25">
      <c r="A41" s="6" t="s">
        <v>32</v>
      </c>
      <c r="B41" s="6" t="s">
        <v>33</v>
      </c>
      <c r="C41" s="6" t="s">
        <v>15</v>
      </c>
      <c r="D41" s="6">
        <v>102.7140852</v>
      </c>
      <c r="E41" s="6">
        <v>642.02229309999996</v>
      </c>
      <c r="F41" s="6">
        <v>224.5026306</v>
      </c>
      <c r="G41" s="6">
        <v>82.606152399999999</v>
      </c>
      <c r="H41" s="6">
        <v>0</v>
      </c>
      <c r="I41" s="6">
        <v>98.400776100000002</v>
      </c>
      <c r="J41" s="6">
        <v>8.92974987872363</v>
      </c>
      <c r="K41" s="6">
        <v>55.816088735876598</v>
      </c>
      <c r="L41" s="6">
        <v>19.5177938300276</v>
      </c>
      <c r="M41" s="6">
        <v>7.1816078382960304</v>
      </c>
      <c r="N41" s="6">
        <v>0</v>
      </c>
      <c r="O41" s="6">
        <v>8.5547597170761396</v>
      </c>
    </row>
    <row r="42" spans="1:15" x14ac:dyDescent="0.25">
      <c r="A42" s="6" t="s">
        <v>32</v>
      </c>
      <c r="B42" s="6" t="s">
        <v>33</v>
      </c>
      <c r="C42" s="6" t="s">
        <v>16</v>
      </c>
      <c r="D42" s="6">
        <v>431.62818490000001</v>
      </c>
      <c r="E42" s="6">
        <v>4847.0083433</v>
      </c>
      <c r="F42" s="6">
        <v>5233.7358137000001</v>
      </c>
      <c r="G42" s="6">
        <v>1548.0080276000001</v>
      </c>
      <c r="H42" s="6">
        <v>259.89882169999998</v>
      </c>
      <c r="I42" s="6">
        <v>3229.2685231</v>
      </c>
      <c r="J42" s="6">
        <v>2.7758246916922</v>
      </c>
      <c r="K42" s="6">
        <v>31.171378308595401</v>
      </c>
      <c r="L42" s="6">
        <v>33.658444025911102</v>
      </c>
      <c r="M42" s="6">
        <v>9.9553251068285995</v>
      </c>
      <c r="N42" s="6">
        <v>1.67142367402099</v>
      </c>
      <c r="O42" s="6">
        <v>20.767604192951801</v>
      </c>
    </row>
    <row r="43" spans="1:15" x14ac:dyDescent="0.25">
      <c r="A43" s="6" t="s">
        <v>34</v>
      </c>
      <c r="B43" s="6" t="s">
        <v>35</v>
      </c>
      <c r="C43" s="6" t="s">
        <v>15</v>
      </c>
      <c r="D43" s="6">
        <v>227.62594540000001</v>
      </c>
      <c r="E43" s="6">
        <v>1040.272187</v>
      </c>
      <c r="F43" s="6">
        <v>533.59341670000003</v>
      </c>
      <c r="G43" s="6">
        <v>133.2058753</v>
      </c>
      <c r="H43" s="6">
        <v>1.4395777000000001</v>
      </c>
      <c r="I43" s="6">
        <v>156.0343566</v>
      </c>
      <c r="J43" s="6">
        <v>10.8798901415723</v>
      </c>
      <c r="K43" s="6">
        <v>49.722131156904297</v>
      </c>
      <c r="L43" s="6">
        <v>25.504288378727999</v>
      </c>
      <c r="M43" s="6">
        <v>6.3668721372215602</v>
      </c>
      <c r="N43" s="6">
        <v>6.8807829435849899E-2</v>
      </c>
      <c r="O43" s="6">
        <v>7.4580103561380398</v>
      </c>
    </row>
    <row r="44" spans="1:15" x14ac:dyDescent="0.25">
      <c r="A44" s="6" t="s">
        <v>34</v>
      </c>
      <c r="B44" s="6" t="s">
        <v>35</v>
      </c>
      <c r="C44" s="6" t="s">
        <v>16</v>
      </c>
      <c r="D44" s="6">
        <v>362.59815639999999</v>
      </c>
      <c r="E44" s="6">
        <v>12711.426715</v>
      </c>
      <c r="F44" s="6">
        <v>26291.9580699</v>
      </c>
      <c r="G44" s="6">
        <v>11121.3106217</v>
      </c>
      <c r="H44" s="6">
        <v>1250.9816212999999</v>
      </c>
      <c r="I44" s="6">
        <v>11697.041583800001</v>
      </c>
      <c r="J44" s="6">
        <v>0.57160297271872595</v>
      </c>
      <c r="K44" s="6">
        <v>20.038406620509299</v>
      </c>
      <c r="L44" s="6">
        <v>41.446877558782099</v>
      </c>
      <c r="M44" s="6">
        <v>17.531733407048499</v>
      </c>
      <c r="N44" s="6">
        <v>1.97205860242364</v>
      </c>
      <c r="O44" s="6">
        <v>18.439320838517698</v>
      </c>
    </row>
    <row r="45" spans="1:15" x14ac:dyDescent="0.25">
      <c r="A45" s="6" t="s">
        <v>36</v>
      </c>
      <c r="B45" s="6" t="s">
        <v>37</v>
      </c>
      <c r="C45" s="6" t="s">
        <v>15</v>
      </c>
      <c r="D45" s="6">
        <v>2160.3760425</v>
      </c>
      <c r="E45" s="6">
        <v>8920.4319154000004</v>
      </c>
      <c r="F45" s="6">
        <v>5483.0745438000004</v>
      </c>
      <c r="G45" s="6">
        <v>473.5092363</v>
      </c>
      <c r="H45" s="6">
        <v>0</v>
      </c>
      <c r="I45" s="6">
        <v>1342.5379714999999</v>
      </c>
      <c r="J45" s="6">
        <v>11.753995127540501</v>
      </c>
      <c r="K45" s="6">
        <v>48.533547496589797</v>
      </c>
      <c r="L45" s="6">
        <v>29.831858067258899</v>
      </c>
      <c r="M45" s="6">
        <v>2.5762298538892598</v>
      </c>
      <c r="N45" s="6">
        <v>0</v>
      </c>
      <c r="O45" s="6">
        <v>7.3043694547214999</v>
      </c>
    </row>
    <row r="46" spans="1:15" x14ac:dyDescent="0.25">
      <c r="A46" s="6" t="s">
        <v>36</v>
      </c>
      <c r="B46" s="6" t="s">
        <v>37</v>
      </c>
      <c r="C46" s="6" t="s">
        <v>16</v>
      </c>
      <c r="D46" s="6">
        <v>5606.8637152000001</v>
      </c>
      <c r="E46" s="6">
        <v>78764.341275300001</v>
      </c>
      <c r="F46" s="6">
        <v>151607.92872960001</v>
      </c>
      <c r="G46" s="6">
        <v>37907.151643899997</v>
      </c>
      <c r="H46" s="6">
        <v>6293.2681306000004</v>
      </c>
      <c r="I46" s="6">
        <v>26163.534868800001</v>
      </c>
      <c r="J46" s="6">
        <v>1.83025631332307</v>
      </c>
      <c r="K46" s="6">
        <v>25.711153366014798</v>
      </c>
      <c r="L46" s="6">
        <v>49.4895868353181</v>
      </c>
      <c r="M46" s="6">
        <v>12.37408418333</v>
      </c>
      <c r="N46" s="6">
        <v>2.0543202604050901</v>
      </c>
      <c r="O46" s="6">
        <v>8.5405990416090205</v>
      </c>
    </row>
    <row r="47" spans="1:15" x14ac:dyDescent="0.25">
      <c r="A47" s="6" t="s">
        <v>38</v>
      </c>
      <c r="B47" s="6" t="s">
        <v>39</v>
      </c>
      <c r="C47" s="6" t="s">
        <v>15</v>
      </c>
      <c r="D47" s="6">
        <v>46.717860999999999</v>
      </c>
      <c r="E47" s="6">
        <v>391.80812409999999</v>
      </c>
      <c r="F47" s="6">
        <v>263.0358478</v>
      </c>
      <c r="G47" s="6">
        <v>40.663730000000001</v>
      </c>
      <c r="H47" s="6">
        <v>19.962740199999999</v>
      </c>
      <c r="I47" s="6">
        <v>64.4599245</v>
      </c>
      <c r="J47" s="6">
        <v>5.65148021131498</v>
      </c>
      <c r="K47" s="6">
        <v>47.397201254218203</v>
      </c>
      <c r="L47" s="6">
        <v>31.8195623020531</v>
      </c>
      <c r="M47" s="6">
        <v>4.9191093190943604</v>
      </c>
      <c r="N47" s="6">
        <v>2.4149014699950002</v>
      </c>
      <c r="O47" s="6">
        <v>7.7977454433242901</v>
      </c>
    </row>
    <row r="48" spans="1:15" x14ac:dyDescent="0.25">
      <c r="A48" s="6" t="s">
        <v>38</v>
      </c>
      <c r="B48" s="6" t="s">
        <v>39</v>
      </c>
      <c r="C48" s="6" t="s">
        <v>16</v>
      </c>
      <c r="D48" s="6">
        <v>144.88577119999999</v>
      </c>
      <c r="E48" s="6">
        <v>3405.9674086999999</v>
      </c>
      <c r="F48" s="6">
        <v>5380.4207900000001</v>
      </c>
      <c r="G48" s="6">
        <v>1573.4089469</v>
      </c>
      <c r="H48" s="6">
        <v>324.6038135</v>
      </c>
      <c r="I48" s="6">
        <v>2661.3351524999998</v>
      </c>
      <c r="J48" s="6">
        <v>1.07397399807583</v>
      </c>
      <c r="K48" s="6">
        <v>25.2469266301391</v>
      </c>
      <c r="L48" s="6">
        <v>39.882674325487002</v>
      </c>
      <c r="M48" s="6">
        <v>11.6629830749762</v>
      </c>
      <c r="N48" s="6">
        <v>2.4061441816396698</v>
      </c>
      <c r="O48" s="6">
        <v>19.7272977896823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411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 spans="1:15" x14ac:dyDescent="0.25">
      <c r="A59" s="6" t="s">
        <v>13</v>
      </c>
      <c r="B59" s="6" t="s">
        <v>14</v>
      </c>
      <c r="C59" s="6" t="s">
        <v>15</v>
      </c>
      <c r="D59" s="6">
        <v>21091.7199397</v>
      </c>
      <c r="E59" s="6">
        <v>95353.263551199998</v>
      </c>
      <c r="F59" s="6">
        <v>82945.582697999998</v>
      </c>
      <c r="G59" s="6">
        <v>19856.835038599998</v>
      </c>
      <c r="H59" s="6">
        <v>3476.8500826</v>
      </c>
      <c r="I59" s="6">
        <v>24251.3474613</v>
      </c>
      <c r="J59" s="6">
        <v>8.5400015404851608</v>
      </c>
      <c r="K59" s="6">
        <v>38.608374278893301</v>
      </c>
      <c r="L59" s="6">
        <v>33.5845253987112</v>
      </c>
      <c r="M59" s="6">
        <v>8.0399987437542109</v>
      </c>
      <c r="N59" s="6">
        <v>1.4077706866167601</v>
      </c>
      <c r="O59" s="6">
        <v>9.8193293515392899</v>
      </c>
    </row>
    <row r="60" spans="1:15" x14ac:dyDescent="0.25">
      <c r="A60" s="6" t="s">
        <v>13</v>
      </c>
      <c r="B60" s="6" t="s">
        <v>14</v>
      </c>
      <c r="C60" s="6" t="s">
        <v>16</v>
      </c>
      <c r="D60" s="6">
        <v>46627.2877286</v>
      </c>
      <c r="E60" s="6">
        <v>636406.01821729995</v>
      </c>
      <c r="F60" s="6">
        <v>1326876.045248</v>
      </c>
      <c r="G60" s="6">
        <v>471806.1783645</v>
      </c>
      <c r="H60" s="6">
        <v>94941.462075599993</v>
      </c>
      <c r="I60" s="6">
        <v>986111.08758779999</v>
      </c>
      <c r="J60" s="6">
        <v>1.3087376638555901</v>
      </c>
      <c r="K60" s="6">
        <v>17.862684409037001</v>
      </c>
      <c r="L60" s="6">
        <v>37.242840840143103</v>
      </c>
      <c r="M60" s="6">
        <v>13.2426856835305</v>
      </c>
      <c r="N60" s="6">
        <v>2.6648229681101698</v>
      </c>
      <c r="O60" s="6">
        <v>27.6782284353236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40.797655800000001</v>
      </c>
      <c r="E61" s="6">
        <v>163.17969170000001</v>
      </c>
      <c r="F61" s="6">
        <v>78.994516599999997</v>
      </c>
      <c r="G61" s="6">
        <v>26.5057583</v>
      </c>
      <c r="H61" s="6">
        <v>0</v>
      </c>
      <c r="I61" s="6">
        <v>20.1515761</v>
      </c>
      <c r="J61" s="6">
        <v>12.376833116014099</v>
      </c>
      <c r="K61" s="6">
        <v>49.504016161966298</v>
      </c>
      <c r="L61" s="6">
        <v>23.9646599753511</v>
      </c>
      <c r="M61" s="6">
        <v>8.0410832598010895</v>
      </c>
      <c r="N61" s="6">
        <v>0</v>
      </c>
      <c r="O61" s="6">
        <v>6.1134074868674002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116.7237768</v>
      </c>
      <c r="E62" s="6">
        <v>1505.6970126000001</v>
      </c>
      <c r="F62" s="6">
        <v>1667.1847075000001</v>
      </c>
      <c r="G62" s="6">
        <v>265.26098159999998</v>
      </c>
      <c r="H62" s="6">
        <v>37.882460899999998</v>
      </c>
      <c r="I62" s="6">
        <v>176.14848430000001</v>
      </c>
      <c r="J62" s="6">
        <v>3.0970271588185101</v>
      </c>
      <c r="K62" s="6">
        <v>39.950596774847398</v>
      </c>
      <c r="L62" s="6">
        <v>44.235343127574197</v>
      </c>
      <c r="M62" s="6">
        <v>7.0381586915036802</v>
      </c>
      <c r="N62" s="6">
        <v>1.0051337736544199</v>
      </c>
      <c r="O62" s="6">
        <v>4.6737404736017396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99.156932999999995</v>
      </c>
      <c r="E63" s="6">
        <v>533.51758970000003</v>
      </c>
      <c r="F63" s="6">
        <v>268.73371090000001</v>
      </c>
      <c r="G63" s="6">
        <v>0</v>
      </c>
      <c r="H63" s="6">
        <v>28.900372600000001</v>
      </c>
      <c r="I63" s="6">
        <v>165.88156090000001</v>
      </c>
      <c r="J63" s="6">
        <v>9.0455959172049702</v>
      </c>
      <c r="K63" s="6">
        <v>48.670167431937003</v>
      </c>
      <c r="L63" s="6">
        <v>24.515245526325199</v>
      </c>
      <c r="M63" s="6">
        <v>0</v>
      </c>
      <c r="N63" s="6">
        <v>2.63643786154885</v>
      </c>
      <c r="O63" s="6">
        <v>15.132553262983899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535.59704079999995</v>
      </c>
      <c r="E64" s="6">
        <v>5763.6496728000002</v>
      </c>
      <c r="F64" s="6">
        <v>9364.3055344000004</v>
      </c>
      <c r="G64" s="6">
        <v>4260.2853815999997</v>
      </c>
      <c r="H64" s="6">
        <v>1422.4403620999999</v>
      </c>
      <c r="I64" s="6">
        <v>10401.787519199999</v>
      </c>
      <c r="J64" s="6">
        <v>1.68702260179007</v>
      </c>
      <c r="K64" s="6">
        <v>18.1543334374851</v>
      </c>
      <c r="L64" s="6">
        <v>29.495672834569898</v>
      </c>
      <c r="M64" s="6">
        <v>13.4190392801644</v>
      </c>
      <c r="N64" s="6">
        <v>4.4804001100843003</v>
      </c>
      <c r="O64" s="6">
        <v>32.763531735906199</v>
      </c>
    </row>
    <row r="65" spans="1:15" x14ac:dyDescent="0.25">
      <c r="A65" s="6" t="s">
        <v>26</v>
      </c>
      <c r="B65" s="6" t="s">
        <v>27</v>
      </c>
      <c r="C65" s="6" t="s">
        <v>15</v>
      </c>
      <c r="D65" s="6">
        <v>210.48257100000001</v>
      </c>
      <c r="E65" s="6">
        <v>806.54165460000002</v>
      </c>
      <c r="F65" s="6">
        <v>728.69317620000004</v>
      </c>
      <c r="G65" s="6">
        <v>99.282856699999996</v>
      </c>
      <c r="H65" s="6">
        <v>0</v>
      </c>
      <c r="I65" s="6">
        <v>186.4515164</v>
      </c>
      <c r="J65" s="6">
        <v>10.3611896477514</v>
      </c>
      <c r="K65" s="6">
        <v>39.702722189390997</v>
      </c>
      <c r="L65" s="6">
        <v>35.8705623831937</v>
      </c>
      <c r="M65" s="6">
        <v>4.8872859265825896</v>
      </c>
      <c r="N65" s="6">
        <v>0</v>
      </c>
      <c r="O65" s="6">
        <v>9.1782398530813403</v>
      </c>
    </row>
    <row r="66" spans="1:15" x14ac:dyDescent="0.25">
      <c r="A66" s="6" t="s">
        <v>26</v>
      </c>
      <c r="B66" s="6" t="s">
        <v>27</v>
      </c>
      <c r="C66" s="6" t="s">
        <v>16</v>
      </c>
      <c r="D66" s="6">
        <v>328.49119189999999</v>
      </c>
      <c r="E66" s="6">
        <v>11462.788599400001</v>
      </c>
      <c r="F66" s="6">
        <v>24753.3887369</v>
      </c>
      <c r="G66" s="6">
        <v>8353.6236621999997</v>
      </c>
      <c r="H66" s="6">
        <v>1699.7618164999999</v>
      </c>
      <c r="I66" s="6">
        <v>17006.180590200001</v>
      </c>
      <c r="J66" s="6">
        <v>0.51646119787593103</v>
      </c>
      <c r="K66" s="6">
        <v>18.022052575604199</v>
      </c>
      <c r="L66" s="6">
        <v>38.917831326325903</v>
      </c>
      <c r="M66" s="6">
        <v>13.133753931818999</v>
      </c>
      <c r="N66" s="6">
        <v>2.67240353927237</v>
      </c>
      <c r="O66" s="6">
        <v>26.7374974291026</v>
      </c>
    </row>
    <row r="67" spans="1:15" x14ac:dyDescent="0.25">
      <c r="A67" s="6" t="s">
        <v>28</v>
      </c>
      <c r="B67" s="6" t="s">
        <v>29</v>
      </c>
      <c r="C67" s="6" t="s">
        <v>15</v>
      </c>
      <c r="D67" s="6">
        <v>77.331875400000001</v>
      </c>
      <c r="E67" s="6">
        <v>208.53703060000001</v>
      </c>
      <c r="F67" s="6">
        <v>55.845884099999999</v>
      </c>
      <c r="G67" s="6">
        <v>10.443968099999999</v>
      </c>
      <c r="H67" s="6">
        <v>0</v>
      </c>
      <c r="I67" s="6">
        <v>35.174895599999999</v>
      </c>
      <c r="J67" s="6">
        <v>19.9651836708024</v>
      </c>
      <c r="K67" s="6">
        <v>53.839119981987999</v>
      </c>
      <c r="L67" s="6">
        <v>14.4180304376123</v>
      </c>
      <c r="M67" s="6">
        <v>2.6963750754776301</v>
      </c>
      <c r="N67" s="6">
        <v>0</v>
      </c>
      <c r="O67" s="6">
        <v>9.0812908341196206</v>
      </c>
    </row>
    <row r="68" spans="1:15" x14ac:dyDescent="0.25">
      <c r="A68" s="6" t="s">
        <v>28</v>
      </c>
      <c r="B68" s="6" t="s">
        <v>29</v>
      </c>
      <c r="C68" s="6" t="s">
        <v>16</v>
      </c>
      <c r="D68" s="6">
        <v>90.023549799999998</v>
      </c>
      <c r="E68" s="6">
        <v>2781.2229722000002</v>
      </c>
      <c r="F68" s="6">
        <v>4226.8190938999996</v>
      </c>
      <c r="G68" s="6">
        <v>1203.1266972999999</v>
      </c>
      <c r="H68" s="6">
        <v>318.27437300000003</v>
      </c>
      <c r="I68" s="6">
        <v>3106.7137676000002</v>
      </c>
      <c r="J68" s="6">
        <v>0.76771417730337599</v>
      </c>
      <c r="K68" s="6">
        <v>23.718063892652399</v>
      </c>
      <c r="L68" s="6">
        <v>36.046000746391798</v>
      </c>
      <c r="M68" s="6">
        <v>10.2601755280861</v>
      </c>
      <c r="N68" s="6">
        <v>2.7142203230964199</v>
      </c>
      <c r="O68" s="6">
        <v>26.4938253324699</v>
      </c>
    </row>
    <row r="69" spans="1:15" x14ac:dyDescent="0.25">
      <c r="A69" s="6" t="s">
        <v>45</v>
      </c>
      <c r="B69" s="6" t="s">
        <v>46</v>
      </c>
      <c r="C69" s="6" t="s">
        <v>15</v>
      </c>
      <c r="D69" s="6">
        <v>25.686654000000001</v>
      </c>
      <c r="E69" s="6">
        <v>172.37551999999999</v>
      </c>
      <c r="F69" s="6">
        <v>127.2440199</v>
      </c>
      <c r="G69" s="6">
        <v>0</v>
      </c>
      <c r="H69" s="6">
        <v>0</v>
      </c>
      <c r="I69" s="6">
        <v>0</v>
      </c>
      <c r="J69" s="6">
        <v>7.8961466094605504</v>
      </c>
      <c r="K69" s="6">
        <v>52.988699026428201</v>
      </c>
      <c r="L69" s="6">
        <v>39.115154364111199</v>
      </c>
      <c r="M69" s="6">
        <v>0</v>
      </c>
      <c r="N69" s="6">
        <v>0</v>
      </c>
      <c r="O69" s="6">
        <v>0</v>
      </c>
    </row>
    <row r="70" spans="1:15" x14ac:dyDescent="0.25">
      <c r="A70" s="6" t="s">
        <v>45</v>
      </c>
      <c r="B70" s="6" t="s">
        <v>46</v>
      </c>
      <c r="C70" s="6" t="s">
        <v>16</v>
      </c>
      <c r="D70" s="6">
        <v>173.59591829999999</v>
      </c>
      <c r="E70" s="6">
        <v>3362.7577031999999</v>
      </c>
      <c r="F70" s="6">
        <v>3563.4167631</v>
      </c>
      <c r="G70" s="6">
        <v>359.74339040000001</v>
      </c>
      <c r="H70" s="6">
        <v>126.0604383</v>
      </c>
      <c r="I70" s="6">
        <v>295.99011460000003</v>
      </c>
      <c r="J70" s="6">
        <v>2.2025566382232902</v>
      </c>
      <c r="K70" s="6">
        <v>42.666120116486901</v>
      </c>
      <c r="L70" s="6">
        <v>45.212049472029797</v>
      </c>
      <c r="M70" s="6">
        <v>4.5643653395880097</v>
      </c>
      <c r="N70" s="6">
        <v>1.59943423736019</v>
      </c>
      <c r="O70" s="6">
        <v>3.7554741963118001</v>
      </c>
    </row>
    <row r="71" spans="1:15" x14ac:dyDescent="0.25">
      <c r="A71" s="6" t="s">
        <v>47</v>
      </c>
      <c r="B71" s="6" t="s">
        <v>48</v>
      </c>
      <c r="C71" s="6" t="s">
        <v>15</v>
      </c>
      <c r="D71" s="6">
        <v>156.7333414</v>
      </c>
      <c r="E71" s="6">
        <v>1560.7702578999999</v>
      </c>
      <c r="F71" s="6">
        <v>880.72682359999999</v>
      </c>
      <c r="G71" s="6">
        <v>84.931398700000003</v>
      </c>
      <c r="H71" s="6">
        <v>65.348562400000006</v>
      </c>
      <c r="I71" s="6">
        <v>135.68815169999999</v>
      </c>
      <c r="J71" s="6">
        <v>5.4342077863221903</v>
      </c>
      <c r="K71" s="6">
        <v>54.114522234898701</v>
      </c>
      <c r="L71" s="6">
        <v>30.5362759428156</v>
      </c>
      <c r="M71" s="6">
        <v>2.9447140218933301</v>
      </c>
      <c r="N71" s="6">
        <v>2.2657442471844198</v>
      </c>
      <c r="O71" s="6">
        <v>4.7045357668856997</v>
      </c>
    </row>
    <row r="72" spans="1:15" x14ac:dyDescent="0.25">
      <c r="A72" s="6" t="s">
        <v>47</v>
      </c>
      <c r="B72" s="6" t="s">
        <v>48</v>
      </c>
      <c r="C72" s="6" t="s">
        <v>16</v>
      </c>
      <c r="D72" s="6">
        <v>825.85388899999998</v>
      </c>
      <c r="E72" s="6">
        <v>18602.0197138</v>
      </c>
      <c r="F72" s="6">
        <v>27128.479619599999</v>
      </c>
      <c r="G72" s="6">
        <v>6879.5015359999998</v>
      </c>
      <c r="H72" s="6">
        <v>1611.8798251000001</v>
      </c>
      <c r="I72" s="6">
        <v>7667.8633425999997</v>
      </c>
      <c r="J72" s="6">
        <v>1.3168237508843199</v>
      </c>
      <c r="K72" s="6">
        <v>29.6609142365499</v>
      </c>
      <c r="L72" s="6">
        <v>43.256351715830597</v>
      </c>
      <c r="M72" s="6">
        <v>10.969362907304699</v>
      </c>
      <c r="N72" s="6">
        <v>2.57014184413794</v>
      </c>
      <c r="O72" s="6">
        <v>12.226405545292399</v>
      </c>
    </row>
    <row r="73" spans="1:15" x14ac:dyDescent="0.25">
      <c r="A73" s="6" t="s">
        <v>30</v>
      </c>
      <c r="B73" s="6" t="s">
        <v>31</v>
      </c>
      <c r="C73" s="6" t="s">
        <v>15</v>
      </c>
      <c r="D73" s="6">
        <v>178.83714739999999</v>
      </c>
      <c r="E73" s="6">
        <v>369.6309061</v>
      </c>
      <c r="F73" s="6">
        <v>277.50683729999997</v>
      </c>
      <c r="G73" s="6">
        <v>97.350618699999998</v>
      </c>
      <c r="H73" s="6">
        <v>0</v>
      </c>
      <c r="I73" s="6">
        <v>90.175124999999994</v>
      </c>
      <c r="J73" s="6">
        <v>17.645489436543599</v>
      </c>
      <c r="K73" s="6">
        <v>36.4707128459129</v>
      </c>
      <c r="L73" s="6">
        <v>27.381022552285302</v>
      </c>
      <c r="M73" s="6">
        <v>9.6053831034873394</v>
      </c>
      <c r="N73" s="6">
        <v>0</v>
      </c>
      <c r="O73" s="6">
        <v>8.8973920617708302</v>
      </c>
    </row>
    <row r="74" spans="1:15" x14ac:dyDescent="0.25">
      <c r="A74" s="6" t="s">
        <v>30</v>
      </c>
      <c r="B74" s="6" t="s">
        <v>31</v>
      </c>
      <c r="C74" s="6" t="s">
        <v>16</v>
      </c>
      <c r="D74" s="6">
        <v>643.63441169999999</v>
      </c>
      <c r="E74" s="6">
        <v>10579.6840041</v>
      </c>
      <c r="F74" s="6">
        <v>20913.285679699999</v>
      </c>
      <c r="G74" s="6">
        <v>7382.5021976999997</v>
      </c>
      <c r="H74" s="6">
        <v>561.7772271</v>
      </c>
      <c r="I74" s="6">
        <v>7625.1710695000002</v>
      </c>
      <c r="J74" s="6">
        <v>1.3491671387086701</v>
      </c>
      <c r="K74" s="6">
        <v>22.176816119189301</v>
      </c>
      <c r="L74" s="6">
        <v>43.837801846165398</v>
      </c>
      <c r="M74" s="6">
        <v>15.474979562192599</v>
      </c>
      <c r="N74" s="6">
        <v>1.1775805648369699</v>
      </c>
      <c r="O74" s="6">
        <v>15.983654768907099</v>
      </c>
    </row>
    <row r="75" spans="1:15" x14ac:dyDescent="0.25">
      <c r="A75" s="6" t="s">
        <v>49</v>
      </c>
      <c r="B75" s="6" t="s">
        <v>50</v>
      </c>
      <c r="C75" s="6" t="s">
        <v>15</v>
      </c>
      <c r="D75" s="6">
        <v>1186.1327893</v>
      </c>
      <c r="E75" s="6">
        <v>4381.7751783000003</v>
      </c>
      <c r="F75" s="6">
        <v>2306.2007634000001</v>
      </c>
      <c r="G75" s="6">
        <v>658.0953882</v>
      </c>
      <c r="H75" s="6">
        <v>203.71294159999999</v>
      </c>
      <c r="I75" s="6">
        <v>1146.8106651999999</v>
      </c>
      <c r="J75" s="6">
        <v>12.002079002737901</v>
      </c>
      <c r="K75" s="6">
        <v>44.337710192826599</v>
      </c>
      <c r="L75" s="6">
        <v>23.335670346686999</v>
      </c>
      <c r="M75" s="6">
        <v>6.6590460290497298</v>
      </c>
      <c r="N75" s="6">
        <v>2.0613027824702801</v>
      </c>
      <c r="O75" s="6">
        <v>11.6041916462285</v>
      </c>
    </row>
    <row r="76" spans="1:15" x14ac:dyDescent="0.25">
      <c r="A76" s="6" t="s">
        <v>49</v>
      </c>
      <c r="B76" s="6" t="s">
        <v>50</v>
      </c>
      <c r="C76" s="6" t="s">
        <v>16</v>
      </c>
      <c r="D76" s="6">
        <v>1534.1167137</v>
      </c>
      <c r="E76" s="6">
        <v>20081.625138799998</v>
      </c>
      <c r="F76" s="6">
        <v>22979.921313899998</v>
      </c>
      <c r="G76" s="6">
        <v>6833.3047361999998</v>
      </c>
      <c r="H76" s="6">
        <v>1329.8028949</v>
      </c>
      <c r="I76" s="6">
        <v>10005.9151607</v>
      </c>
      <c r="J76" s="6">
        <v>2.4442354650219902</v>
      </c>
      <c r="K76" s="6">
        <v>31.9951017554265</v>
      </c>
      <c r="L76" s="6">
        <v>36.612819713945797</v>
      </c>
      <c r="M76" s="6">
        <v>10.887180636498099</v>
      </c>
      <c r="N76" s="6">
        <v>2.1187119390442302</v>
      </c>
      <c r="O76" s="6">
        <v>15.9419504900634</v>
      </c>
    </row>
    <row r="77" spans="1:15" x14ac:dyDescent="0.25">
      <c r="A77" s="6" t="s">
        <v>51</v>
      </c>
      <c r="B77" s="6" t="s">
        <v>52</v>
      </c>
      <c r="C77" s="6" t="s">
        <v>15</v>
      </c>
      <c r="D77" s="6">
        <v>31.772176099999999</v>
      </c>
      <c r="E77" s="6">
        <v>79.147811000000004</v>
      </c>
      <c r="F77" s="6">
        <v>47.0772257</v>
      </c>
      <c r="G77" s="6">
        <v>33.143330499999998</v>
      </c>
      <c r="H77" s="6">
        <v>0</v>
      </c>
      <c r="I77" s="6">
        <v>0</v>
      </c>
      <c r="J77" s="6">
        <v>16.622415920484599</v>
      </c>
      <c r="K77" s="6">
        <v>41.408175174942102</v>
      </c>
      <c r="L77" s="6">
        <v>24.629638949027701</v>
      </c>
      <c r="M77" s="6">
        <v>17.339769955545599</v>
      </c>
      <c r="N77" s="6">
        <v>0</v>
      </c>
      <c r="O77" s="6">
        <v>0</v>
      </c>
    </row>
    <row r="78" spans="1:15" x14ac:dyDescent="0.25">
      <c r="A78" s="6" t="s">
        <v>51</v>
      </c>
      <c r="B78" s="6" t="s">
        <v>52</v>
      </c>
      <c r="C78" s="6" t="s">
        <v>16</v>
      </c>
      <c r="D78" s="6">
        <v>68.250981899999999</v>
      </c>
      <c r="E78" s="6">
        <v>1334.9680911999999</v>
      </c>
      <c r="F78" s="6">
        <v>2735.0099696000002</v>
      </c>
      <c r="G78" s="6">
        <v>594.44607689999998</v>
      </c>
      <c r="H78" s="6">
        <v>67.442625000000007</v>
      </c>
      <c r="I78" s="6">
        <v>342.0064155</v>
      </c>
      <c r="J78" s="6">
        <v>1.3272915973050501</v>
      </c>
      <c r="K78" s="6">
        <v>25.961413019907301</v>
      </c>
      <c r="L78" s="6">
        <v>53.188330045045298</v>
      </c>
      <c r="M78" s="6">
        <v>11.5603213456526</v>
      </c>
      <c r="N78" s="6">
        <v>1.3115713059462299</v>
      </c>
      <c r="O78" s="6">
        <v>6.6510726861435598</v>
      </c>
    </row>
    <row r="79" spans="1:15" x14ac:dyDescent="0.25">
      <c r="A79" s="6" t="s">
        <v>32</v>
      </c>
      <c r="B79" s="6" t="s">
        <v>33</v>
      </c>
      <c r="C79" s="6" t="s">
        <v>15</v>
      </c>
      <c r="D79" s="6">
        <v>67.040133299999994</v>
      </c>
      <c r="E79" s="6">
        <v>285.85692899999998</v>
      </c>
      <c r="F79" s="6">
        <v>158.12907129999999</v>
      </c>
      <c r="G79" s="6">
        <v>58.275632000000002</v>
      </c>
      <c r="H79" s="6">
        <v>0</v>
      </c>
      <c r="I79" s="6">
        <v>85.453393800000001</v>
      </c>
      <c r="J79" s="6">
        <v>10.238962204044901</v>
      </c>
      <c r="K79" s="6">
        <v>43.658598927567297</v>
      </c>
      <c r="L79" s="6">
        <v>24.15087060099</v>
      </c>
      <c r="M79" s="6">
        <v>8.9003700334949993</v>
      </c>
      <c r="N79" s="6">
        <v>0</v>
      </c>
      <c r="O79" s="6">
        <v>13.051198233902801</v>
      </c>
    </row>
    <row r="80" spans="1:15" x14ac:dyDescent="0.25">
      <c r="A80" s="6" t="s">
        <v>32</v>
      </c>
      <c r="B80" s="6" t="s">
        <v>33</v>
      </c>
      <c r="C80" s="6" t="s">
        <v>16</v>
      </c>
      <c r="D80" s="6">
        <v>241.9595884</v>
      </c>
      <c r="E80" s="6">
        <v>1734.3965490000001</v>
      </c>
      <c r="F80" s="6">
        <v>2613.1057867999998</v>
      </c>
      <c r="G80" s="6">
        <v>1089.241679</v>
      </c>
      <c r="H80" s="6">
        <v>155.62172459999999</v>
      </c>
      <c r="I80" s="6">
        <v>1691.6125452000001</v>
      </c>
      <c r="J80" s="6">
        <v>3.2150091122603102</v>
      </c>
      <c r="K80" s="6">
        <v>23.045586852667299</v>
      </c>
      <c r="L80" s="6">
        <v>34.721330828078699</v>
      </c>
      <c r="M80" s="6">
        <v>14.4731686253717</v>
      </c>
      <c r="N80" s="6">
        <v>2.0678050659746701</v>
      </c>
      <c r="O80" s="6">
        <v>22.4770995156473</v>
      </c>
    </row>
    <row r="81" spans="1:15" x14ac:dyDescent="0.25">
      <c r="A81" s="6" t="s">
        <v>53</v>
      </c>
      <c r="B81" s="6" t="s">
        <v>54</v>
      </c>
      <c r="C81" s="6" t="s">
        <v>15</v>
      </c>
      <c r="D81" s="6">
        <v>215.20220019999999</v>
      </c>
      <c r="E81" s="6">
        <v>979.09378079999999</v>
      </c>
      <c r="F81" s="6">
        <v>782.61057430000005</v>
      </c>
      <c r="G81" s="6">
        <v>181.53535969999999</v>
      </c>
      <c r="H81" s="6">
        <v>100.27471199999999</v>
      </c>
      <c r="I81" s="6">
        <v>154.00479720000001</v>
      </c>
      <c r="J81" s="6">
        <v>8.9194798057283293</v>
      </c>
      <c r="K81" s="6">
        <v>40.580473608744299</v>
      </c>
      <c r="L81" s="6">
        <v>32.436839431617997</v>
      </c>
      <c r="M81" s="6">
        <v>7.5240911726969397</v>
      </c>
      <c r="N81" s="6">
        <v>4.1560832922619202</v>
      </c>
      <c r="O81" s="6">
        <v>6.3830326889505802</v>
      </c>
    </row>
    <row r="82" spans="1:15" x14ac:dyDescent="0.25">
      <c r="A82" s="6" t="s">
        <v>53</v>
      </c>
      <c r="B82" s="6" t="s">
        <v>54</v>
      </c>
      <c r="C82" s="6" t="s">
        <v>16</v>
      </c>
      <c r="D82" s="6">
        <v>689.80734159999997</v>
      </c>
      <c r="E82" s="6">
        <v>11148.7924126</v>
      </c>
      <c r="F82" s="6">
        <v>21944.251124099999</v>
      </c>
      <c r="G82" s="6">
        <v>7240.5094483000003</v>
      </c>
      <c r="H82" s="6">
        <v>1973.4587941</v>
      </c>
      <c r="I82" s="6">
        <v>8802.1639568999999</v>
      </c>
      <c r="J82" s="6">
        <v>1.3317005481876001</v>
      </c>
      <c r="K82" s="6">
        <v>21.523187812197001</v>
      </c>
      <c r="L82" s="6">
        <v>42.364250841035499</v>
      </c>
      <c r="M82" s="6">
        <v>13.9780918815588</v>
      </c>
      <c r="N82" s="6">
        <v>3.8098408054528101</v>
      </c>
      <c r="O82" s="6">
        <v>16.9929281115683</v>
      </c>
    </row>
    <row r="83" spans="1:15" x14ac:dyDescent="0.25">
      <c r="A83" s="6" t="s">
        <v>34</v>
      </c>
      <c r="B83" s="6" t="s">
        <v>35</v>
      </c>
      <c r="C83" s="6" t="s">
        <v>15</v>
      </c>
      <c r="D83" s="6">
        <v>226.31723840000001</v>
      </c>
      <c r="E83" s="6">
        <v>1010.8917147</v>
      </c>
      <c r="F83" s="6">
        <v>525.43580970000005</v>
      </c>
      <c r="G83" s="6">
        <v>132.00622720000001</v>
      </c>
      <c r="H83" s="6">
        <v>0</v>
      </c>
      <c r="I83" s="6">
        <v>153.97781699999999</v>
      </c>
      <c r="J83" s="6">
        <v>11.047254516127699</v>
      </c>
      <c r="K83" s="6">
        <v>49.344796443643901</v>
      </c>
      <c r="L83" s="6">
        <v>25.648170517988799</v>
      </c>
      <c r="M83" s="6">
        <v>6.4436381422025004</v>
      </c>
      <c r="N83" s="6">
        <v>0</v>
      </c>
      <c r="O83" s="6">
        <v>7.5161403800371298</v>
      </c>
    </row>
    <row r="84" spans="1:15" x14ac:dyDescent="0.25">
      <c r="A84" s="6" t="s">
        <v>34</v>
      </c>
      <c r="B84" s="6" t="s">
        <v>35</v>
      </c>
      <c r="C84" s="6" t="s">
        <v>16</v>
      </c>
      <c r="D84" s="6">
        <v>328.07010330000003</v>
      </c>
      <c r="E84" s="6">
        <v>12347.871024</v>
      </c>
      <c r="F84" s="6">
        <v>26059.2497095</v>
      </c>
      <c r="G84" s="6">
        <v>11094.66597</v>
      </c>
      <c r="H84" s="6">
        <v>1242.5498090000001</v>
      </c>
      <c r="I84" s="6">
        <v>11623.632468100001</v>
      </c>
      <c r="J84" s="6">
        <v>0.52327086063758499</v>
      </c>
      <c r="K84" s="6">
        <v>19.694818371980499</v>
      </c>
      <c r="L84" s="6">
        <v>41.5644274985656</v>
      </c>
      <c r="M84" s="6">
        <v>17.695959955545302</v>
      </c>
      <c r="N84" s="6">
        <v>1.9818633316487799</v>
      </c>
      <c r="O84" s="6">
        <v>18.539659981622201</v>
      </c>
    </row>
    <row r="85" spans="1:15" x14ac:dyDescent="0.25">
      <c r="A85" s="6" t="s">
        <v>55</v>
      </c>
      <c r="B85" s="6" t="s">
        <v>56</v>
      </c>
      <c r="C85" s="6" t="s">
        <v>15</v>
      </c>
      <c r="D85" s="6">
        <v>158.19108130000001</v>
      </c>
      <c r="E85" s="6">
        <v>168.6048586</v>
      </c>
      <c r="F85" s="6">
        <v>257.83499469999998</v>
      </c>
      <c r="G85" s="6">
        <v>106.7849946</v>
      </c>
      <c r="H85" s="6">
        <v>19.533991199999999</v>
      </c>
      <c r="I85" s="6">
        <v>0</v>
      </c>
      <c r="J85" s="6">
        <v>22.250664464663998</v>
      </c>
      <c r="K85" s="6">
        <v>23.7154339232696</v>
      </c>
      <c r="L85" s="6">
        <v>36.266266765306703</v>
      </c>
      <c r="M85" s="6">
        <v>15.0200445257691</v>
      </c>
      <c r="N85" s="6">
        <v>2.7475903209904899</v>
      </c>
      <c r="O85" s="6">
        <v>0</v>
      </c>
    </row>
    <row r="86" spans="1:15" x14ac:dyDescent="0.25">
      <c r="A86" s="6" t="s">
        <v>55</v>
      </c>
      <c r="B86" s="6" t="s">
        <v>56</v>
      </c>
      <c r="C86" s="6" t="s">
        <v>16</v>
      </c>
      <c r="D86" s="6">
        <v>229.90789409999999</v>
      </c>
      <c r="E86" s="6">
        <v>2879.2144389999999</v>
      </c>
      <c r="F86" s="6">
        <v>5331.3105210000003</v>
      </c>
      <c r="G86" s="6">
        <v>1817.3623144000001</v>
      </c>
      <c r="H86" s="6">
        <v>186.26010429999999</v>
      </c>
      <c r="I86" s="6">
        <v>1040.332756</v>
      </c>
      <c r="J86" s="6">
        <v>2.00191680674188</v>
      </c>
      <c r="K86" s="6">
        <v>25.0706823191592</v>
      </c>
      <c r="L86" s="6">
        <v>46.422243027929703</v>
      </c>
      <c r="M86" s="6">
        <v>15.824633492376799</v>
      </c>
      <c r="N86" s="6">
        <v>1.6218548505406301</v>
      </c>
      <c r="O86" s="6">
        <v>9.0586695032517497</v>
      </c>
    </row>
    <row r="87" spans="1:15" x14ac:dyDescent="0.25">
      <c r="A87" s="6" t="s">
        <v>36</v>
      </c>
      <c r="B87" s="6" t="s">
        <v>37</v>
      </c>
      <c r="C87" s="6" t="s">
        <v>15</v>
      </c>
      <c r="D87" s="6">
        <v>2155.1293325000001</v>
      </c>
      <c r="E87" s="6">
        <v>8873.0928003000008</v>
      </c>
      <c r="F87" s="6">
        <v>5481.2499827000001</v>
      </c>
      <c r="G87" s="6">
        <v>471.83381700000001</v>
      </c>
      <c r="H87" s="6">
        <v>0</v>
      </c>
      <c r="I87" s="6">
        <v>1341.3704376999999</v>
      </c>
      <c r="J87" s="6">
        <v>11.7620880757633</v>
      </c>
      <c r="K87" s="6">
        <v>48.426837984930998</v>
      </c>
      <c r="L87" s="6">
        <v>29.915116503474898</v>
      </c>
      <c r="M87" s="6">
        <v>2.5751358997280001</v>
      </c>
      <c r="N87" s="6">
        <v>0</v>
      </c>
      <c r="O87" s="6">
        <v>7.3208215361026898</v>
      </c>
    </row>
    <row r="88" spans="1:15" x14ac:dyDescent="0.25">
      <c r="A88" s="6" t="s">
        <v>36</v>
      </c>
      <c r="B88" s="6" t="s">
        <v>37</v>
      </c>
      <c r="C88" s="6" t="s">
        <v>16</v>
      </c>
      <c r="D88" s="6">
        <v>5556.8187449999996</v>
      </c>
      <c r="E88" s="6">
        <v>77894.686259900001</v>
      </c>
      <c r="F88" s="6">
        <v>150947.09606020001</v>
      </c>
      <c r="G88" s="6">
        <v>37861.9919037</v>
      </c>
      <c r="H88" s="6">
        <v>6290.1751341999998</v>
      </c>
      <c r="I88" s="6">
        <v>26135.257356300001</v>
      </c>
      <c r="J88" s="6">
        <v>1.8237852348572099</v>
      </c>
      <c r="K88" s="6">
        <v>25.5655592154177</v>
      </c>
      <c r="L88" s="6">
        <v>49.541850773317996</v>
      </c>
      <c r="M88" s="6">
        <v>12.4265600454188</v>
      </c>
      <c r="N88" s="6">
        <v>2.0644777274303401</v>
      </c>
      <c r="O88" s="6">
        <v>8.5777670035579501</v>
      </c>
    </row>
    <row r="89" spans="1:15" x14ac:dyDescent="0.25">
      <c r="A89" s="6" t="s">
        <v>38</v>
      </c>
      <c r="B89" s="6" t="s">
        <v>39</v>
      </c>
      <c r="C89" s="6" t="s">
        <v>15</v>
      </c>
      <c r="D89" s="6">
        <v>27.0053111</v>
      </c>
      <c r="E89" s="6">
        <v>338.19741349999998</v>
      </c>
      <c r="F89" s="6">
        <v>229.908131</v>
      </c>
      <c r="G89" s="6">
        <v>40.663730000000001</v>
      </c>
      <c r="H89" s="6">
        <v>19.962740199999999</v>
      </c>
      <c r="I89" s="6">
        <v>46.095112999999998</v>
      </c>
      <c r="J89" s="6">
        <v>3.8478288558696399</v>
      </c>
      <c r="K89" s="6">
        <v>48.187771724865399</v>
      </c>
      <c r="L89" s="6">
        <v>32.758265119962097</v>
      </c>
      <c r="M89" s="6">
        <v>5.7939370926666296</v>
      </c>
      <c r="N89" s="6">
        <v>2.8443741121645099</v>
      </c>
      <c r="O89" s="6">
        <v>6.5678230944716498</v>
      </c>
    </row>
    <row r="90" spans="1:15" x14ac:dyDescent="0.25">
      <c r="A90" s="6" t="s">
        <v>38</v>
      </c>
      <c r="B90" s="6" t="s">
        <v>39</v>
      </c>
      <c r="C90" s="6" t="s">
        <v>16</v>
      </c>
      <c r="D90" s="6">
        <v>69.966183900000004</v>
      </c>
      <c r="E90" s="6">
        <v>2327.1926462000001</v>
      </c>
      <c r="F90" s="6">
        <v>4059.5367268999998</v>
      </c>
      <c r="G90" s="6">
        <v>1389.4316556000001</v>
      </c>
      <c r="H90" s="6">
        <v>276.24051300000002</v>
      </c>
      <c r="I90" s="6">
        <v>1659.7116897999999</v>
      </c>
      <c r="J90" s="6">
        <v>0.71524857782131401</v>
      </c>
      <c r="K90" s="6">
        <v>23.790367542265901</v>
      </c>
      <c r="L90" s="6">
        <v>41.499731851584002</v>
      </c>
      <c r="M90" s="6">
        <v>14.203847633997</v>
      </c>
      <c r="N90" s="6">
        <v>2.8239446979454299</v>
      </c>
      <c r="O90" s="6">
        <v>16.966859696386301</v>
      </c>
    </row>
    <row r="91" spans="1:15" x14ac:dyDescent="0.25">
      <c r="A91" s="6" t="s">
        <v>57</v>
      </c>
      <c r="B91" s="6" t="s">
        <v>58</v>
      </c>
      <c r="C91" s="6" t="s">
        <v>15</v>
      </c>
      <c r="D91" s="6">
        <v>36.056317800000002</v>
      </c>
      <c r="E91" s="6">
        <v>117.1255721</v>
      </c>
      <c r="F91" s="6">
        <v>39.215963000000002</v>
      </c>
      <c r="G91" s="6">
        <v>19.002386699999999</v>
      </c>
      <c r="H91" s="6">
        <v>0</v>
      </c>
      <c r="I91" s="6">
        <v>9.4077590999999998</v>
      </c>
      <c r="J91" s="6">
        <v>16.3292625322816</v>
      </c>
      <c r="K91" s="6">
        <v>53.044080282223902</v>
      </c>
      <c r="L91" s="6">
        <v>17.7602094266887</v>
      </c>
      <c r="M91" s="6">
        <v>8.6058416415510006</v>
      </c>
      <c r="N91" s="6">
        <v>0</v>
      </c>
      <c r="O91" s="6">
        <v>4.26060611725475</v>
      </c>
    </row>
    <row r="92" spans="1:15" x14ac:dyDescent="0.25">
      <c r="A92" s="6" t="s">
        <v>57</v>
      </c>
      <c r="B92" s="6" t="s">
        <v>58</v>
      </c>
      <c r="C92" s="6" t="s">
        <v>16</v>
      </c>
      <c r="D92" s="6">
        <v>73.723351199999996</v>
      </c>
      <c r="E92" s="6">
        <v>1609.3311447999999</v>
      </c>
      <c r="F92" s="6">
        <v>1529.0145305000001</v>
      </c>
      <c r="G92" s="6">
        <v>452.69493290000003</v>
      </c>
      <c r="H92" s="6">
        <v>61.169511499999999</v>
      </c>
      <c r="I92" s="6">
        <v>278.0289267</v>
      </c>
      <c r="J92" s="6">
        <v>1.84125982911803</v>
      </c>
      <c r="K92" s="6">
        <v>40.193462999668597</v>
      </c>
      <c r="L92" s="6">
        <v>38.187534713525302</v>
      </c>
      <c r="M92" s="6">
        <v>11.306173433880099</v>
      </c>
      <c r="N92" s="6">
        <v>1.5277244246016199</v>
      </c>
      <c r="O92" s="6">
        <v>6.9438445992063302</v>
      </c>
    </row>
    <row r="93" spans="1:15" x14ac:dyDescent="0.25">
      <c r="A93" s="6" t="s">
        <v>59</v>
      </c>
      <c r="B93" s="6" t="s">
        <v>60</v>
      </c>
      <c r="C93" s="6" t="s">
        <v>15</v>
      </c>
      <c r="D93" s="6">
        <v>25.592374199999998</v>
      </c>
      <c r="E93" s="6">
        <v>120.7210821</v>
      </c>
      <c r="F93" s="6">
        <v>101.3356773</v>
      </c>
      <c r="G93" s="6">
        <v>18.544138400000001</v>
      </c>
      <c r="H93" s="6">
        <v>9.6628634000000009</v>
      </c>
      <c r="I93" s="6">
        <v>21.726495799999999</v>
      </c>
      <c r="J93" s="6">
        <v>8.6000900310609296</v>
      </c>
      <c r="K93" s="6">
        <v>40.5672473602351</v>
      </c>
      <c r="L93" s="6">
        <v>34.052954263951698</v>
      </c>
      <c r="M93" s="6">
        <v>6.2315929949341804</v>
      </c>
      <c r="N93" s="6">
        <v>3.24711941723029</v>
      </c>
      <c r="O93" s="6">
        <v>7.3009959325878802</v>
      </c>
    </row>
    <row r="94" spans="1:15" x14ac:dyDescent="0.25">
      <c r="A94" s="6" t="s">
        <v>59</v>
      </c>
      <c r="B94" s="6" t="s">
        <v>60</v>
      </c>
      <c r="C94" s="6" t="s">
        <v>16</v>
      </c>
      <c r="D94" s="6">
        <v>46.535311200000002</v>
      </c>
      <c r="E94" s="6">
        <v>818.12812259999998</v>
      </c>
      <c r="F94" s="6">
        <v>1356.4804008999999</v>
      </c>
      <c r="G94" s="6">
        <v>506.09524670000002</v>
      </c>
      <c r="H94" s="6">
        <v>151.770983</v>
      </c>
      <c r="I94" s="6">
        <v>782.1297902</v>
      </c>
      <c r="J94" s="6">
        <v>1.27106073649525</v>
      </c>
      <c r="K94" s="6">
        <v>22.3462679682141</v>
      </c>
      <c r="L94" s="6">
        <v>37.050767104557998</v>
      </c>
      <c r="M94" s="6">
        <v>13.823433870304701</v>
      </c>
      <c r="N94" s="6">
        <v>4.1454571261272397</v>
      </c>
      <c r="O94" s="6">
        <v>21.363013194300699</v>
      </c>
    </row>
    <row r="95" spans="1:15" x14ac:dyDescent="0.25">
      <c r="A95" s="6" t="s">
        <v>61</v>
      </c>
      <c r="B95" s="6" t="s">
        <v>62</v>
      </c>
      <c r="C95" s="6" t="s">
        <v>15</v>
      </c>
      <c r="D95" s="6">
        <v>36.138880200000003</v>
      </c>
      <c r="E95" s="6">
        <v>86.247692499999999</v>
      </c>
      <c r="F95" s="6">
        <v>59.082013099999998</v>
      </c>
      <c r="G95" s="6">
        <v>0</v>
      </c>
      <c r="H95" s="6">
        <v>5.0586751000000003</v>
      </c>
      <c r="I95" s="6">
        <v>4.9486403000000001</v>
      </c>
      <c r="J95" s="6">
        <v>18.873853040259299</v>
      </c>
      <c r="K95" s="6">
        <v>45.043627923658498</v>
      </c>
      <c r="L95" s="6">
        <v>30.8561091655538</v>
      </c>
      <c r="M95" s="6">
        <v>0</v>
      </c>
      <c r="N95" s="6">
        <v>2.64193826392603</v>
      </c>
      <c r="O95" s="6">
        <v>2.5844716066023699</v>
      </c>
    </row>
    <row r="96" spans="1:15" x14ac:dyDescent="0.25">
      <c r="A96" s="6" t="s">
        <v>61</v>
      </c>
      <c r="B96" s="6" t="s">
        <v>62</v>
      </c>
      <c r="C96" s="6" t="s">
        <v>16</v>
      </c>
      <c r="D96" s="6">
        <v>113.2558975</v>
      </c>
      <c r="E96" s="6">
        <v>1353.4256339000001</v>
      </c>
      <c r="F96" s="6">
        <v>1767.2706674999999</v>
      </c>
      <c r="G96" s="6">
        <v>666.22077969999998</v>
      </c>
      <c r="H96" s="6">
        <v>93.491861299999997</v>
      </c>
      <c r="I96" s="6">
        <v>1331.7759391</v>
      </c>
      <c r="J96" s="6">
        <v>2.1266952765038001</v>
      </c>
      <c r="K96" s="6">
        <v>25.414340146960399</v>
      </c>
      <c r="L96" s="6">
        <v>33.185434611702803</v>
      </c>
      <c r="M96" s="6">
        <v>12.510152818281901</v>
      </c>
      <c r="N96" s="6">
        <v>1.7555703871249499</v>
      </c>
      <c r="O96" s="6">
        <v>25.007806759426199</v>
      </c>
    </row>
    <row r="97" spans="1:15" x14ac:dyDescent="0.25">
      <c r="A97" s="6" t="s">
        <v>63</v>
      </c>
      <c r="B97" s="6" t="s">
        <v>64</v>
      </c>
      <c r="C97" s="6" t="s">
        <v>15</v>
      </c>
      <c r="D97" s="6">
        <v>66.240858000000003</v>
      </c>
      <c r="E97" s="6">
        <v>147.4388721</v>
      </c>
      <c r="F97" s="6">
        <v>138.92699959999999</v>
      </c>
      <c r="G97" s="6">
        <v>25.799514200000001</v>
      </c>
      <c r="H97" s="6">
        <v>4.2277667000000001</v>
      </c>
      <c r="I97" s="6">
        <v>19.1926725</v>
      </c>
      <c r="J97" s="6">
        <v>16.4849326303985</v>
      </c>
      <c r="K97" s="6">
        <v>36.692155673322397</v>
      </c>
      <c r="L97" s="6">
        <v>34.573861180201</v>
      </c>
      <c r="M97" s="6">
        <v>6.4205577392130104</v>
      </c>
      <c r="N97" s="6">
        <v>1.0521368733862499</v>
      </c>
      <c r="O97" s="6">
        <v>4.7763559034788301</v>
      </c>
    </row>
    <row r="98" spans="1:15" x14ac:dyDescent="0.25">
      <c r="A98" s="6" t="s">
        <v>63</v>
      </c>
      <c r="B98" s="6" t="s">
        <v>64</v>
      </c>
      <c r="C98" s="6" t="s">
        <v>16</v>
      </c>
      <c r="D98" s="6">
        <v>64.070017300000004</v>
      </c>
      <c r="E98" s="6">
        <v>1677.6171006</v>
      </c>
      <c r="F98" s="6">
        <v>3530.6208492999999</v>
      </c>
      <c r="G98" s="6">
        <v>830.38796219999995</v>
      </c>
      <c r="H98" s="6">
        <v>181.67372800000001</v>
      </c>
      <c r="I98" s="6">
        <v>1284.0708265000001</v>
      </c>
      <c r="J98" s="6">
        <v>0.84654186600652104</v>
      </c>
      <c r="K98" s="6">
        <v>22.165954851183901</v>
      </c>
      <c r="L98" s="6">
        <v>46.6492516762275</v>
      </c>
      <c r="M98" s="6">
        <v>10.971718202269599</v>
      </c>
      <c r="N98" s="6">
        <v>2.40041166190665</v>
      </c>
      <c r="O98" s="6">
        <v>16.9661217424058</v>
      </c>
    </row>
    <row r="99" spans="1:15" x14ac:dyDescent="0.25">
      <c r="A99" s="6" t="s">
        <v>65</v>
      </c>
      <c r="B99" s="6" t="s">
        <v>66</v>
      </c>
      <c r="C99" s="6" t="s">
        <v>15</v>
      </c>
      <c r="D99" s="6">
        <v>14.5572955</v>
      </c>
      <c r="E99" s="6">
        <v>42.684189099999998</v>
      </c>
      <c r="F99" s="6">
        <v>11.3944223</v>
      </c>
      <c r="G99" s="6">
        <v>2.5714226</v>
      </c>
      <c r="H99" s="6">
        <v>0</v>
      </c>
      <c r="I99" s="6">
        <v>2.5650388999999998</v>
      </c>
      <c r="J99" s="6">
        <v>19.732720821797599</v>
      </c>
      <c r="K99" s="6">
        <v>57.859317825561398</v>
      </c>
      <c r="L99" s="6">
        <v>15.445379546741</v>
      </c>
      <c r="M99" s="6">
        <v>3.4856175228881501</v>
      </c>
      <c r="N99" s="6">
        <v>0</v>
      </c>
      <c r="O99" s="6">
        <v>3.4769642830119598</v>
      </c>
    </row>
    <row r="100" spans="1:15" x14ac:dyDescent="0.25">
      <c r="A100" s="6" t="s">
        <v>65</v>
      </c>
      <c r="B100" s="6" t="s">
        <v>66</v>
      </c>
      <c r="C100" s="6" t="s">
        <v>16</v>
      </c>
      <c r="D100" s="6">
        <v>23.6887483</v>
      </c>
      <c r="E100" s="6">
        <v>279.7171017</v>
      </c>
      <c r="F100" s="6">
        <v>324.1970455</v>
      </c>
      <c r="G100" s="6">
        <v>35.772350600000003</v>
      </c>
      <c r="H100" s="6">
        <v>14.297083900000001</v>
      </c>
      <c r="I100" s="6">
        <v>50.378059899999997</v>
      </c>
      <c r="J100" s="6">
        <v>3.2537237296519699</v>
      </c>
      <c r="K100" s="6">
        <v>38.420019490466899</v>
      </c>
      <c r="L100" s="6">
        <v>44.529479002755501</v>
      </c>
      <c r="M100" s="6">
        <v>4.9134443297137</v>
      </c>
      <c r="N100" s="6">
        <v>1.9637492264737</v>
      </c>
      <c r="O100" s="6">
        <v>6.9195842209382796</v>
      </c>
    </row>
    <row r="101" spans="1:15" x14ac:dyDescent="0.25">
      <c r="A101" s="6" t="s">
        <v>67</v>
      </c>
      <c r="B101" s="6" t="s">
        <v>68</v>
      </c>
      <c r="C101" s="6" t="s">
        <v>15</v>
      </c>
      <c r="D101" s="6">
        <v>373.13083130000001</v>
      </c>
      <c r="E101" s="6">
        <v>1037.2859543</v>
      </c>
      <c r="F101" s="6">
        <v>588.29468670000006</v>
      </c>
      <c r="G101" s="6">
        <v>327.53798389999997</v>
      </c>
      <c r="H101" s="6">
        <v>82.054607599999997</v>
      </c>
      <c r="I101" s="6">
        <v>114.4658268</v>
      </c>
      <c r="J101" s="6">
        <v>14.790521826438001</v>
      </c>
      <c r="K101" s="6">
        <v>41.116946819644298</v>
      </c>
      <c r="L101" s="6">
        <v>23.319395434836299</v>
      </c>
      <c r="M101" s="6">
        <v>12.9832683163228</v>
      </c>
      <c r="N101" s="6">
        <v>3.2525601286800101</v>
      </c>
      <c r="O101" s="6">
        <v>4.5373074740786699</v>
      </c>
    </row>
    <row r="102" spans="1:15" x14ac:dyDescent="0.25">
      <c r="A102" s="6" t="s">
        <v>67</v>
      </c>
      <c r="B102" s="6" t="s">
        <v>68</v>
      </c>
      <c r="C102" s="6" t="s">
        <v>16</v>
      </c>
      <c r="D102" s="6">
        <v>326.96741930000002</v>
      </c>
      <c r="E102" s="6">
        <v>14228.9111765</v>
      </c>
      <c r="F102" s="6">
        <v>20189.969374799999</v>
      </c>
      <c r="G102" s="6">
        <v>7623.2902772999996</v>
      </c>
      <c r="H102" s="6">
        <v>1584.0200282000001</v>
      </c>
      <c r="I102" s="6">
        <v>11109.2445699</v>
      </c>
      <c r="J102" s="6">
        <v>0.59381247893316802</v>
      </c>
      <c r="K102" s="6">
        <v>25.841427981804198</v>
      </c>
      <c r="L102" s="6">
        <v>36.667432460708</v>
      </c>
      <c r="M102" s="6">
        <v>13.8448194834886</v>
      </c>
      <c r="N102" s="6">
        <v>2.8767724369570802</v>
      </c>
      <c r="O102" s="6">
        <v>20.1757351581089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412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 spans="1:15" x14ac:dyDescent="0.25">
      <c r="A113" s="6" t="s">
        <v>71</v>
      </c>
      <c r="B113" s="6" t="s">
        <v>72</v>
      </c>
      <c r="C113" s="6" t="s">
        <v>15</v>
      </c>
      <c r="D113" s="6">
        <v>647.48572449999995</v>
      </c>
      <c r="E113" s="6">
        <v>2435.6040002</v>
      </c>
      <c r="F113" s="6">
        <v>2863.8621782</v>
      </c>
      <c r="G113" s="6">
        <v>1233.1894006</v>
      </c>
      <c r="H113" s="6">
        <v>341.27976589999997</v>
      </c>
      <c r="I113" s="6">
        <v>3474.2689329999998</v>
      </c>
      <c r="J113" s="6">
        <v>5.8885410952716501</v>
      </c>
      <c r="K113" s="6">
        <v>22.1505335242116</v>
      </c>
      <c r="L113" s="6">
        <v>26.045315733481999</v>
      </c>
      <c r="M113" s="6">
        <v>11.2152070523163</v>
      </c>
      <c r="N113" s="6">
        <v>3.1037594350651001</v>
      </c>
      <c r="O113" s="6">
        <v>31.596643159653301</v>
      </c>
    </row>
    <row r="114" spans="1:15" x14ac:dyDescent="0.25">
      <c r="A114" s="6" t="s">
        <v>71</v>
      </c>
      <c r="B114" s="6" t="s">
        <v>72</v>
      </c>
      <c r="C114" s="6" t="s">
        <v>16</v>
      </c>
      <c r="D114" s="6">
        <v>2169.9369763</v>
      </c>
      <c r="E114" s="6">
        <v>24786.975696900001</v>
      </c>
      <c r="F114" s="6">
        <v>64052.425115799997</v>
      </c>
      <c r="G114" s="6">
        <v>28223.191327299999</v>
      </c>
      <c r="H114" s="6">
        <v>8273.7153352000005</v>
      </c>
      <c r="I114" s="6">
        <v>176475.41619819999</v>
      </c>
      <c r="J114" s="6">
        <v>0.71383812157029303</v>
      </c>
      <c r="K114" s="6">
        <v>8.1541023375958908</v>
      </c>
      <c r="L114" s="6">
        <v>21.071147837965199</v>
      </c>
      <c r="M114" s="6">
        <v>9.2845046201071995</v>
      </c>
      <c r="N114" s="6">
        <v>2.72178108294974</v>
      </c>
      <c r="O114" s="6">
        <v>58.054625999811698</v>
      </c>
    </row>
    <row r="115" spans="1:15" x14ac:dyDescent="0.25">
      <c r="A115" s="6" t="s">
        <v>73</v>
      </c>
      <c r="B115" s="6" t="s">
        <v>74</v>
      </c>
      <c r="C115" s="6" t="s">
        <v>15</v>
      </c>
      <c r="D115" s="6">
        <v>75.161952600000006</v>
      </c>
      <c r="E115" s="6">
        <v>573.22097780000001</v>
      </c>
      <c r="F115" s="6">
        <v>738.60631990000002</v>
      </c>
      <c r="G115" s="6">
        <v>466.4850027</v>
      </c>
      <c r="H115" s="6">
        <v>193.9427507</v>
      </c>
      <c r="I115" s="6">
        <v>2371.5880513000002</v>
      </c>
      <c r="J115" s="6">
        <v>1.7008795342959799</v>
      </c>
      <c r="K115" s="6">
        <v>12.9717203457691</v>
      </c>
      <c r="L115" s="6">
        <v>16.714312627098799</v>
      </c>
      <c r="M115" s="6">
        <v>10.556335575406999</v>
      </c>
      <c r="N115" s="6">
        <v>4.3888329677414202</v>
      </c>
      <c r="O115" s="6">
        <v>53.667918949687603</v>
      </c>
    </row>
    <row r="116" spans="1:15" x14ac:dyDescent="0.25">
      <c r="A116" s="6" t="s">
        <v>73</v>
      </c>
      <c r="B116" s="6" t="s">
        <v>74</v>
      </c>
      <c r="C116" s="6" t="s">
        <v>16</v>
      </c>
      <c r="D116" s="6">
        <v>406.06391869999999</v>
      </c>
      <c r="E116" s="6">
        <v>4886.4329697000003</v>
      </c>
      <c r="F116" s="6">
        <v>14208.6308322</v>
      </c>
      <c r="G116" s="6">
        <v>7931.3897287999998</v>
      </c>
      <c r="H116" s="6">
        <v>2519.569336</v>
      </c>
      <c r="I116" s="6">
        <v>59011.379053199998</v>
      </c>
      <c r="J116" s="6">
        <v>0.45643896050171001</v>
      </c>
      <c r="K116" s="6">
        <v>5.4926288264950296</v>
      </c>
      <c r="L116" s="6">
        <v>15.9713099059986</v>
      </c>
      <c r="M116" s="6">
        <v>8.9153335630935793</v>
      </c>
      <c r="N116" s="6">
        <v>2.8321393644567201</v>
      </c>
      <c r="O116" s="6">
        <v>66.332149379454407</v>
      </c>
    </row>
    <row r="117" spans="1:15" x14ac:dyDescent="0.25">
      <c r="A117" s="6" t="s">
        <v>75</v>
      </c>
      <c r="B117" s="6" t="s">
        <v>76</v>
      </c>
      <c r="C117" s="6" t="s">
        <v>15</v>
      </c>
      <c r="D117" s="6">
        <v>406.46219630000002</v>
      </c>
      <c r="E117" s="6">
        <v>1080.0110626000001</v>
      </c>
      <c r="F117" s="6">
        <v>1034.0991893999999</v>
      </c>
      <c r="G117" s="6">
        <v>137.70012059999999</v>
      </c>
      <c r="H117" s="6">
        <v>44.847560399999999</v>
      </c>
      <c r="I117" s="6">
        <v>270.7406502</v>
      </c>
      <c r="J117" s="6">
        <v>13.6678286724754</v>
      </c>
      <c r="K117" s="6">
        <v>36.316799698390199</v>
      </c>
      <c r="L117" s="6">
        <v>34.772952268931199</v>
      </c>
      <c r="M117" s="6">
        <v>4.6303485875741499</v>
      </c>
      <c r="N117" s="6">
        <v>1.5080585045928201</v>
      </c>
      <c r="O117" s="6">
        <v>9.1040122680362998</v>
      </c>
    </row>
    <row r="118" spans="1:15" x14ac:dyDescent="0.25">
      <c r="A118" s="6" t="s">
        <v>75</v>
      </c>
      <c r="B118" s="6" t="s">
        <v>76</v>
      </c>
      <c r="C118" s="6" t="s">
        <v>16</v>
      </c>
      <c r="D118" s="6">
        <v>1390.2512148999999</v>
      </c>
      <c r="E118" s="6">
        <v>9382.0162504</v>
      </c>
      <c r="F118" s="6">
        <v>18004.630787499998</v>
      </c>
      <c r="G118" s="6">
        <v>4131.3337310999996</v>
      </c>
      <c r="H118" s="6">
        <v>906.54243580000002</v>
      </c>
      <c r="I118" s="6">
        <v>12536.2346038</v>
      </c>
      <c r="J118" s="6">
        <v>2.9993979509596902</v>
      </c>
      <c r="K118" s="6">
        <v>20.2412341134652</v>
      </c>
      <c r="L118" s="6">
        <v>38.844096745276097</v>
      </c>
      <c r="M118" s="6">
        <v>8.9131473470305895</v>
      </c>
      <c r="N118" s="6">
        <v>1.95582028287751</v>
      </c>
      <c r="O118" s="6">
        <v>27.0463035603909</v>
      </c>
    </row>
    <row r="119" spans="1:15" x14ac:dyDescent="0.25">
      <c r="A119" s="6" t="s">
        <v>77</v>
      </c>
      <c r="B119" s="6" t="s">
        <v>78</v>
      </c>
      <c r="C119" s="6" t="s">
        <v>15</v>
      </c>
      <c r="D119" s="6">
        <v>1838.6706784</v>
      </c>
      <c r="E119" s="6">
        <v>6873.3547629000004</v>
      </c>
      <c r="F119" s="6">
        <v>4598.6442606000001</v>
      </c>
      <c r="G119" s="6">
        <v>776.66623449999997</v>
      </c>
      <c r="H119" s="6">
        <v>132.08346030000001</v>
      </c>
      <c r="I119" s="6">
        <v>451.46210689999998</v>
      </c>
      <c r="J119" s="6">
        <v>12.5327893756678</v>
      </c>
      <c r="K119" s="6">
        <v>46.850318852438299</v>
      </c>
      <c r="L119" s="6">
        <v>31.345384798258799</v>
      </c>
      <c r="M119" s="6">
        <v>5.2939302543573703</v>
      </c>
      <c r="N119" s="6">
        <v>0.90031032060063199</v>
      </c>
      <c r="O119" s="6">
        <v>3.0772663986769899</v>
      </c>
    </row>
    <row r="120" spans="1:15" x14ac:dyDescent="0.25">
      <c r="A120" s="6" t="s">
        <v>77</v>
      </c>
      <c r="B120" s="6" t="s">
        <v>78</v>
      </c>
      <c r="C120" s="6" t="s">
        <v>16</v>
      </c>
      <c r="D120" s="6">
        <v>3355.7690554000001</v>
      </c>
      <c r="E120" s="6">
        <v>46842.602971100001</v>
      </c>
      <c r="F120" s="6">
        <v>80103.411361899998</v>
      </c>
      <c r="G120" s="6">
        <v>21395.984885999998</v>
      </c>
      <c r="H120" s="6">
        <v>3515.9716320000002</v>
      </c>
      <c r="I120" s="6">
        <v>14151.9599139</v>
      </c>
      <c r="J120" s="6">
        <v>1.9813746578914899</v>
      </c>
      <c r="K120" s="6">
        <v>27.657668005269599</v>
      </c>
      <c r="L120" s="6">
        <v>47.296123977222699</v>
      </c>
      <c r="M120" s="6">
        <v>12.6330094633692</v>
      </c>
      <c r="N120" s="6">
        <v>2.07596439877172</v>
      </c>
      <c r="O120" s="6">
        <v>8.3558594974752705</v>
      </c>
    </row>
    <row r="121" spans="1:15" x14ac:dyDescent="0.25">
      <c r="A121" s="6" t="s">
        <v>79</v>
      </c>
      <c r="B121" s="6" t="s">
        <v>80</v>
      </c>
      <c r="C121" s="6" t="s">
        <v>15</v>
      </c>
      <c r="D121" s="6">
        <v>1954.1390421000001</v>
      </c>
      <c r="E121" s="6">
        <v>6810.9811812999997</v>
      </c>
      <c r="F121" s="6">
        <v>3988.8185407999999</v>
      </c>
      <c r="G121" s="6">
        <v>599.27991180000004</v>
      </c>
      <c r="H121" s="6">
        <v>25.167849400000001</v>
      </c>
      <c r="I121" s="6">
        <v>121.836485</v>
      </c>
      <c r="J121" s="6">
        <v>14.474864901080601</v>
      </c>
      <c r="K121" s="6">
        <v>50.4508790414285</v>
      </c>
      <c r="L121" s="6">
        <v>29.5463159217976</v>
      </c>
      <c r="M121" s="6">
        <v>4.4390371280410701</v>
      </c>
      <c r="N121" s="6">
        <v>0.18642543445846599</v>
      </c>
      <c r="O121" s="6">
        <v>0.90247757319373401</v>
      </c>
    </row>
    <row r="122" spans="1:15" x14ac:dyDescent="0.25">
      <c r="A122" s="6" t="s">
        <v>79</v>
      </c>
      <c r="B122" s="6" t="s">
        <v>80</v>
      </c>
      <c r="C122" s="6" t="s">
        <v>16</v>
      </c>
      <c r="D122" s="6">
        <v>4994.8498350999998</v>
      </c>
      <c r="E122" s="6">
        <v>54500.486659100003</v>
      </c>
      <c r="F122" s="6">
        <v>69678.772343499993</v>
      </c>
      <c r="G122" s="6">
        <v>13361.0511587</v>
      </c>
      <c r="H122" s="6">
        <v>1514.3467407999999</v>
      </c>
      <c r="I122" s="6">
        <v>6623.1060742</v>
      </c>
      <c r="J122" s="6">
        <v>3.31503499003641</v>
      </c>
      <c r="K122" s="6">
        <v>36.171461848424599</v>
      </c>
      <c r="L122" s="6">
        <v>46.245147703596501</v>
      </c>
      <c r="M122" s="6">
        <v>8.8676043438792007</v>
      </c>
      <c r="N122" s="6">
        <v>1.00505772916777</v>
      </c>
      <c r="O122" s="6">
        <v>4.3956933848955497</v>
      </c>
    </row>
    <row r="123" spans="1:15" x14ac:dyDescent="0.25">
      <c r="A123" s="6" t="s">
        <v>81</v>
      </c>
      <c r="B123" s="6" t="s">
        <v>82</v>
      </c>
      <c r="C123" s="6" t="s">
        <v>15</v>
      </c>
      <c r="D123" s="6">
        <v>248.26341450000001</v>
      </c>
      <c r="E123" s="6">
        <v>2342.8825754</v>
      </c>
      <c r="F123" s="6">
        <v>2089.0993813</v>
      </c>
      <c r="G123" s="6">
        <v>651.17133899999999</v>
      </c>
      <c r="H123" s="6">
        <v>141.92936570000001</v>
      </c>
      <c r="I123" s="6">
        <v>155.20270360000001</v>
      </c>
      <c r="J123" s="6">
        <v>4.4107890723842003</v>
      </c>
      <c r="K123" s="6">
        <v>41.624984826161999</v>
      </c>
      <c r="L123" s="6">
        <v>37.116128208905401</v>
      </c>
      <c r="M123" s="6">
        <v>11.5690804949877</v>
      </c>
      <c r="N123" s="6">
        <v>2.5215978622576301</v>
      </c>
      <c r="O123" s="6">
        <v>2.7574195353031499</v>
      </c>
    </row>
    <row r="124" spans="1:15" x14ac:dyDescent="0.25">
      <c r="A124" s="6" t="s">
        <v>81</v>
      </c>
      <c r="B124" s="6" t="s">
        <v>82</v>
      </c>
      <c r="C124" s="6" t="s">
        <v>16</v>
      </c>
      <c r="D124" s="6">
        <v>1241.6175831</v>
      </c>
      <c r="E124" s="6">
        <v>16054.2398928</v>
      </c>
      <c r="F124" s="6">
        <v>37668.654114700003</v>
      </c>
      <c r="G124" s="6">
        <v>10520.575250600001</v>
      </c>
      <c r="H124" s="6">
        <v>2234.1368090999999</v>
      </c>
      <c r="I124" s="6">
        <v>12119.064975400001</v>
      </c>
      <c r="J124" s="6">
        <v>1.5551655784118601</v>
      </c>
      <c r="K124" s="6">
        <v>20.108446923337599</v>
      </c>
      <c r="L124" s="6">
        <v>47.181189330471703</v>
      </c>
      <c r="M124" s="6">
        <v>13.1773556669317</v>
      </c>
      <c r="N124" s="6">
        <v>2.7983275287552098</v>
      </c>
      <c r="O124" s="6">
        <v>15.1795149720918</v>
      </c>
    </row>
    <row r="125" spans="1:15" x14ac:dyDescent="0.25">
      <c r="A125" s="6" t="s">
        <v>83</v>
      </c>
      <c r="B125" s="6" t="s">
        <v>84</v>
      </c>
      <c r="C125" s="6" t="s">
        <v>15</v>
      </c>
      <c r="D125" s="6">
        <v>2851.6396886000002</v>
      </c>
      <c r="E125" s="6">
        <v>17902.858568799998</v>
      </c>
      <c r="F125" s="6">
        <v>17935.0353904</v>
      </c>
      <c r="G125" s="6">
        <v>2459.1111933000002</v>
      </c>
      <c r="H125" s="6">
        <v>295.44033869999998</v>
      </c>
      <c r="I125" s="6">
        <v>801.52245310000001</v>
      </c>
      <c r="J125" s="6">
        <v>6.7501448041173502</v>
      </c>
      <c r="K125" s="6">
        <v>42.378035426475002</v>
      </c>
      <c r="L125" s="6">
        <v>42.454201502436398</v>
      </c>
      <c r="M125" s="6">
        <v>5.8209866802457704</v>
      </c>
      <c r="N125" s="6">
        <v>0.699339778154634</v>
      </c>
      <c r="O125" s="6">
        <v>1.8972918085708701</v>
      </c>
    </row>
    <row r="126" spans="1:15" x14ac:dyDescent="0.25">
      <c r="A126" s="6" t="s">
        <v>83</v>
      </c>
      <c r="B126" s="6" t="s">
        <v>84</v>
      </c>
      <c r="C126" s="6" t="s">
        <v>16</v>
      </c>
      <c r="D126" s="6">
        <v>4461.9528075999997</v>
      </c>
      <c r="E126" s="6">
        <v>75529.068908000001</v>
      </c>
      <c r="F126" s="6">
        <v>132673.35373120001</v>
      </c>
      <c r="G126" s="6">
        <v>31834.155284500001</v>
      </c>
      <c r="H126" s="6">
        <v>4829.09422</v>
      </c>
      <c r="I126" s="6">
        <v>17608.8402833</v>
      </c>
      <c r="J126" s="6">
        <v>1.6715411300882299</v>
      </c>
      <c r="K126" s="6">
        <v>28.2947737551033</v>
      </c>
      <c r="L126" s="6">
        <v>49.702221693315103</v>
      </c>
      <c r="M126" s="6">
        <v>11.9257424258324</v>
      </c>
      <c r="N126" s="6">
        <v>1.8090800055196301</v>
      </c>
      <c r="O126" s="6">
        <v>6.5966409901413403</v>
      </c>
    </row>
    <row r="127" spans="1:15" x14ac:dyDescent="0.25">
      <c r="A127" s="6" t="s">
        <v>85</v>
      </c>
      <c r="B127" s="6" t="s">
        <v>86</v>
      </c>
      <c r="C127" s="6" t="s">
        <v>15</v>
      </c>
      <c r="D127" s="6">
        <v>2338.0083159000001</v>
      </c>
      <c r="E127" s="6">
        <v>10886.341205799999</v>
      </c>
      <c r="F127" s="6">
        <v>10574.2151199</v>
      </c>
      <c r="G127" s="6">
        <v>2841.3999509</v>
      </c>
      <c r="H127" s="6">
        <v>315.56253520000001</v>
      </c>
      <c r="I127" s="6">
        <v>2458.6915153</v>
      </c>
      <c r="J127" s="6">
        <v>7.9485650945768</v>
      </c>
      <c r="K127" s="6">
        <v>37.010472173092197</v>
      </c>
      <c r="L127" s="6">
        <v>35.949332016053603</v>
      </c>
      <c r="M127" s="6">
        <v>9.6599538658022297</v>
      </c>
      <c r="N127" s="6">
        <v>1.0728231099047001</v>
      </c>
      <c r="O127" s="6">
        <v>8.3588537405705292</v>
      </c>
    </row>
    <row r="128" spans="1:15" x14ac:dyDescent="0.25">
      <c r="A128" s="6" t="s">
        <v>85</v>
      </c>
      <c r="B128" s="6" t="s">
        <v>86</v>
      </c>
      <c r="C128" s="6" t="s">
        <v>16</v>
      </c>
      <c r="D128" s="6">
        <v>5833.2920831000001</v>
      </c>
      <c r="E128" s="6">
        <v>90059.151002800005</v>
      </c>
      <c r="F128" s="6">
        <v>198548.70282609999</v>
      </c>
      <c r="G128" s="6">
        <v>71619.823483600005</v>
      </c>
      <c r="H128" s="6">
        <v>14538.571521399999</v>
      </c>
      <c r="I128" s="6">
        <v>87782.901936299997</v>
      </c>
      <c r="J128" s="6">
        <v>1.24541219939088</v>
      </c>
      <c r="K128" s="6">
        <v>19.227695738161401</v>
      </c>
      <c r="L128" s="6">
        <v>42.390295762705698</v>
      </c>
      <c r="M128" s="6">
        <v>15.2908855949649</v>
      </c>
      <c r="N128" s="6">
        <v>3.1039958357178601</v>
      </c>
      <c r="O128" s="6">
        <v>18.741714869059301</v>
      </c>
    </row>
    <row r="129" spans="1:15" x14ac:dyDescent="0.25">
      <c r="A129" s="6" t="s">
        <v>87</v>
      </c>
      <c r="B129" s="6" t="s">
        <v>88</v>
      </c>
      <c r="C129" s="6" t="s">
        <v>15</v>
      </c>
      <c r="D129" s="6">
        <v>812.19011660000001</v>
      </c>
      <c r="E129" s="6">
        <v>2934.9877246999999</v>
      </c>
      <c r="F129" s="6">
        <v>2829.1586696999998</v>
      </c>
      <c r="G129" s="6">
        <v>908.72213639999995</v>
      </c>
      <c r="H129" s="6">
        <v>187.54484360000001</v>
      </c>
      <c r="I129" s="6">
        <v>1494.3622943</v>
      </c>
      <c r="J129" s="6">
        <v>8.8599667067855208</v>
      </c>
      <c r="K129" s="6">
        <v>32.017003155029798</v>
      </c>
      <c r="L129" s="6">
        <v>30.862542044574798</v>
      </c>
      <c r="M129" s="6">
        <v>9.9130089244710895</v>
      </c>
      <c r="N129" s="6">
        <v>2.0458769890986601</v>
      </c>
      <c r="O129" s="6">
        <v>16.301602180040199</v>
      </c>
    </row>
    <row r="130" spans="1:15" x14ac:dyDescent="0.25">
      <c r="A130" s="6" t="s">
        <v>87</v>
      </c>
      <c r="B130" s="6" t="s">
        <v>88</v>
      </c>
      <c r="C130" s="6" t="s">
        <v>16</v>
      </c>
      <c r="D130" s="6">
        <v>1554.7527628</v>
      </c>
      <c r="E130" s="6">
        <v>25444.358697700001</v>
      </c>
      <c r="F130" s="6">
        <v>62379.300007999998</v>
      </c>
      <c r="G130" s="6">
        <v>29246.241011300001</v>
      </c>
      <c r="H130" s="6">
        <v>4975.2234205000004</v>
      </c>
      <c r="I130" s="6">
        <v>72906.635096900005</v>
      </c>
      <c r="J130" s="6">
        <v>0.79119656387474802</v>
      </c>
      <c r="K130" s="6">
        <v>12.9483540105511</v>
      </c>
      <c r="L130" s="6">
        <v>31.744139006614802</v>
      </c>
      <c r="M130" s="6">
        <v>14.8830900629632</v>
      </c>
      <c r="N130" s="6">
        <v>2.53183642376659</v>
      </c>
      <c r="O130" s="6">
        <v>37.101383932229503</v>
      </c>
    </row>
    <row r="131" spans="1:15" x14ac:dyDescent="0.25">
      <c r="A131" s="6" t="s">
        <v>89</v>
      </c>
      <c r="B131" s="6" t="s">
        <v>90</v>
      </c>
      <c r="C131" s="6" t="s">
        <v>15</v>
      </c>
      <c r="D131" s="6">
        <v>1647.2999052</v>
      </c>
      <c r="E131" s="6">
        <v>7594.3584461</v>
      </c>
      <c r="F131" s="6">
        <v>7212.3925786</v>
      </c>
      <c r="G131" s="6">
        <v>2122.6627438</v>
      </c>
      <c r="H131" s="6">
        <v>479.99317550000001</v>
      </c>
      <c r="I131" s="6">
        <v>1849.2034994999999</v>
      </c>
      <c r="J131" s="6">
        <v>7.8795894449171104</v>
      </c>
      <c r="K131" s="6">
        <v>36.326370482939701</v>
      </c>
      <c r="L131" s="6">
        <v>34.499299280925598</v>
      </c>
      <c r="M131" s="6">
        <v>10.153409769749601</v>
      </c>
      <c r="N131" s="6">
        <v>2.2959687834395002</v>
      </c>
      <c r="O131" s="6">
        <v>8.8453622380284909</v>
      </c>
    </row>
    <row r="132" spans="1:15" x14ac:dyDescent="0.25">
      <c r="A132" s="6" t="s">
        <v>89</v>
      </c>
      <c r="B132" s="6" t="s">
        <v>90</v>
      </c>
      <c r="C132" s="6" t="s">
        <v>16</v>
      </c>
      <c r="D132" s="6">
        <v>3011.9599237000002</v>
      </c>
      <c r="E132" s="6">
        <v>57311.916876000003</v>
      </c>
      <c r="F132" s="6">
        <v>147863.34057999999</v>
      </c>
      <c r="G132" s="6">
        <v>70812.879968399997</v>
      </c>
      <c r="H132" s="6">
        <v>12868.847863999999</v>
      </c>
      <c r="I132" s="6">
        <v>111772.9541172</v>
      </c>
      <c r="J132" s="6">
        <v>0.74619605365665398</v>
      </c>
      <c r="K132" s="6">
        <v>14.198703596239801</v>
      </c>
      <c r="L132" s="6">
        <v>36.632307207376897</v>
      </c>
      <c r="M132" s="6">
        <v>17.5434909225391</v>
      </c>
      <c r="N132" s="6">
        <v>3.1881843498861602</v>
      </c>
      <c r="O132" s="6">
        <v>27.6911178703015</v>
      </c>
    </row>
    <row r="133" spans="1:15" x14ac:dyDescent="0.25">
      <c r="A133" s="6" t="s">
        <v>91</v>
      </c>
      <c r="B133" s="6" t="s">
        <v>92</v>
      </c>
      <c r="C133" s="6" t="s">
        <v>15</v>
      </c>
      <c r="D133" s="6">
        <v>2638.8621317000002</v>
      </c>
      <c r="E133" s="6">
        <v>10739.325825399999</v>
      </c>
      <c r="F133" s="6">
        <v>10140.5430591</v>
      </c>
      <c r="G133" s="6">
        <v>3039.9340295000002</v>
      </c>
      <c r="H133" s="6">
        <v>583.6151873</v>
      </c>
      <c r="I133" s="6">
        <v>6326.8828642999997</v>
      </c>
      <c r="J133" s="6">
        <v>7.8844580727292799</v>
      </c>
      <c r="K133" s="6">
        <v>32.087225468348699</v>
      </c>
      <c r="L133" s="6">
        <v>30.2981673895457</v>
      </c>
      <c r="M133" s="6">
        <v>9.0827906890364893</v>
      </c>
      <c r="N133" s="6">
        <v>1.74374000808846</v>
      </c>
      <c r="O133" s="6">
        <v>18.903618372251401</v>
      </c>
    </row>
    <row r="134" spans="1:15" x14ac:dyDescent="0.25">
      <c r="A134" s="6" t="s">
        <v>91</v>
      </c>
      <c r="B134" s="6" t="s">
        <v>92</v>
      </c>
      <c r="C134" s="6" t="s">
        <v>16</v>
      </c>
      <c r="D134" s="6">
        <v>5681.8662279</v>
      </c>
      <c r="E134" s="6">
        <v>77063.994773900005</v>
      </c>
      <c r="F134" s="6">
        <v>190811.65280869999</v>
      </c>
      <c r="G134" s="6">
        <v>83955.152356399994</v>
      </c>
      <c r="H134" s="6">
        <v>19226.3518798</v>
      </c>
      <c r="I134" s="6">
        <v>230267.8566652</v>
      </c>
      <c r="J134" s="6">
        <v>0.93604643779310603</v>
      </c>
      <c r="K134" s="6">
        <v>12.6957367345265</v>
      </c>
      <c r="L134" s="6">
        <v>31.434842134080199</v>
      </c>
      <c r="M134" s="6">
        <v>13.831005191868201</v>
      </c>
      <c r="N134" s="6">
        <v>3.1674026573299199</v>
      </c>
      <c r="O134" s="6">
        <v>37.934966844401998</v>
      </c>
    </row>
    <row r="135" spans="1:15" x14ac:dyDescent="0.25">
      <c r="A135" s="6" t="s">
        <v>93</v>
      </c>
      <c r="B135" s="6" t="s">
        <v>94</v>
      </c>
      <c r="C135" s="6" t="s">
        <v>15</v>
      </c>
      <c r="D135" s="6">
        <v>229.3199755</v>
      </c>
      <c r="E135" s="6">
        <v>1040.7280327999999</v>
      </c>
      <c r="F135" s="6">
        <v>1308.1937121000001</v>
      </c>
      <c r="G135" s="6">
        <v>259.4189672</v>
      </c>
      <c r="H135" s="6">
        <v>113.89173289999999</v>
      </c>
      <c r="I135" s="6">
        <v>634.07904350000001</v>
      </c>
      <c r="J135" s="6">
        <v>6.39552552464996</v>
      </c>
      <c r="K135" s="6">
        <v>29.0249581767949</v>
      </c>
      <c r="L135" s="6">
        <v>36.484332682663002</v>
      </c>
      <c r="M135" s="6">
        <v>7.2349590247794602</v>
      </c>
      <c r="N135" s="6">
        <v>3.1763368333717898</v>
      </c>
      <c r="O135" s="6">
        <v>17.683887757740901</v>
      </c>
    </row>
    <row r="136" spans="1:15" x14ac:dyDescent="0.25">
      <c r="A136" s="6" t="s">
        <v>93</v>
      </c>
      <c r="B136" s="6" t="s">
        <v>94</v>
      </c>
      <c r="C136" s="6" t="s">
        <v>16</v>
      </c>
      <c r="D136" s="6">
        <v>427.00038849999999</v>
      </c>
      <c r="E136" s="6">
        <v>7788.2105201000004</v>
      </c>
      <c r="F136" s="6">
        <v>22391.2016439</v>
      </c>
      <c r="G136" s="6">
        <v>11705.247583799999</v>
      </c>
      <c r="H136" s="6">
        <v>1896.6054715</v>
      </c>
      <c r="I136" s="6">
        <v>33134.5218035</v>
      </c>
      <c r="J136" s="6">
        <v>0.55208818144769101</v>
      </c>
      <c r="K136" s="6">
        <v>10.0697308446917</v>
      </c>
      <c r="L136" s="6">
        <v>28.950600816629699</v>
      </c>
      <c r="M136" s="6">
        <v>15.134245836722799</v>
      </c>
      <c r="N136" s="6">
        <v>2.4522072904019798</v>
      </c>
      <c r="O136" s="6">
        <v>42.8411270301062</v>
      </c>
    </row>
    <row r="137" spans="1:15" x14ac:dyDescent="0.25">
      <c r="A137" s="6" t="s">
        <v>95</v>
      </c>
      <c r="B137" s="6" t="s">
        <v>96</v>
      </c>
      <c r="C137" s="6" t="s">
        <v>15</v>
      </c>
      <c r="D137" s="6">
        <v>145.72522950000001</v>
      </c>
      <c r="E137" s="6">
        <v>422.44841650000001</v>
      </c>
      <c r="F137" s="6">
        <v>750.20100239999999</v>
      </c>
      <c r="G137" s="6">
        <v>344.19104540000001</v>
      </c>
      <c r="H137" s="6">
        <v>130.90186650000001</v>
      </c>
      <c r="I137" s="6">
        <v>983.30683980000003</v>
      </c>
      <c r="J137" s="6">
        <v>5.2480039247967696</v>
      </c>
      <c r="K137" s="6">
        <v>15.213638403061699</v>
      </c>
      <c r="L137" s="6">
        <v>27.0169950563137</v>
      </c>
      <c r="M137" s="6">
        <v>12.3953550345179</v>
      </c>
      <c r="N137" s="6">
        <v>4.7141700274709297</v>
      </c>
      <c r="O137" s="6">
        <v>35.411837553839</v>
      </c>
    </row>
    <row r="138" spans="1:15" x14ac:dyDescent="0.25">
      <c r="A138" s="6" t="s">
        <v>95</v>
      </c>
      <c r="B138" s="6" t="s">
        <v>96</v>
      </c>
      <c r="C138" s="6" t="s">
        <v>16</v>
      </c>
      <c r="D138" s="6">
        <v>242.1542532</v>
      </c>
      <c r="E138" s="6">
        <v>3415.9170663999998</v>
      </c>
      <c r="F138" s="6">
        <v>13891.2857405</v>
      </c>
      <c r="G138" s="6">
        <v>10034.409693699999</v>
      </c>
      <c r="H138" s="6">
        <v>2979.8940161999999</v>
      </c>
      <c r="I138" s="6">
        <v>66617.825137000007</v>
      </c>
      <c r="J138" s="6">
        <v>0.24917735198218199</v>
      </c>
      <c r="K138" s="6">
        <v>3.51498748400383</v>
      </c>
      <c r="L138" s="6">
        <v>14.294168905581</v>
      </c>
      <c r="M138" s="6">
        <v>10.3254334918306</v>
      </c>
      <c r="N138" s="6">
        <v>3.06631863918162</v>
      </c>
      <c r="O138" s="6">
        <v>68.549914127420706</v>
      </c>
    </row>
    <row r="139" spans="1:15" x14ac:dyDescent="0.25">
      <c r="A139" s="6" t="s">
        <v>97</v>
      </c>
      <c r="B139" s="6" t="s">
        <v>98</v>
      </c>
      <c r="C139" s="6" t="s">
        <v>15</v>
      </c>
      <c r="D139" s="6">
        <v>188.72173960000001</v>
      </c>
      <c r="E139" s="6">
        <v>1159.2258509000001</v>
      </c>
      <c r="F139" s="6">
        <v>1092.2708110999999</v>
      </c>
      <c r="G139" s="6">
        <v>314.43899540000001</v>
      </c>
      <c r="H139" s="6">
        <v>113.3835967</v>
      </c>
      <c r="I139" s="6">
        <v>498.92496149999999</v>
      </c>
      <c r="J139" s="6">
        <v>5.6050979460762003</v>
      </c>
      <c r="K139" s="6">
        <v>34.4293903272075</v>
      </c>
      <c r="L139" s="6">
        <v>32.440803549352097</v>
      </c>
      <c r="M139" s="6">
        <v>9.3389419312177804</v>
      </c>
      <c r="N139" s="6">
        <v>3.3675302396476101</v>
      </c>
      <c r="O139" s="6">
        <v>14.818236006498701</v>
      </c>
    </row>
    <row r="140" spans="1:15" x14ac:dyDescent="0.25">
      <c r="A140" s="6" t="s">
        <v>97</v>
      </c>
      <c r="B140" s="6" t="s">
        <v>98</v>
      </c>
      <c r="C140" s="6" t="s">
        <v>16</v>
      </c>
      <c r="D140" s="6">
        <v>400.50653160000002</v>
      </c>
      <c r="E140" s="6">
        <v>6376.7235220000002</v>
      </c>
      <c r="F140" s="6">
        <v>14927.567363</v>
      </c>
      <c r="G140" s="6">
        <v>5077.1742690999999</v>
      </c>
      <c r="H140" s="6">
        <v>1189.2089741</v>
      </c>
      <c r="I140" s="6">
        <v>7921.9026808999997</v>
      </c>
      <c r="J140" s="6">
        <v>1.11583206100841</v>
      </c>
      <c r="K140" s="6">
        <v>17.765883921065299</v>
      </c>
      <c r="L140" s="6">
        <v>41.588980309399297</v>
      </c>
      <c r="M140" s="6">
        <v>14.1452720038205</v>
      </c>
      <c r="N140" s="6">
        <v>3.3131981524460699</v>
      </c>
      <c r="O140" s="6">
        <v>22.0708335522604</v>
      </c>
    </row>
    <row r="141" spans="1:15" x14ac:dyDescent="0.25">
      <c r="A141" s="6" t="s">
        <v>99</v>
      </c>
      <c r="B141" s="6" t="s">
        <v>100</v>
      </c>
      <c r="C141" s="6" t="s">
        <v>15</v>
      </c>
      <c r="D141" s="6">
        <v>136.80860770000001</v>
      </c>
      <c r="E141" s="6">
        <v>1591.6976288000001</v>
      </c>
      <c r="F141" s="6">
        <v>1229.6237235000001</v>
      </c>
      <c r="G141" s="6">
        <v>349.06150550000001</v>
      </c>
      <c r="H141" s="6">
        <v>29.3257364</v>
      </c>
      <c r="I141" s="6">
        <v>520.49763380000002</v>
      </c>
      <c r="J141" s="6">
        <v>3.5470075570806299</v>
      </c>
      <c r="K141" s="6">
        <v>41.267604523256303</v>
      </c>
      <c r="L141" s="6">
        <v>31.880191699517798</v>
      </c>
      <c r="M141" s="6">
        <v>9.0500431128533503</v>
      </c>
      <c r="N141" s="6">
        <v>0.76032210528632205</v>
      </c>
      <c r="O141" s="6">
        <v>13.494831002005601</v>
      </c>
    </row>
    <row r="142" spans="1:15" x14ac:dyDescent="0.25">
      <c r="A142" s="6" t="s">
        <v>99</v>
      </c>
      <c r="B142" s="6" t="s">
        <v>100</v>
      </c>
      <c r="C142" s="6" t="s">
        <v>16</v>
      </c>
      <c r="D142" s="6">
        <v>341.04832549999998</v>
      </c>
      <c r="E142" s="6">
        <v>5192.6201131999997</v>
      </c>
      <c r="F142" s="6">
        <v>14410.221112200001</v>
      </c>
      <c r="G142" s="6">
        <v>6631.1045778999996</v>
      </c>
      <c r="H142" s="6">
        <v>1945.0214000000001</v>
      </c>
      <c r="I142" s="6">
        <v>9596.4552017000005</v>
      </c>
      <c r="J142" s="6">
        <v>0.89475315779196796</v>
      </c>
      <c r="K142" s="6">
        <v>13.6230349077019</v>
      </c>
      <c r="L142" s="6">
        <v>37.805759127298302</v>
      </c>
      <c r="M142" s="6">
        <v>17.3969532089809</v>
      </c>
      <c r="N142" s="6">
        <v>5.1028370746917897</v>
      </c>
      <c r="O142" s="6">
        <v>25.1766625235351</v>
      </c>
    </row>
    <row r="143" spans="1:15" x14ac:dyDescent="0.25">
      <c r="A143" s="6" t="s">
        <v>101</v>
      </c>
      <c r="B143" s="6" t="s">
        <v>102</v>
      </c>
      <c r="C143" s="6" t="s">
        <v>15</v>
      </c>
      <c r="D143" s="6">
        <v>769.64878599999997</v>
      </c>
      <c r="E143" s="6">
        <v>3742.6453626000002</v>
      </c>
      <c r="F143" s="6">
        <v>2799.0499933999999</v>
      </c>
      <c r="G143" s="6">
        <v>1218.2693234000001</v>
      </c>
      <c r="H143" s="6">
        <v>147.3207888</v>
      </c>
      <c r="I143" s="6">
        <v>800.72388320000005</v>
      </c>
      <c r="J143" s="6">
        <v>8.1206641434224291</v>
      </c>
      <c r="K143" s="6">
        <v>39.489136539237101</v>
      </c>
      <c r="L143" s="6">
        <v>29.533139440370899</v>
      </c>
      <c r="M143" s="6">
        <v>12.854117607308099</v>
      </c>
      <c r="N143" s="6">
        <v>1.55440074609417</v>
      </c>
      <c r="O143" s="6">
        <v>8.4485415235673607</v>
      </c>
    </row>
    <row r="144" spans="1:15" x14ac:dyDescent="0.25">
      <c r="A144" s="6" t="s">
        <v>101</v>
      </c>
      <c r="B144" s="6" t="s">
        <v>102</v>
      </c>
      <c r="C144" s="6" t="s">
        <v>16</v>
      </c>
      <c r="D144" s="6">
        <v>1070.5474710999999</v>
      </c>
      <c r="E144" s="6">
        <v>18645.326228900001</v>
      </c>
      <c r="F144" s="6">
        <v>51174.877733699999</v>
      </c>
      <c r="G144" s="6">
        <v>21038.877586300001</v>
      </c>
      <c r="H144" s="6">
        <v>4562.2033325000002</v>
      </c>
      <c r="I144" s="6">
        <v>29978.553894000001</v>
      </c>
      <c r="J144" s="6">
        <v>0.84648074768541104</v>
      </c>
      <c r="K144" s="6">
        <v>14.7428396340618</v>
      </c>
      <c r="L144" s="6">
        <v>40.463921438459501</v>
      </c>
      <c r="M144" s="6">
        <v>16.6354181486358</v>
      </c>
      <c r="N144" s="6">
        <v>3.6073293265728901</v>
      </c>
      <c r="O144" s="6">
        <v>23.7040107045847</v>
      </c>
    </row>
    <row r="145" spans="1:15" x14ac:dyDescent="0.25">
      <c r="A145" s="6" t="s">
        <v>103</v>
      </c>
      <c r="B145" s="6" t="s">
        <v>104</v>
      </c>
      <c r="C145" s="6" t="s">
        <v>15</v>
      </c>
      <c r="D145" s="6">
        <v>46.176439199999997</v>
      </c>
      <c r="E145" s="6">
        <v>233.116286</v>
      </c>
      <c r="F145" s="6">
        <v>221.5802563</v>
      </c>
      <c r="G145" s="6">
        <v>57.434912199999999</v>
      </c>
      <c r="H145" s="6">
        <v>3.0448181000000001</v>
      </c>
      <c r="I145" s="6">
        <v>82.694762499999996</v>
      </c>
      <c r="J145" s="6">
        <v>7.1697259973246696</v>
      </c>
      <c r="K145" s="6">
        <v>36.195512800258797</v>
      </c>
      <c r="L145" s="6">
        <v>34.404335882355603</v>
      </c>
      <c r="M145" s="6">
        <v>8.9178072256900993</v>
      </c>
      <c r="N145" s="6">
        <v>0.47276299054030801</v>
      </c>
      <c r="O145" s="6">
        <v>12.8398551038305</v>
      </c>
    </row>
    <row r="146" spans="1:15" x14ac:dyDescent="0.25">
      <c r="A146" s="6" t="s">
        <v>103</v>
      </c>
      <c r="B146" s="6" t="s">
        <v>104</v>
      </c>
      <c r="C146" s="6" t="s">
        <v>16</v>
      </c>
      <c r="D146" s="6">
        <v>116.21427799999999</v>
      </c>
      <c r="E146" s="6">
        <v>1450.4429281</v>
      </c>
      <c r="F146" s="6">
        <v>2845.9768841999999</v>
      </c>
      <c r="G146" s="6">
        <v>989.01826630000005</v>
      </c>
      <c r="H146" s="6">
        <v>271.87023929999998</v>
      </c>
      <c r="I146" s="6">
        <v>2848.725621</v>
      </c>
      <c r="J146" s="6">
        <v>1.3636575119877601</v>
      </c>
      <c r="K146" s="6">
        <v>17.019487008413002</v>
      </c>
      <c r="L146" s="6">
        <v>33.394672529677102</v>
      </c>
      <c r="M146" s="6">
        <v>11.605133306710499</v>
      </c>
      <c r="N146" s="6">
        <v>3.1901234554617801</v>
      </c>
      <c r="O146" s="6">
        <v>33.426926187749999</v>
      </c>
    </row>
    <row r="147" spans="1:15" x14ac:dyDescent="0.25">
      <c r="A147" s="6" t="s">
        <v>105</v>
      </c>
      <c r="B147" s="6" t="s">
        <v>106</v>
      </c>
      <c r="C147" s="6" t="s">
        <v>15</v>
      </c>
      <c r="D147" s="6">
        <v>1432.2265428999999</v>
      </c>
      <c r="E147" s="6">
        <v>6313.7943026000003</v>
      </c>
      <c r="F147" s="6">
        <v>3937.4918824000001</v>
      </c>
      <c r="G147" s="6">
        <v>1039.0208571999999</v>
      </c>
      <c r="H147" s="6">
        <v>85.318962099999993</v>
      </c>
      <c r="I147" s="6">
        <v>265.49387589999998</v>
      </c>
      <c r="J147" s="6">
        <v>10.955316998020701</v>
      </c>
      <c r="K147" s="6">
        <v>48.295165585483304</v>
      </c>
      <c r="L147" s="6">
        <v>30.118469709045801</v>
      </c>
      <c r="M147" s="6">
        <v>7.9476273600774299</v>
      </c>
      <c r="N147" s="6">
        <v>0.65261761861710699</v>
      </c>
      <c r="O147" s="6">
        <v>2.0308027287556998</v>
      </c>
    </row>
    <row r="148" spans="1:15" x14ac:dyDescent="0.25">
      <c r="A148" s="6" t="s">
        <v>105</v>
      </c>
      <c r="B148" s="6" t="s">
        <v>106</v>
      </c>
      <c r="C148" s="6" t="s">
        <v>16</v>
      </c>
      <c r="D148" s="6">
        <v>2948.1574489999998</v>
      </c>
      <c r="E148" s="6">
        <v>40426.353443100001</v>
      </c>
      <c r="F148" s="6">
        <v>80269.1609608</v>
      </c>
      <c r="G148" s="6">
        <v>21679.079710000002</v>
      </c>
      <c r="H148" s="6">
        <v>3420.2559629000002</v>
      </c>
      <c r="I148" s="6">
        <v>18308.895814799998</v>
      </c>
      <c r="J148" s="6">
        <v>1.7648152400808299</v>
      </c>
      <c r="K148" s="6">
        <v>24.19987598745</v>
      </c>
      <c r="L148" s="6">
        <v>48.050431845209303</v>
      </c>
      <c r="M148" s="6">
        <v>12.977451484523799</v>
      </c>
      <c r="N148" s="6">
        <v>2.0474211275081902</v>
      </c>
      <c r="O148" s="6">
        <v>10.960004315227801</v>
      </c>
    </row>
    <row r="149" spans="1:15" x14ac:dyDescent="0.25">
      <c r="A149" s="6" t="s">
        <v>107</v>
      </c>
      <c r="B149" s="6" t="s">
        <v>108</v>
      </c>
      <c r="C149" s="6" t="s">
        <v>15</v>
      </c>
      <c r="D149" s="6">
        <v>2821.2786510999999</v>
      </c>
      <c r="E149" s="6">
        <v>11185.893102399999</v>
      </c>
      <c r="F149" s="6">
        <v>7690.0600090999997</v>
      </c>
      <c r="G149" s="6">
        <v>1049.3417803</v>
      </c>
      <c r="H149" s="6">
        <v>115.4873515</v>
      </c>
      <c r="I149" s="6">
        <v>700.3719423</v>
      </c>
      <c r="J149" s="6">
        <v>11.973630527258999</v>
      </c>
      <c r="K149" s="6">
        <v>47.473421695985699</v>
      </c>
      <c r="L149" s="6">
        <v>32.636952484474499</v>
      </c>
      <c r="M149" s="6">
        <v>4.45345261065565</v>
      </c>
      <c r="N149" s="6">
        <v>0.490133392847792</v>
      </c>
      <c r="O149" s="6">
        <v>2.9724092887773699</v>
      </c>
    </row>
    <row r="150" spans="1:15" x14ac:dyDescent="0.25">
      <c r="A150" s="6" t="s">
        <v>107</v>
      </c>
      <c r="B150" s="6" t="s">
        <v>108</v>
      </c>
      <c r="C150" s="6" t="s">
        <v>16</v>
      </c>
      <c r="D150" s="6">
        <v>7311.6720065999998</v>
      </c>
      <c r="E150" s="6">
        <v>76367.635340399996</v>
      </c>
      <c r="F150" s="6">
        <v>113905.8959551</v>
      </c>
      <c r="G150" s="6">
        <v>21979.527995500001</v>
      </c>
      <c r="H150" s="6">
        <v>3370.7391149</v>
      </c>
      <c r="I150" s="6">
        <v>17211.860246799999</v>
      </c>
      <c r="J150" s="6">
        <v>3.0446609531434499</v>
      </c>
      <c r="K150" s="6">
        <v>31.8003265456836</v>
      </c>
      <c r="L150" s="6">
        <v>47.431672732894</v>
      </c>
      <c r="M150" s="6">
        <v>9.1525181375772302</v>
      </c>
      <c r="N150" s="6">
        <v>1.40361298443167</v>
      </c>
      <c r="O150" s="6">
        <v>7.1672086462700202</v>
      </c>
    </row>
    <row r="151" spans="1:15" x14ac:dyDescent="0.25">
      <c r="A151" s="6" t="s">
        <v>109</v>
      </c>
      <c r="B151" s="6" t="s">
        <v>110</v>
      </c>
      <c r="C151" s="6" t="s">
        <v>15</v>
      </c>
      <c r="D151" s="6">
        <v>37.8972804</v>
      </c>
      <c r="E151" s="6">
        <v>124.5196356</v>
      </c>
      <c r="F151" s="6">
        <v>45.115810000000003</v>
      </c>
      <c r="G151" s="6">
        <v>5.4138972000000001</v>
      </c>
      <c r="H151" s="6">
        <v>0</v>
      </c>
      <c r="I151" s="6">
        <v>1.8046324</v>
      </c>
      <c r="J151" s="6">
        <v>17.647058823529399</v>
      </c>
      <c r="K151" s="6">
        <v>57.983193277310903</v>
      </c>
      <c r="L151" s="6">
        <v>21.008403361344499</v>
      </c>
      <c r="M151" s="6">
        <v>2.52100840336134</v>
      </c>
      <c r="N151" s="6">
        <v>0</v>
      </c>
      <c r="O151" s="6">
        <v>0.84033613445378197</v>
      </c>
    </row>
    <row r="152" spans="1:15" x14ac:dyDescent="0.25">
      <c r="A152" s="6" t="s">
        <v>109</v>
      </c>
      <c r="B152" s="6" t="s">
        <v>110</v>
      </c>
      <c r="C152" s="6" t="s">
        <v>16</v>
      </c>
      <c r="D152" s="6">
        <v>72.185295999999994</v>
      </c>
      <c r="E152" s="6">
        <v>785.01509399999998</v>
      </c>
      <c r="F152" s="6">
        <v>521.53876360000004</v>
      </c>
      <c r="G152" s="6">
        <v>34.288015600000001</v>
      </c>
      <c r="H152" s="6">
        <v>1.8046324</v>
      </c>
      <c r="I152" s="6">
        <v>43.311177600000001</v>
      </c>
      <c r="J152" s="6">
        <v>4.9504950495049496</v>
      </c>
      <c r="K152" s="6">
        <v>53.8366336633663</v>
      </c>
      <c r="L152" s="6">
        <v>35.767326732673297</v>
      </c>
      <c r="M152" s="6">
        <v>2.35148514851485</v>
      </c>
      <c r="N152" s="6">
        <v>0.123762376237624</v>
      </c>
      <c r="O152" s="6">
        <v>2.9702970297029698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413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 spans="1:15" x14ac:dyDescent="0.25">
      <c r="A163" s="6" t="s">
        <v>71</v>
      </c>
      <c r="B163" s="6" t="s">
        <v>72</v>
      </c>
      <c r="C163" s="6" t="s">
        <v>15</v>
      </c>
      <c r="D163" s="6">
        <v>643.94251450000002</v>
      </c>
      <c r="E163" s="6">
        <v>2429.6986502</v>
      </c>
      <c r="F163" s="6">
        <v>2862.6811081999999</v>
      </c>
      <c r="G163" s="6">
        <v>1233.1894006</v>
      </c>
      <c r="H163" s="6">
        <v>341.27976589999997</v>
      </c>
      <c r="I163" s="6">
        <v>3474.2689329999998</v>
      </c>
      <c r="J163" s="6">
        <v>5.8619843011323596</v>
      </c>
      <c r="K163" s="6">
        <v>22.118209348258301</v>
      </c>
      <c r="L163" s="6">
        <v>26.059766730026301</v>
      </c>
      <c r="M163" s="6">
        <v>11.226059382417199</v>
      </c>
      <c r="N163" s="6">
        <v>3.10676276989307</v>
      </c>
      <c r="O163" s="6">
        <v>31.627217468272701</v>
      </c>
    </row>
    <row r="164" spans="1:15" x14ac:dyDescent="0.25">
      <c r="A164" s="6" t="s">
        <v>71</v>
      </c>
      <c r="B164" s="6" t="s">
        <v>72</v>
      </c>
      <c r="C164" s="6" t="s">
        <v>16</v>
      </c>
      <c r="D164" s="6">
        <v>2162.5167658</v>
      </c>
      <c r="E164" s="6">
        <v>24736.500387100001</v>
      </c>
      <c r="F164" s="6">
        <v>63973.170199</v>
      </c>
      <c r="G164" s="6">
        <v>28207.5575823</v>
      </c>
      <c r="H164" s="6">
        <v>8271.3531951999994</v>
      </c>
      <c r="I164" s="6">
        <v>176423.88556140001</v>
      </c>
      <c r="J164" s="6">
        <v>0.71188112316751395</v>
      </c>
      <c r="K164" s="6">
        <v>8.1430340598020603</v>
      </c>
      <c r="L164" s="6">
        <v>21.059393838735499</v>
      </c>
      <c r="M164" s="6">
        <v>9.2856749557137004</v>
      </c>
      <c r="N164" s="6">
        <v>2.7228552841003699</v>
      </c>
      <c r="O164" s="6">
        <v>58.077160738480899</v>
      </c>
    </row>
    <row r="165" spans="1:15" x14ac:dyDescent="0.25">
      <c r="A165" s="6" t="s">
        <v>73</v>
      </c>
      <c r="B165" s="6" t="s">
        <v>74</v>
      </c>
      <c r="C165" s="6" t="s">
        <v>15</v>
      </c>
      <c r="D165" s="6">
        <v>71.764967600000006</v>
      </c>
      <c r="E165" s="6">
        <v>561.33153030000005</v>
      </c>
      <c r="F165" s="6">
        <v>736.90782739999997</v>
      </c>
      <c r="G165" s="6">
        <v>466.4850027</v>
      </c>
      <c r="H165" s="6">
        <v>193.9427507</v>
      </c>
      <c r="I165" s="6">
        <v>2371.5880513000002</v>
      </c>
      <c r="J165" s="6">
        <v>1.6302734989992</v>
      </c>
      <c r="K165" s="6">
        <v>12.7516802223256</v>
      </c>
      <c r="L165" s="6">
        <v>16.740219391045802</v>
      </c>
      <c r="M165" s="6">
        <v>10.5970665495344</v>
      </c>
      <c r="N165" s="6">
        <v>4.4057670108837099</v>
      </c>
      <c r="O165" s="6">
        <v>53.8749933272113</v>
      </c>
    </row>
    <row r="166" spans="1:15" x14ac:dyDescent="0.25">
      <c r="A166" s="6" t="s">
        <v>73</v>
      </c>
      <c r="B166" s="6" t="s">
        <v>74</v>
      </c>
      <c r="C166" s="6" t="s">
        <v>16</v>
      </c>
      <c r="D166" s="6">
        <v>383.9835162</v>
      </c>
      <c r="E166" s="6">
        <v>4667.3274371999996</v>
      </c>
      <c r="F166" s="6">
        <v>14074.4499247</v>
      </c>
      <c r="G166" s="6">
        <v>7919.5002813000001</v>
      </c>
      <c r="H166" s="6">
        <v>2516.1723510000002</v>
      </c>
      <c r="I166" s="6">
        <v>58900.977040700003</v>
      </c>
      <c r="J166" s="6">
        <v>0.43406404348228</v>
      </c>
      <c r="K166" s="6">
        <v>5.2760572633321301</v>
      </c>
      <c r="L166" s="6">
        <v>15.9100908928657</v>
      </c>
      <c r="M166" s="6">
        <v>8.9523903225826391</v>
      </c>
      <c r="N166" s="6">
        <v>2.8443407039496602</v>
      </c>
      <c r="O166" s="6">
        <v>66.583056773787604</v>
      </c>
    </row>
    <row r="167" spans="1:15" x14ac:dyDescent="0.25">
      <c r="A167" s="6" t="s">
        <v>75</v>
      </c>
      <c r="B167" s="6" t="s">
        <v>76</v>
      </c>
      <c r="C167" s="6" t="s">
        <v>15</v>
      </c>
      <c r="D167" s="6">
        <v>402.80585550000001</v>
      </c>
      <c r="E167" s="6">
        <v>1070.3331083</v>
      </c>
      <c r="F167" s="6">
        <v>1034.0991893999999</v>
      </c>
      <c r="G167" s="6">
        <v>137.70012059999999</v>
      </c>
      <c r="H167" s="6">
        <v>44.847560399999999</v>
      </c>
      <c r="I167" s="6">
        <v>270.7406502</v>
      </c>
      <c r="J167" s="6">
        <v>13.605885899772201</v>
      </c>
      <c r="K167" s="6">
        <v>36.153471821310902</v>
      </c>
      <c r="L167" s="6">
        <v>34.9295706303934</v>
      </c>
      <c r="M167" s="6">
        <v>4.6512038087005099</v>
      </c>
      <c r="N167" s="6">
        <v>1.5148508427915299</v>
      </c>
      <c r="O167" s="6">
        <v>9.1450169970315294</v>
      </c>
    </row>
    <row r="168" spans="1:15" x14ac:dyDescent="0.25">
      <c r="A168" s="6" t="s">
        <v>75</v>
      </c>
      <c r="B168" s="6" t="s">
        <v>76</v>
      </c>
      <c r="C168" s="6" t="s">
        <v>16</v>
      </c>
      <c r="D168" s="6">
        <v>1357.3382844</v>
      </c>
      <c r="E168" s="6">
        <v>9183.6862070999996</v>
      </c>
      <c r="F168" s="6">
        <v>17910.282950199999</v>
      </c>
      <c r="G168" s="6">
        <v>4125.1774788000002</v>
      </c>
      <c r="H168" s="6">
        <v>904.51279150000005</v>
      </c>
      <c r="I168" s="6">
        <v>12500.8001933</v>
      </c>
      <c r="J168" s="6">
        <v>2.9519034623123099</v>
      </c>
      <c r="K168" s="6">
        <v>19.972438280934298</v>
      </c>
      <c r="L168" s="6">
        <v>38.9508104643633</v>
      </c>
      <c r="M168" s="6">
        <v>8.9713270614077505</v>
      </c>
      <c r="N168" s="6">
        <v>1.9671105365711301</v>
      </c>
      <c r="O168" s="6">
        <v>27.186410194411099</v>
      </c>
    </row>
    <row r="169" spans="1:15" x14ac:dyDescent="0.25">
      <c r="A169" s="6" t="s">
        <v>77</v>
      </c>
      <c r="B169" s="6" t="s">
        <v>78</v>
      </c>
      <c r="C169" s="6" t="s">
        <v>15</v>
      </c>
      <c r="D169" s="6">
        <v>1838.6706784</v>
      </c>
      <c r="E169" s="6">
        <v>6870.1840310999996</v>
      </c>
      <c r="F169" s="6">
        <v>4598.6442606000001</v>
      </c>
      <c r="G169" s="6">
        <v>776.66623449999997</v>
      </c>
      <c r="H169" s="6">
        <v>132.08346030000001</v>
      </c>
      <c r="I169" s="6">
        <v>451.46210689999998</v>
      </c>
      <c r="J169" s="6">
        <v>12.535498599652</v>
      </c>
      <c r="K169" s="6">
        <v>46.838829439618799</v>
      </c>
      <c r="L169" s="6">
        <v>31.352160757364501</v>
      </c>
      <c r="M169" s="6">
        <v>5.2950746478667297</v>
      </c>
      <c r="N169" s="6">
        <v>0.90050494146600202</v>
      </c>
      <c r="O169" s="6">
        <v>3.0779316140319399</v>
      </c>
    </row>
    <row r="170" spans="1:15" x14ac:dyDescent="0.25">
      <c r="A170" s="6" t="s">
        <v>77</v>
      </c>
      <c r="B170" s="6" t="s">
        <v>78</v>
      </c>
      <c r="C170" s="6" t="s">
        <v>16</v>
      </c>
      <c r="D170" s="6">
        <v>3355.7690554000001</v>
      </c>
      <c r="E170" s="6">
        <v>46829.920043899998</v>
      </c>
      <c r="F170" s="6">
        <v>80098.655264200002</v>
      </c>
      <c r="G170" s="6">
        <v>21395.984885999998</v>
      </c>
      <c r="H170" s="6">
        <v>3514.3862660999998</v>
      </c>
      <c r="I170" s="6">
        <v>14151.9599139</v>
      </c>
      <c r="J170" s="6">
        <v>1.9815972453483599</v>
      </c>
      <c r="K170" s="6">
        <v>27.653285737750199</v>
      </c>
      <c r="L170" s="6">
        <v>47.298628721852602</v>
      </c>
      <c r="M170" s="6">
        <v>12.6344286545544</v>
      </c>
      <c r="N170" s="6">
        <v>2.0752614464894301</v>
      </c>
      <c r="O170" s="6">
        <v>8.3567981940050196</v>
      </c>
    </row>
    <row r="171" spans="1:15" x14ac:dyDescent="0.25">
      <c r="A171" s="6" t="s">
        <v>79</v>
      </c>
      <c r="B171" s="6" t="s">
        <v>80</v>
      </c>
      <c r="C171" s="6" t="s">
        <v>15</v>
      </c>
      <c r="D171" s="6">
        <v>1894.5931828</v>
      </c>
      <c r="E171" s="6">
        <v>6588.9468106000004</v>
      </c>
      <c r="F171" s="6">
        <v>3957.2217264000001</v>
      </c>
      <c r="G171" s="6">
        <v>595.42366360000005</v>
      </c>
      <c r="H171" s="6">
        <v>25.167849400000001</v>
      </c>
      <c r="I171" s="6">
        <v>121.836485</v>
      </c>
      <c r="J171" s="6">
        <v>14.371280572879201</v>
      </c>
      <c r="K171" s="6">
        <v>49.9799134476809</v>
      </c>
      <c r="L171" s="6">
        <v>30.017179537793801</v>
      </c>
      <c r="M171" s="6">
        <v>4.5165371685128397</v>
      </c>
      <c r="N171" s="6">
        <v>0.19090864911105901</v>
      </c>
      <c r="O171" s="6">
        <v>0.92418062402224099</v>
      </c>
    </row>
    <row r="172" spans="1:15" x14ac:dyDescent="0.25">
      <c r="A172" s="6" t="s">
        <v>79</v>
      </c>
      <c r="B172" s="6" t="s">
        <v>80</v>
      </c>
      <c r="C172" s="6" t="s">
        <v>16</v>
      </c>
      <c r="D172" s="6">
        <v>4852.3063132999996</v>
      </c>
      <c r="E172" s="6">
        <v>52267.818102800004</v>
      </c>
      <c r="F172" s="6">
        <v>68737.429841300007</v>
      </c>
      <c r="G172" s="6">
        <v>13274.149217</v>
      </c>
      <c r="H172" s="6">
        <v>1498.2185715000001</v>
      </c>
      <c r="I172" s="6">
        <v>6577.2227548000001</v>
      </c>
      <c r="J172" s="6">
        <v>3.2962437522101302</v>
      </c>
      <c r="K172" s="6">
        <v>35.506305195691503</v>
      </c>
      <c r="L172" s="6">
        <v>46.694357080535603</v>
      </c>
      <c r="M172" s="6">
        <v>9.0173267302830507</v>
      </c>
      <c r="N172" s="6">
        <v>1.0177621293643</v>
      </c>
      <c r="O172" s="6">
        <v>4.4680051119154101</v>
      </c>
    </row>
    <row r="173" spans="1:15" x14ac:dyDescent="0.25">
      <c r="A173" s="6" t="s">
        <v>81</v>
      </c>
      <c r="B173" s="6" t="s">
        <v>82</v>
      </c>
      <c r="C173" s="6" t="s">
        <v>15</v>
      </c>
      <c r="D173" s="6">
        <v>248.26341450000001</v>
      </c>
      <c r="E173" s="6">
        <v>2342.8825754</v>
      </c>
      <c r="F173" s="6">
        <v>2089.0993813</v>
      </c>
      <c r="G173" s="6">
        <v>651.17133899999999</v>
      </c>
      <c r="H173" s="6">
        <v>141.92936570000001</v>
      </c>
      <c r="I173" s="6">
        <v>155.20270360000001</v>
      </c>
      <c r="J173" s="6">
        <v>4.4107890723842003</v>
      </c>
      <c r="K173" s="6">
        <v>41.624984826161999</v>
      </c>
      <c r="L173" s="6">
        <v>37.116128208905401</v>
      </c>
      <c r="M173" s="6">
        <v>11.5690804949877</v>
      </c>
      <c r="N173" s="6">
        <v>2.5215978622576301</v>
      </c>
      <c r="O173" s="6">
        <v>2.7574195353031499</v>
      </c>
    </row>
    <row r="174" spans="1:15" x14ac:dyDescent="0.25">
      <c r="A174" s="6" t="s">
        <v>81</v>
      </c>
      <c r="B174" s="6" t="s">
        <v>82</v>
      </c>
      <c r="C174" s="6" t="s">
        <v>16</v>
      </c>
      <c r="D174" s="6">
        <v>1241.6175831</v>
      </c>
      <c r="E174" s="6">
        <v>16054.2398928</v>
      </c>
      <c r="F174" s="6">
        <v>37668.654114700003</v>
      </c>
      <c r="G174" s="6">
        <v>10520.575250600001</v>
      </c>
      <c r="H174" s="6">
        <v>2234.1368090999999</v>
      </c>
      <c r="I174" s="6">
        <v>12119.064975400001</v>
      </c>
      <c r="J174" s="6">
        <v>1.5551655784118601</v>
      </c>
      <c r="K174" s="6">
        <v>20.108446923337599</v>
      </c>
      <c r="L174" s="6">
        <v>47.181189330471703</v>
      </c>
      <c r="M174" s="6">
        <v>13.1773556669317</v>
      </c>
      <c r="N174" s="6">
        <v>2.7983275287552098</v>
      </c>
      <c r="O174" s="6">
        <v>15.1795149720918</v>
      </c>
    </row>
    <row r="175" spans="1:15" x14ac:dyDescent="0.25">
      <c r="A175" s="6" t="s">
        <v>83</v>
      </c>
      <c r="B175" s="6" t="s">
        <v>84</v>
      </c>
      <c r="C175" s="6" t="s">
        <v>15</v>
      </c>
      <c r="D175" s="6">
        <v>2851.6396886000002</v>
      </c>
      <c r="E175" s="6">
        <v>17902.858568799998</v>
      </c>
      <c r="F175" s="6">
        <v>17935.0353904</v>
      </c>
      <c r="G175" s="6">
        <v>2459.1111933000002</v>
      </c>
      <c r="H175" s="6">
        <v>295.44033869999998</v>
      </c>
      <c r="I175" s="6">
        <v>801.52245310000001</v>
      </c>
      <c r="J175" s="6">
        <v>6.7501448041173502</v>
      </c>
      <c r="K175" s="6">
        <v>42.378035426475002</v>
      </c>
      <c r="L175" s="6">
        <v>42.454201502436398</v>
      </c>
      <c r="M175" s="6">
        <v>5.8209866802457704</v>
      </c>
      <c r="N175" s="6">
        <v>0.699339778154634</v>
      </c>
      <c r="O175" s="6">
        <v>1.8972918085708701</v>
      </c>
    </row>
    <row r="176" spans="1:15" x14ac:dyDescent="0.25">
      <c r="A176" s="6" t="s">
        <v>83</v>
      </c>
      <c r="B176" s="6" t="s">
        <v>84</v>
      </c>
      <c r="C176" s="6" t="s">
        <v>16</v>
      </c>
      <c r="D176" s="6">
        <v>4461.9528075999997</v>
      </c>
      <c r="E176" s="6">
        <v>75529.068908000001</v>
      </c>
      <c r="F176" s="6">
        <v>132673.35373120001</v>
      </c>
      <c r="G176" s="6">
        <v>31834.155284500001</v>
      </c>
      <c r="H176" s="6">
        <v>4829.09422</v>
      </c>
      <c r="I176" s="6">
        <v>17608.8402833</v>
      </c>
      <c r="J176" s="6">
        <v>1.6715411300882299</v>
      </c>
      <c r="K176" s="6">
        <v>28.2947737551033</v>
      </c>
      <c r="L176" s="6">
        <v>49.702221693315103</v>
      </c>
      <c r="M176" s="6">
        <v>11.9257424258324</v>
      </c>
      <c r="N176" s="6">
        <v>1.8090800055196301</v>
      </c>
      <c r="O176" s="6">
        <v>6.5966409901413403</v>
      </c>
    </row>
    <row r="177" spans="1:15" x14ac:dyDescent="0.25">
      <c r="A177" s="6" t="s">
        <v>85</v>
      </c>
      <c r="B177" s="6" t="s">
        <v>86</v>
      </c>
      <c r="C177" s="6" t="s">
        <v>15</v>
      </c>
      <c r="D177" s="6">
        <v>2338.0083159000001</v>
      </c>
      <c r="E177" s="6">
        <v>10886.341205799999</v>
      </c>
      <c r="F177" s="6">
        <v>10574.2151199</v>
      </c>
      <c r="G177" s="6">
        <v>2841.3999509</v>
      </c>
      <c r="H177" s="6">
        <v>315.56253520000001</v>
      </c>
      <c r="I177" s="6">
        <v>2458.6915153</v>
      </c>
      <c r="J177" s="6">
        <v>7.9485650945768</v>
      </c>
      <c r="K177" s="6">
        <v>37.010472173092197</v>
      </c>
      <c r="L177" s="6">
        <v>35.949332016053603</v>
      </c>
      <c r="M177" s="6">
        <v>9.6599538658022297</v>
      </c>
      <c r="N177" s="6">
        <v>1.0728231099047001</v>
      </c>
      <c r="O177" s="6">
        <v>8.3588537405705292</v>
      </c>
    </row>
    <row r="178" spans="1:15" x14ac:dyDescent="0.25">
      <c r="A178" s="6" t="s">
        <v>85</v>
      </c>
      <c r="B178" s="6" t="s">
        <v>86</v>
      </c>
      <c r="C178" s="6" t="s">
        <v>16</v>
      </c>
      <c r="D178" s="6">
        <v>5833.2920831000001</v>
      </c>
      <c r="E178" s="6">
        <v>90059.151002800005</v>
      </c>
      <c r="F178" s="6">
        <v>198548.70282609999</v>
      </c>
      <c r="G178" s="6">
        <v>71619.823483600005</v>
      </c>
      <c r="H178" s="6">
        <v>14538.571521399999</v>
      </c>
      <c r="I178" s="6">
        <v>87782.901936299997</v>
      </c>
      <c r="J178" s="6">
        <v>1.24541219939088</v>
      </c>
      <c r="K178" s="6">
        <v>19.227695738161401</v>
      </c>
      <c r="L178" s="6">
        <v>42.390295762705698</v>
      </c>
      <c r="M178" s="6">
        <v>15.2908855949649</v>
      </c>
      <c r="N178" s="6">
        <v>3.1039958357178601</v>
      </c>
      <c r="O178" s="6">
        <v>18.741714869059301</v>
      </c>
    </row>
    <row r="179" spans="1:15" x14ac:dyDescent="0.25">
      <c r="A179" s="6" t="s">
        <v>87</v>
      </c>
      <c r="B179" s="6" t="s">
        <v>88</v>
      </c>
      <c r="C179" s="6" t="s">
        <v>15</v>
      </c>
      <c r="D179" s="6">
        <v>812.19011660000001</v>
      </c>
      <c r="E179" s="6">
        <v>2934.9877246999999</v>
      </c>
      <c r="F179" s="6">
        <v>2829.1586696999998</v>
      </c>
      <c r="G179" s="6">
        <v>908.72213639999995</v>
      </c>
      <c r="H179" s="6">
        <v>187.54484360000001</v>
      </c>
      <c r="I179" s="6">
        <v>1494.3622943</v>
      </c>
      <c r="J179" s="6">
        <v>8.8599667067855208</v>
      </c>
      <c r="K179" s="6">
        <v>32.017003155029798</v>
      </c>
      <c r="L179" s="6">
        <v>30.862542044574798</v>
      </c>
      <c r="M179" s="6">
        <v>9.9130089244710895</v>
      </c>
      <c r="N179" s="6">
        <v>2.0458769890986601</v>
      </c>
      <c r="O179" s="6">
        <v>16.301602180040199</v>
      </c>
    </row>
    <row r="180" spans="1:15" x14ac:dyDescent="0.25">
      <c r="A180" s="6" t="s">
        <v>87</v>
      </c>
      <c r="B180" s="6" t="s">
        <v>88</v>
      </c>
      <c r="C180" s="6" t="s">
        <v>16</v>
      </c>
      <c r="D180" s="6">
        <v>1554.7527628</v>
      </c>
      <c r="E180" s="6">
        <v>25444.358697700001</v>
      </c>
      <c r="F180" s="6">
        <v>62379.300007999998</v>
      </c>
      <c r="G180" s="6">
        <v>29246.241011300001</v>
      </c>
      <c r="H180" s="6">
        <v>4975.2234205000004</v>
      </c>
      <c r="I180" s="6">
        <v>72906.635096900005</v>
      </c>
      <c r="J180" s="6">
        <v>0.79119656387474802</v>
      </c>
      <c r="K180" s="6">
        <v>12.9483540105511</v>
      </c>
      <c r="L180" s="6">
        <v>31.744139006614802</v>
      </c>
      <c r="M180" s="6">
        <v>14.8830900629632</v>
      </c>
      <c r="N180" s="6">
        <v>2.53183642376659</v>
      </c>
      <c r="O180" s="6">
        <v>37.101383932229503</v>
      </c>
    </row>
    <row r="181" spans="1:15" x14ac:dyDescent="0.25">
      <c r="A181" s="6" t="s">
        <v>89</v>
      </c>
      <c r="B181" s="6" t="s">
        <v>90</v>
      </c>
      <c r="C181" s="6" t="s">
        <v>15</v>
      </c>
      <c r="D181" s="6">
        <v>1647.2999052</v>
      </c>
      <c r="E181" s="6">
        <v>7594.3584461</v>
      </c>
      <c r="F181" s="6">
        <v>7212.3925786</v>
      </c>
      <c r="G181" s="6">
        <v>2122.6627438</v>
      </c>
      <c r="H181" s="6">
        <v>479.99317550000001</v>
      </c>
      <c r="I181" s="6">
        <v>1849.2034994999999</v>
      </c>
      <c r="J181" s="6">
        <v>7.8795894449171104</v>
      </c>
      <c r="K181" s="6">
        <v>36.326370482939701</v>
      </c>
      <c r="L181" s="6">
        <v>34.499299280925598</v>
      </c>
      <c r="M181" s="6">
        <v>10.153409769749601</v>
      </c>
      <c r="N181" s="6">
        <v>2.2959687834395002</v>
      </c>
      <c r="O181" s="6">
        <v>8.8453622380284909</v>
      </c>
    </row>
    <row r="182" spans="1:15" x14ac:dyDescent="0.25">
      <c r="A182" s="6" t="s">
        <v>89</v>
      </c>
      <c r="B182" s="6" t="s">
        <v>90</v>
      </c>
      <c r="C182" s="6" t="s">
        <v>16</v>
      </c>
      <c r="D182" s="6">
        <v>3011.9599237000002</v>
      </c>
      <c r="E182" s="6">
        <v>57311.916876000003</v>
      </c>
      <c r="F182" s="6">
        <v>147863.34057999999</v>
      </c>
      <c r="G182" s="6">
        <v>70812.879968399997</v>
      </c>
      <c r="H182" s="6">
        <v>12868.847863999999</v>
      </c>
      <c r="I182" s="6">
        <v>111772.9541172</v>
      </c>
      <c r="J182" s="6">
        <v>0.74619605365665398</v>
      </c>
      <c r="K182" s="6">
        <v>14.198703596239801</v>
      </c>
      <c r="L182" s="6">
        <v>36.632307207376897</v>
      </c>
      <c r="M182" s="6">
        <v>17.5434909225391</v>
      </c>
      <c r="N182" s="6">
        <v>3.1881843498861602</v>
      </c>
      <c r="O182" s="6">
        <v>27.6911178703015</v>
      </c>
    </row>
    <row r="183" spans="1:15" x14ac:dyDescent="0.25">
      <c r="A183" s="6" t="s">
        <v>91</v>
      </c>
      <c r="B183" s="6" t="s">
        <v>92</v>
      </c>
      <c r="C183" s="6" t="s">
        <v>15</v>
      </c>
      <c r="D183" s="6">
        <v>2632.4394453999998</v>
      </c>
      <c r="E183" s="6">
        <v>10692.337916799999</v>
      </c>
      <c r="F183" s="6">
        <v>10113.8717927</v>
      </c>
      <c r="G183" s="6">
        <v>3037.9118400000002</v>
      </c>
      <c r="H183" s="6">
        <v>580.38358419999997</v>
      </c>
      <c r="I183" s="6">
        <v>6321.3924586000003</v>
      </c>
      <c r="J183" s="6">
        <v>7.8866704546326698</v>
      </c>
      <c r="K183" s="6">
        <v>32.033764608234598</v>
      </c>
      <c r="L183" s="6">
        <v>30.300706057574502</v>
      </c>
      <c r="M183" s="6">
        <v>9.1014475543486597</v>
      </c>
      <c r="N183" s="6">
        <v>1.7388031750787101</v>
      </c>
      <c r="O183" s="6">
        <v>18.9386081501309</v>
      </c>
    </row>
    <row r="184" spans="1:15" x14ac:dyDescent="0.25">
      <c r="A184" s="6" t="s">
        <v>91</v>
      </c>
      <c r="B184" s="6" t="s">
        <v>92</v>
      </c>
      <c r="C184" s="6" t="s">
        <v>16</v>
      </c>
      <c r="D184" s="6">
        <v>5654.1462978</v>
      </c>
      <c r="E184" s="6">
        <v>76566.2714175</v>
      </c>
      <c r="F184" s="6">
        <v>190353.0828797</v>
      </c>
      <c r="G184" s="6">
        <v>83849.899919300005</v>
      </c>
      <c r="H184" s="6">
        <v>19167.922224099999</v>
      </c>
      <c r="I184" s="6">
        <v>229783.53927499999</v>
      </c>
      <c r="J184" s="6">
        <v>0.93399092902454295</v>
      </c>
      <c r="K184" s="6">
        <v>12.647745425512101</v>
      </c>
      <c r="L184" s="6">
        <v>31.4438366744549</v>
      </c>
      <c r="M184" s="6">
        <v>13.850905477050301</v>
      </c>
      <c r="N184" s="6">
        <v>3.1662897531539298</v>
      </c>
      <c r="O184" s="6">
        <v>37.957231740804197</v>
      </c>
    </row>
    <row r="185" spans="1:15" x14ac:dyDescent="0.25">
      <c r="A185" s="6" t="s">
        <v>93</v>
      </c>
      <c r="B185" s="6" t="s">
        <v>94</v>
      </c>
      <c r="C185" s="6" t="s">
        <v>15</v>
      </c>
      <c r="D185" s="6">
        <v>229.3199755</v>
      </c>
      <c r="E185" s="6">
        <v>1040.7280327999999</v>
      </c>
      <c r="F185" s="6">
        <v>1308.1937121000001</v>
      </c>
      <c r="G185" s="6">
        <v>259.4189672</v>
      </c>
      <c r="H185" s="6">
        <v>113.89173289999999</v>
      </c>
      <c r="I185" s="6">
        <v>634.07904350000001</v>
      </c>
      <c r="J185" s="6">
        <v>6.39552552464996</v>
      </c>
      <c r="K185" s="6">
        <v>29.0249581767949</v>
      </c>
      <c r="L185" s="6">
        <v>36.484332682663002</v>
      </c>
      <c r="M185" s="6">
        <v>7.2349590247794602</v>
      </c>
      <c r="N185" s="6">
        <v>3.1763368333717898</v>
      </c>
      <c r="O185" s="6">
        <v>17.683887757740901</v>
      </c>
    </row>
    <row r="186" spans="1:15" x14ac:dyDescent="0.25">
      <c r="A186" s="6" t="s">
        <v>93</v>
      </c>
      <c r="B186" s="6" t="s">
        <v>94</v>
      </c>
      <c r="C186" s="6" t="s">
        <v>16</v>
      </c>
      <c r="D186" s="6">
        <v>427.00038849999999</v>
      </c>
      <c r="E186" s="6">
        <v>7788.2105201000004</v>
      </c>
      <c r="F186" s="6">
        <v>22391.2016439</v>
      </c>
      <c r="G186" s="6">
        <v>11705.247583799999</v>
      </c>
      <c r="H186" s="6">
        <v>1896.6054715</v>
      </c>
      <c r="I186" s="6">
        <v>33134.5218035</v>
      </c>
      <c r="J186" s="6">
        <v>0.55208818144769101</v>
      </c>
      <c r="K186" s="6">
        <v>10.0697308446917</v>
      </c>
      <c r="L186" s="6">
        <v>28.950600816629699</v>
      </c>
      <c r="M186" s="6">
        <v>15.134245836722799</v>
      </c>
      <c r="N186" s="6">
        <v>2.4522072904019798</v>
      </c>
      <c r="O186" s="6">
        <v>42.8411270301062</v>
      </c>
    </row>
    <row r="187" spans="1:15" x14ac:dyDescent="0.25">
      <c r="A187" s="6" t="s">
        <v>95</v>
      </c>
      <c r="B187" s="6" t="s">
        <v>96</v>
      </c>
      <c r="C187" s="6" t="s">
        <v>15</v>
      </c>
      <c r="D187" s="6">
        <v>145.72522950000001</v>
      </c>
      <c r="E187" s="6">
        <v>422.44841650000001</v>
      </c>
      <c r="F187" s="6">
        <v>750.20100239999999</v>
      </c>
      <c r="G187" s="6">
        <v>344.19104540000001</v>
      </c>
      <c r="H187" s="6">
        <v>130.90186650000001</v>
      </c>
      <c r="I187" s="6">
        <v>983.30683980000003</v>
      </c>
      <c r="J187" s="6">
        <v>5.2480039247967696</v>
      </c>
      <c r="K187" s="6">
        <v>15.213638403061699</v>
      </c>
      <c r="L187" s="6">
        <v>27.0169950563137</v>
      </c>
      <c r="M187" s="6">
        <v>12.3953550345179</v>
      </c>
      <c r="N187" s="6">
        <v>4.7141700274709297</v>
      </c>
      <c r="O187" s="6">
        <v>35.411837553839</v>
      </c>
    </row>
    <row r="188" spans="1:15" x14ac:dyDescent="0.25">
      <c r="A188" s="6" t="s">
        <v>95</v>
      </c>
      <c r="B188" s="6" t="s">
        <v>96</v>
      </c>
      <c r="C188" s="6" t="s">
        <v>16</v>
      </c>
      <c r="D188" s="6">
        <v>242.1542532</v>
      </c>
      <c r="E188" s="6">
        <v>3415.9170663999998</v>
      </c>
      <c r="F188" s="6">
        <v>13891.2857405</v>
      </c>
      <c r="G188" s="6">
        <v>10034.409693699999</v>
      </c>
      <c r="H188" s="6">
        <v>2979.8940161999999</v>
      </c>
      <c r="I188" s="6">
        <v>66617.825137000007</v>
      </c>
      <c r="J188" s="6">
        <v>0.24917735198218199</v>
      </c>
      <c r="K188" s="6">
        <v>3.51498748400383</v>
      </c>
      <c r="L188" s="6">
        <v>14.294168905581</v>
      </c>
      <c r="M188" s="6">
        <v>10.3254334918306</v>
      </c>
      <c r="N188" s="6">
        <v>3.06631863918162</v>
      </c>
      <c r="O188" s="6">
        <v>68.549914127420706</v>
      </c>
    </row>
    <row r="189" spans="1:15" x14ac:dyDescent="0.25">
      <c r="A189" s="6" t="s">
        <v>97</v>
      </c>
      <c r="B189" s="6" t="s">
        <v>98</v>
      </c>
      <c r="C189" s="6" t="s">
        <v>15</v>
      </c>
      <c r="D189" s="6">
        <v>188.72173960000001</v>
      </c>
      <c r="E189" s="6">
        <v>1159.2258509000001</v>
      </c>
      <c r="F189" s="6">
        <v>1092.2708110999999</v>
      </c>
      <c r="G189" s="6">
        <v>314.43899540000001</v>
      </c>
      <c r="H189" s="6">
        <v>113.3835967</v>
      </c>
      <c r="I189" s="6">
        <v>498.92496149999999</v>
      </c>
      <c r="J189" s="6">
        <v>5.6050979460762003</v>
      </c>
      <c r="K189" s="6">
        <v>34.4293903272075</v>
      </c>
      <c r="L189" s="6">
        <v>32.440803549352097</v>
      </c>
      <c r="M189" s="6">
        <v>9.3389419312177804</v>
      </c>
      <c r="N189" s="6">
        <v>3.3675302396476101</v>
      </c>
      <c r="O189" s="6">
        <v>14.818236006498701</v>
      </c>
    </row>
    <row r="190" spans="1:15" x14ac:dyDescent="0.25">
      <c r="A190" s="6" t="s">
        <v>97</v>
      </c>
      <c r="B190" s="6" t="s">
        <v>98</v>
      </c>
      <c r="C190" s="6" t="s">
        <v>16</v>
      </c>
      <c r="D190" s="6">
        <v>400.50653160000002</v>
      </c>
      <c r="E190" s="6">
        <v>6376.7235220000002</v>
      </c>
      <c r="F190" s="6">
        <v>14927.567363</v>
      </c>
      <c r="G190" s="6">
        <v>5077.1742690999999</v>
      </c>
      <c r="H190" s="6">
        <v>1189.2089741</v>
      </c>
      <c r="I190" s="6">
        <v>7921.9026808999997</v>
      </c>
      <c r="J190" s="6">
        <v>1.11583206100841</v>
      </c>
      <c r="K190" s="6">
        <v>17.765883921065299</v>
      </c>
      <c r="L190" s="6">
        <v>41.588980309399297</v>
      </c>
      <c r="M190" s="6">
        <v>14.1452720038205</v>
      </c>
      <c r="N190" s="6">
        <v>3.3131981524460699</v>
      </c>
      <c r="O190" s="6">
        <v>22.0708335522604</v>
      </c>
    </row>
    <row r="191" spans="1:15" x14ac:dyDescent="0.25">
      <c r="A191" s="6" t="s">
        <v>99</v>
      </c>
      <c r="B191" s="6" t="s">
        <v>100</v>
      </c>
      <c r="C191" s="6" t="s">
        <v>15</v>
      </c>
      <c r="D191" s="6">
        <v>136.80860770000001</v>
      </c>
      <c r="E191" s="6">
        <v>1591.6976288000001</v>
      </c>
      <c r="F191" s="6">
        <v>1229.6237235000001</v>
      </c>
      <c r="G191" s="6">
        <v>349.06150550000001</v>
      </c>
      <c r="H191" s="6">
        <v>29.3257364</v>
      </c>
      <c r="I191" s="6">
        <v>520.49763380000002</v>
      </c>
      <c r="J191" s="6">
        <v>3.5470075570806299</v>
      </c>
      <c r="K191" s="6">
        <v>41.267604523256303</v>
      </c>
      <c r="L191" s="6">
        <v>31.880191699517798</v>
      </c>
      <c r="M191" s="6">
        <v>9.0500431128533503</v>
      </c>
      <c r="N191" s="6">
        <v>0.76032210528632205</v>
      </c>
      <c r="O191" s="6">
        <v>13.494831002005601</v>
      </c>
    </row>
    <row r="192" spans="1:15" x14ac:dyDescent="0.25">
      <c r="A192" s="6" t="s">
        <v>99</v>
      </c>
      <c r="B192" s="6" t="s">
        <v>100</v>
      </c>
      <c r="C192" s="6" t="s">
        <v>16</v>
      </c>
      <c r="D192" s="6">
        <v>341.04832549999998</v>
      </c>
      <c r="E192" s="6">
        <v>5192.6201131999997</v>
      </c>
      <c r="F192" s="6">
        <v>14410.221112200001</v>
      </c>
      <c r="G192" s="6">
        <v>6631.1045778999996</v>
      </c>
      <c r="H192" s="6">
        <v>1945.0214000000001</v>
      </c>
      <c r="I192" s="6">
        <v>9596.4552017000005</v>
      </c>
      <c r="J192" s="6">
        <v>0.89475315779196796</v>
      </c>
      <c r="K192" s="6">
        <v>13.6230349077019</v>
      </c>
      <c r="L192" s="6">
        <v>37.805759127298302</v>
      </c>
      <c r="M192" s="6">
        <v>17.3969532089809</v>
      </c>
      <c r="N192" s="6">
        <v>5.1028370746917897</v>
      </c>
      <c r="O192" s="6">
        <v>25.1766625235351</v>
      </c>
    </row>
    <row r="193" spans="1:15" x14ac:dyDescent="0.25">
      <c r="A193" s="6" t="s">
        <v>101</v>
      </c>
      <c r="B193" s="6" t="s">
        <v>102</v>
      </c>
      <c r="C193" s="6" t="s">
        <v>15</v>
      </c>
      <c r="D193" s="6">
        <v>769.64878599999997</v>
      </c>
      <c r="E193" s="6">
        <v>3742.6453626000002</v>
      </c>
      <c r="F193" s="6">
        <v>2799.0499933999999</v>
      </c>
      <c r="G193" s="6">
        <v>1218.2693234000001</v>
      </c>
      <c r="H193" s="6">
        <v>147.3207888</v>
      </c>
      <c r="I193" s="6">
        <v>800.72388320000005</v>
      </c>
      <c r="J193" s="6">
        <v>8.1206641434224291</v>
      </c>
      <c r="K193" s="6">
        <v>39.489136539237101</v>
      </c>
      <c r="L193" s="6">
        <v>29.533139440370899</v>
      </c>
      <c r="M193" s="6">
        <v>12.854117607308099</v>
      </c>
      <c r="N193" s="6">
        <v>1.55440074609417</v>
      </c>
      <c r="O193" s="6">
        <v>8.4485415235673607</v>
      </c>
    </row>
    <row r="194" spans="1:15" x14ac:dyDescent="0.25">
      <c r="A194" s="6" t="s">
        <v>101</v>
      </c>
      <c r="B194" s="6" t="s">
        <v>102</v>
      </c>
      <c r="C194" s="6" t="s">
        <v>16</v>
      </c>
      <c r="D194" s="6">
        <v>1070.5474710999999</v>
      </c>
      <c r="E194" s="6">
        <v>18645.326228900001</v>
      </c>
      <c r="F194" s="6">
        <v>51174.877733699999</v>
      </c>
      <c r="G194" s="6">
        <v>21038.877586300001</v>
      </c>
      <c r="H194" s="6">
        <v>4562.2033325000002</v>
      </c>
      <c r="I194" s="6">
        <v>29978.553894000001</v>
      </c>
      <c r="J194" s="6">
        <v>0.84648074768541104</v>
      </c>
      <c r="K194" s="6">
        <v>14.7428396340618</v>
      </c>
      <c r="L194" s="6">
        <v>40.463921438459501</v>
      </c>
      <c r="M194" s="6">
        <v>16.6354181486358</v>
      </c>
      <c r="N194" s="6">
        <v>3.6073293265728901</v>
      </c>
      <c r="O194" s="6">
        <v>23.7040107045847</v>
      </c>
    </row>
    <row r="195" spans="1:15" x14ac:dyDescent="0.25">
      <c r="A195" s="6" t="s">
        <v>103</v>
      </c>
      <c r="B195" s="6" t="s">
        <v>104</v>
      </c>
      <c r="C195" s="6" t="s">
        <v>15</v>
      </c>
      <c r="D195" s="6">
        <v>46.176439199999997</v>
      </c>
      <c r="E195" s="6">
        <v>233.116286</v>
      </c>
      <c r="F195" s="6">
        <v>221.5802563</v>
      </c>
      <c r="G195" s="6">
        <v>57.434912199999999</v>
      </c>
      <c r="H195" s="6">
        <v>3.0448181000000001</v>
      </c>
      <c r="I195" s="6">
        <v>82.694762499999996</v>
      </c>
      <c r="J195" s="6">
        <v>7.1697259973246696</v>
      </c>
      <c r="K195" s="6">
        <v>36.195512800258797</v>
      </c>
      <c r="L195" s="6">
        <v>34.404335882355603</v>
      </c>
      <c r="M195" s="6">
        <v>8.9178072256900993</v>
      </c>
      <c r="N195" s="6">
        <v>0.47276299054030801</v>
      </c>
      <c r="O195" s="6">
        <v>12.8398551038305</v>
      </c>
    </row>
    <row r="196" spans="1:15" x14ac:dyDescent="0.25">
      <c r="A196" s="6" t="s">
        <v>103</v>
      </c>
      <c r="B196" s="6" t="s">
        <v>104</v>
      </c>
      <c r="C196" s="6" t="s">
        <v>16</v>
      </c>
      <c r="D196" s="6">
        <v>116.21427799999999</v>
      </c>
      <c r="E196" s="6">
        <v>1450.4429281</v>
      </c>
      <c r="F196" s="6">
        <v>2845.9768841999999</v>
      </c>
      <c r="G196" s="6">
        <v>989.01826630000005</v>
      </c>
      <c r="H196" s="6">
        <v>271.87023929999998</v>
      </c>
      <c r="I196" s="6">
        <v>2848.725621</v>
      </c>
      <c r="J196" s="6">
        <v>1.3636575119877601</v>
      </c>
      <c r="K196" s="6">
        <v>17.019487008413002</v>
      </c>
      <c r="L196" s="6">
        <v>33.394672529677102</v>
      </c>
      <c r="M196" s="6">
        <v>11.605133306710499</v>
      </c>
      <c r="N196" s="6">
        <v>3.1901234554617801</v>
      </c>
      <c r="O196" s="6">
        <v>33.426926187749999</v>
      </c>
    </row>
    <row r="197" spans="1:15" x14ac:dyDescent="0.25">
      <c r="A197" s="6" t="s">
        <v>105</v>
      </c>
      <c r="B197" s="6" t="s">
        <v>106</v>
      </c>
      <c r="C197" s="6" t="s">
        <v>15</v>
      </c>
      <c r="D197" s="6">
        <v>1432.2265428999999</v>
      </c>
      <c r="E197" s="6">
        <v>6313.7943026000003</v>
      </c>
      <c r="F197" s="6">
        <v>3937.4918824000001</v>
      </c>
      <c r="G197" s="6">
        <v>1039.0208571999999</v>
      </c>
      <c r="H197" s="6">
        <v>85.318962099999993</v>
      </c>
      <c r="I197" s="6">
        <v>265.49387589999998</v>
      </c>
      <c r="J197" s="6">
        <v>10.955316998020701</v>
      </c>
      <c r="K197" s="6">
        <v>48.295165585483304</v>
      </c>
      <c r="L197" s="6">
        <v>30.118469709045801</v>
      </c>
      <c r="M197" s="6">
        <v>7.9476273600774299</v>
      </c>
      <c r="N197" s="6">
        <v>0.65261761861710699</v>
      </c>
      <c r="O197" s="6">
        <v>2.0308027287556998</v>
      </c>
    </row>
    <row r="198" spans="1:15" x14ac:dyDescent="0.25">
      <c r="A198" s="6" t="s">
        <v>105</v>
      </c>
      <c r="B198" s="6" t="s">
        <v>106</v>
      </c>
      <c r="C198" s="6" t="s">
        <v>16</v>
      </c>
      <c r="D198" s="6">
        <v>2948.1574489999998</v>
      </c>
      <c r="E198" s="6">
        <v>40426.353443100001</v>
      </c>
      <c r="F198" s="6">
        <v>80269.1609608</v>
      </c>
      <c r="G198" s="6">
        <v>21679.079710000002</v>
      </c>
      <c r="H198" s="6">
        <v>3420.2559629000002</v>
      </c>
      <c r="I198" s="6">
        <v>18308.895814799998</v>
      </c>
      <c r="J198" s="6">
        <v>1.7648152400808299</v>
      </c>
      <c r="K198" s="6">
        <v>24.19987598745</v>
      </c>
      <c r="L198" s="6">
        <v>48.050431845209303</v>
      </c>
      <c r="M198" s="6">
        <v>12.977451484523799</v>
      </c>
      <c r="N198" s="6">
        <v>2.0474211275081902</v>
      </c>
      <c r="O198" s="6">
        <v>10.960004315227801</v>
      </c>
    </row>
    <row r="199" spans="1:15" x14ac:dyDescent="0.25">
      <c r="A199" s="6" t="s">
        <v>107</v>
      </c>
      <c r="B199" s="6" t="s">
        <v>108</v>
      </c>
      <c r="C199" s="6" t="s">
        <v>15</v>
      </c>
      <c r="D199" s="6">
        <v>2761.4745343</v>
      </c>
      <c r="E199" s="6">
        <v>10975.347102899999</v>
      </c>
      <c r="F199" s="6">
        <v>7663.8442722</v>
      </c>
      <c r="G199" s="6">
        <v>1044.5558069000001</v>
      </c>
      <c r="H199" s="6">
        <v>115.4873515</v>
      </c>
      <c r="I199" s="6">
        <v>695.35531030000004</v>
      </c>
      <c r="J199" s="6">
        <v>11.874212632901299</v>
      </c>
      <c r="K199" s="6">
        <v>47.1934843508404</v>
      </c>
      <c r="L199" s="6">
        <v>32.954175511385998</v>
      </c>
      <c r="M199" s="6">
        <v>4.4915416035898499</v>
      </c>
      <c r="N199" s="6">
        <v>0.49659026403776801</v>
      </c>
      <c r="O199" s="6">
        <v>2.9899956372446601</v>
      </c>
    </row>
    <row r="200" spans="1:15" x14ac:dyDescent="0.25">
      <c r="A200" s="6" t="s">
        <v>107</v>
      </c>
      <c r="B200" s="6" t="s">
        <v>108</v>
      </c>
      <c r="C200" s="6" t="s">
        <v>16</v>
      </c>
      <c r="D200" s="6">
        <v>7212.0236384999998</v>
      </c>
      <c r="E200" s="6">
        <v>74460.165422599996</v>
      </c>
      <c r="F200" s="6">
        <v>112685.3314906</v>
      </c>
      <c r="G200" s="6">
        <v>21845.3223143</v>
      </c>
      <c r="H200" s="6">
        <v>3357.9634446999999</v>
      </c>
      <c r="I200" s="6">
        <v>17175.4262867</v>
      </c>
      <c r="J200" s="6">
        <v>3.0464384599568102</v>
      </c>
      <c r="K200" s="6">
        <v>31.4527964754888</v>
      </c>
      <c r="L200" s="6">
        <v>47.599528916317503</v>
      </c>
      <c r="M200" s="6">
        <v>9.2277054824348497</v>
      </c>
      <c r="N200" s="6">
        <v>1.4184408562463899</v>
      </c>
      <c r="O200" s="6">
        <v>7.2550898095556802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414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 spans="1:15" x14ac:dyDescent="0.25">
      <c r="A211" s="6" t="s">
        <v>87</v>
      </c>
      <c r="B211" s="6" t="s">
        <v>114</v>
      </c>
      <c r="C211" s="6" t="s">
        <v>15</v>
      </c>
      <c r="D211" s="6">
        <v>261.15011420000002</v>
      </c>
      <c r="E211" s="6">
        <v>661.40266959999997</v>
      </c>
      <c r="F211" s="6">
        <v>661.09477440000001</v>
      </c>
      <c r="G211" s="6">
        <v>203.9613827</v>
      </c>
      <c r="H211" s="6">
        <v>0</v>
      </c>
      <c r="I211" s="6">
        <v>395.30775</v>
      </c>
      <c r="J211" s="6">
        <v>11.963356883415001</v>
      </c>
      <c r="K211" s="6">
        <v>30.299033964842199</v>
      </c>
      <c r="L211" s="6">
        <v>30.284929203021299</v>
      </c>
      <c r="M211" s="6">
        <v>9.3435257309754807</v>
      </c>
      <c r="N211" s="6">
        <v>0</v>
      </c>
      <c r="O211" s="6">
        <v>18.109154217746099</v>
      </c>
    </row>
    <row r="212" spans="1:15" x14ac:dyDescent="0.25">
      <c r="A212" s="6" t="s">
        <v>87</v>
      </c>
      <c r="B212" s="6" t="s">
        <v>114</v>
      </c>
      <c r="C212" s="6" t="s">
        <v>16</v>
      </c>
      <c r="D212" s="6">
        <v>675.43474530000003</v>
      </c>
      <c r="E212" s="6">
        <v>11031.9422328</v>
      </c>
      <c r="F212" s="6">
        <v>19941.279426699999</v>
      </c>
      <c r="G212" s="6">
        <v>7479.5834961999999</v>
      </c>
      <c r="H212" s="6">
        <v>1753.1781217</v>
      </c>
      <c r="I212" s="6">
        <v>15773.770044700001</v>
      </c>
      <c r="J212" s="6">
        <v>1.19218516139505</v>
      </c>
      <c r="K212" s="6">
        <v>19.472077684528799</v>
      </c>
      <c r="L212" s="6">
        <v>35.197622860199097</v>
      </c>
      <c r="M212" s="6">
        <v>13.201939224527701</v>
      </c>
      <c r="N212" s="6">
        <v>3.09447057101695</v>
      </c>
      <c r="O212" s="6">
        <v>27.841704498332401</v>
      </c>
    </row>
    <row r="213" spans="1:15" x14ac:dyDescent="0.25">
      <c r="A213" s="6" t="s">
        <v>91</v>
      </c>
      <c r="B213" s="6" t="s">
        <v>115</v>
      </c>
      <c r="C213" s="6" t="s">
        <v>15</v>
      </c>
      <c r="D213" s="6">
        <v>63.627442000000002</v>
      </c>
      <c r="E213" s="6">
        <v>539.33984620000001</v>
      </c>
      <c r="F213" s="6">
        <v>295.7190837</v>
      </c>
      <c r="G213" s="6">
        <v>90.062995099999995</v>
      </c>
      <c r="H213" s="6">
        <v>57.866483199999998</v>
      </c>
      <c r="I213" s="6">
        <v>29.248742</v>
      </c>
      <c r="J213" s="6">
        <v>5.9140752898922297</v>
      </c>
      <c r="K213" s="6">
        <v>50.130829670406897</v>
      </c>
      <c r="L213" s="6">
        <v>27.486645238067901</v>
      </c>
      <c r="M213" s="6">
        <v>8.3712202960256494</v>
      </c>
      <c r="N213" s="6">
        <v>5.3786028111280002</v>
      </c>
      <c r="O213" s="6">
        <v>2.7186266944792901</v>
      </c>
    </row>
    <row r="214" spans="1:15" x14ac:dyDescent="0.25">
      <c r="A214" s="6" t="s">
        <v>91</v>
      </c>
      <c r="B214" s="6" t="s">
        <v>115</v>
      </c>
      <c r="C214" s="6" t="s">
        <v>16</v>
      </c>
      <c r="D214" s="6">
        <v>808.64552409999999</v>
      </c>
      <c r="E214" s="6">
        <v>7207.3117977000002</v>
      </c>
      <c r="F214" s="6">
        <v>14417.355653299999</v>
      </c>
      <c r="G214" s="6">
        <v>3452.2261428000002</v>
      </c>
      <c r="H214" s="6">
        <v>774.93754249999995</v>
      </c>
      <c r="I214" s="6">
        <v>5564.3828417000004</v>
      </c>
      <c r="J214" s="6">
        <v>2.5093841729466702</v>
      </c>
      <c r="K214" s="6">
        <v>22.365688816208198</v>
      </c>
      <c r="L214" s="6">
        <v>44.739855738891499</v>
      </c>
      <c r="M214" s="6">
        <v>10.712928453807599</v>
      </c>
      <c r="N214" s="6">
        <v>2.4047817569212402</v>
      </c>
      <c r="O214" s="6">
        <v>17.267361061224801</v>
      </c>
    </row>
    <row r="215" spans="1:15" x14ac:dyDescent="0.25">
      <c r="A215" s="6" t="s">
        <v>93</v>
      </c>
      <c r="B215" s="6" t="s">
        <v>116</v>
      </c>
      <c r="C215" s="6" t="s">
        <v>15</v>
      </c>
      <c r="D215" s="6">
        <v>141.9930411</v>
      </c>
      <c r="E215" s="6">
        <v>381.2636708</v>
      </c>
      <c r="F215" s="6">
        <v>236.28528789999999</v>
      </c>
      <c r="G215" s="6">
        <v>199.36788519999999</v>
      </c>
      <c r="H215" s="6">
        <v>114.0258693</v>
      </c>
      <c r="I215" s="6">
        <v>232.48745829999999</v>
      </c>
      <c r="J215" s="6">
        <v>10.877165330712501</v>
      </c>
      <c r="K215" s="6">
        <v>29.206135383531301</v>
      </c>
      <c r="L215" s="6">
        <v>18.100282392665001</v>
      </c>
      <c r="M215" s="6">
        <v>15.2722797691731</v>
      </c>
      <c r="N215" s="6">
        <v>8.7347818086439304</v>
      </c>
      <c r="O215" s="6">
        <v>17.8093553152741</v>
      </c>
    </row>
    <row r="216" spans="1:15" x14ac:dyDescent="0.25">
      <c r="A216" s="6" t="s">
        <v>93</v>
      </c>
      <c r="B216" s="6" t="s">
        <v>116</v>
      </c>
      <c r="C216" s="6" t="s">
        <v>16</v>
      </c>
      <c r="D216" s="6">
        <v>213.57128019999999</v>
      </c>
      <c r="E216" s="6">
        <v>2308.7475211999999</v>
      </c>
      <c r="F216" s="6">
        <v>7844.2704356000004</v>
      </c>
      <c r="G216" s="6">
        <v>4329.0909117000001</v>
      </c>
      <c r="H216" s="6">
        <v>757.43342800000005</v>
      </c>
      <c r="I216" s="6">
        <v>17155.275897899999</v>
      </c>
      <c r="J216" s="6">
        <v>0.65495807563988795</v>
      </c>
      <c r="K216" s="6">
        <v>7.0802255444059199</v>
      </c>
      <c r="L216" s="6">
        <v>24.0559885415691</v>
      </c>
      <c r="M216" s="6">
        <v>13.276003450192199</v>
      </c>
      <c r="N216" s="6">
        <v>2.3228176558366802</v>
      </c>
      <c r="O216" s="6">
        <v>52.610006732356197</v>
      </c>
    </row>
    <row r="217" spans="1:15" x14ac:dyDescent="0.25">
      <c r="A217" s="6" t="s">
        <v>95</v>
      </c>
      <c r="B217" s="6" t="s">
        <v>117</v>
      </c>
      <c r="C217" s="6" t="s">
        <v>15</v>
      </c>
      <c r="D217" s="6">
        <v>59.027623800000001</v>
      </c>
      <c r="E217" s="6">
        <v>352.00096129999997</v>
      </c>
      <c r="F217" s="6">
        <v>551.36099049999996</v>
      </c>
      <c r="G217" s="6">
        <v>302.72788229999998</v>
      </c>
      <c r="H217" s="6">
        <v>54.4502734</v>
      </c>
      <c r="I217" s="6">
        <v>1202.8442646999999</v>
      </c>
      <c r="J217" s="6">
        <v>2.3401261924540901</v>
      </c>
      <c r="K217" s="6">
        <v>13.9549352706139</v>
      </c>
      <c r="L217" s="6">
        <v>21.858482729004599</v>
      </c>
      <c r="M217" s="6">
        <v>12.0015240484132</v>
      </c>
      <c r="N217" s="6">
        <v>2.1586589933106199</v>
      </c>
      <c r="O217" s="6">
        <v>47.686272766203601</v>
      </c>
    </row>
    <row r="218" spans="1:15" x14ac:dyDescent="0.25">
      <c r="A218" s="6" t="s">
        <v>95</v>
      </c>
      <c r="B218" s="6" t="s">
        <v>117</v>
      </c>
      <c r="C218" s="6" t="s">
        <v>16</v>
      </c>
      <c r="D218" s="6">
        <v>251.02985290000001</v>
      </c>
      <c r="E218" s="6">
        <v>1558.8601974999999</v>
      </c>
      <c r="F218" s="6">
        <v>9086.5890930000005</v>
      </c>
      <c r="G218" s="6">
        <v>6053.5056001000003</v>
      </c>
      <c r="H218" s="6">
        <v>2150.9269927</v>
      </c>
      <c r="I218" s="6">
        <v>59057.611163100002</v>
      </c>
      <c r="J218" s="6">
        <v>0.321180395416926</v>
      </c>
      <c r="K218" s="6">
        <v>1.9944852329264799</v>
      </c>
      <c r="L218" s="6">
        <v>11.6258454688393</v>
      </c>
      <c r="M218" s="6">
        <v>7.74516377170968</v>
      </c>
      <c r="N218" s="6">
        <v>2.7520056839754599</v>
      </c>
      <c r="O218" s="6">
        <v>75.561319447132107</v>
      </c>
    </row>
    <row r="219" spans="1:15" x14ac:dyDescent="0.25">
      <c r="A219" s="6" t="s">
        <v>97</v>
      </c>
      <c r="B219" s="6" t="s">
        <v>118</v>
      </c>
      <c r="C219" s="6" t="s">
        <v>15</v>
      </c>
      <c r="D219" s="6">
        <v>14.591430300000001</v>
      </c>
      <c r="E219" s="6">
        <v>93.3301424</v>
      </c>
      <c r="F219" s="6">
        <v>508.70382890000002</v>
      </c>
      <c r="G219" s="6">
        <v>120.1454833</v>
      </c>
      <c r="H219" s="6">
        <v>13.8577695</v>
      </c>
      <c r="I219" s="6">
        <v>461.77206410000002</v>
      </c>
      <c r="J219" s="6">
        <v>1.20351547779126</v>
      </c>
      <c r="K219" s="6">
        <v>7.6979616537566402</v>
      </c>
      <c r="L219" s="6">
        <v>41.958390583055397</v>
      </c>
      <c r="M219" s="6">
        <v>9.9097172631706893</v>
      </c>
      <c r="N219" s="6">
        <v>1.1430024156654299</v>
      </c>
      <c r="O219" s="6">
        <v>38.087412606560598</v>
      </c>
    </row>
    <row r="220" spans="1:15" x14ac:dyDescent="0.25">
      <c r="A220" s="6" t="s">
        <v>97</v>
      </c>
      <c r="B220" s="6" t="s">
        <v>118</v>
      </c>
      <c r="C220" s="6" t="s">
        <v>16</v>
      </c>
      <c r="D220" s="6">
        <v>79.131809399999995</v>
      </c>
      <c r="E220" s="6">
        <v>593.4901946</v>
      </c>
      <c r="F220" s="6">
        <v>2617.997883</v>
      </c>
      <c r="G220" s="6">
        <v>1263.8515181</v>
      </c>
      <c r="H220" s="6">
        <v>556.38678870000001</v>
      </c>
      <c r="I220" s="6">
        <v>18343.287278700001</v>
      </c>
      <c r="J220" s="6">
        <v>0.33738943715848502</v>
      </c>
      <c r="K220" s="6">
        <v>2.5304277032640901</v>
      </c>
      <c r="L220" s="6">
        <v>11.162196832409</v>
      </c>
      <c r="M220" s="6">
        <v>5.3886061190413699</v>
      </c>
      <c r="N220" s="6">
        <v>2.3722321896244898</v>
      </c>
      <c r="O220" s="6">
        <v>78.209147718502507</v>
      </c>
    </row>
    <row r="221" spans="1:15" x14ac:dyDescent="0.25">
      <c r="A221" s="6" t="s">
        <v>105</v>
      </c>
      <c r="B221" s="6" t="s">
        <v>119</v>
      </c>
      <c r="C221" s="6" t="s">
        <v>15</v>
      </c>
      <c r="D221" s="6">
        <v>97.9852645</v>
      </c>
      <c r="E221" s="6">
        <v>95.031231700000006</v>
      </c>
      <c r="F221" s="6">
        <v>618.12233179999998</v>
      </c>
      <c r="G221" s="6">
        <v>181.88768099999999</v>
      </c>
      <c r="H221" s="6">
        <v>80.875975400000002</v>
      </c>
      <c r="I221" s="6">
        <v>959.16506919999995</v>
      </c>
      <c r="J221" s="6">
        <v>4.8195774078679898</v>
      </c>
      <c r="K221" s="6">
        <v>4.6742781139626199</v>
      </c>
      <c r="L221" s="6">
        <v>30.403433014583101</v>
      </c>
      <c r="M221" s="6">
        <v>8.9464651913768005</v>
      </c>
      <c r="N221" s="6">
        <v>3.9780269601367202</v>
      </c>
      <c r="O221" s="6">
        <v>47.178219312072699</v>
      </c>
    </row>
    <row r="222" spans="1:15" x14ac:dyDescent="0.25">
      <c r="A222" s="6" t="s">
        <v>105</v>
      </c>
      <c r="B222" s="6" t="s">
        <v>119</v>
      </c>
      <c r="C222" s="6" t="s">
        <v>16</v>
      </c>
      <c r="D222" s="6">
        <v>344.06230790000001</v>
      </c>
      <c r="E222" s="6">
        <v>2870.8702020000001</v>
      </c>
      <c r="F222" s="6">
        <v>9764.5160667</v>
      </c>
      <c r="G222" s="6">
        <v>6675.2368544999999</v>
      </c>
      <c r="H222" s="6">
        <v>1703.7210230999999</v>
      </c>
      <c r="I222" s="6">
        <v>26247.6874212</v>
      </c>
      <c r="J222" s="6">
        <v>0.722727449138168</v>
      </c>
      <c r="K222" s="6">
        <v>6.03046788403595</v>
      </c>
      <c r="L222" s="6">
        <v>20.511063336254399</v>
      </c>
      <c r="M222" s="6">
        <v>14.021811728496701</v>
      </c>
      <c r="N222" s="6">
        <v>3.5787876811720101</v>
      </c>
      <c r="O222" s="6">
        <v>55.135141920902797</v>
      </c>
    </row>
    <row r="223" spans="1:15" x14ac:dyDescent="0.25">
      <c r="A223" s="6" t="s">
        <v>107</v>
      </c>
      <c r="B223" s="6" t="s">
        <v>120</v>
      </c>
      <c r="C223" s="6" t="s">
        <v>15</v>
      </c>
      <c r="D223" s="6">
        <v>46.260613999999997</v>
      </c>
      <c r="E223" s="6">
        <v>624.05921699999999</v>
      </c>
      <c r="F223" s="6">
        <v>714.99695729999996</v>
      </c>
      <c r="G223" s="6">
        <v>168.8337095</v>
      </c>
      <c r="H223" s="6">
        <v>124.8353426</v>
      </c>
      <c r="I223" s="6">
        <v>1282.5847692</v>
      </c>
      <c r="J223" s="6">
        <v>1.5620297503643901</v>
      </c>
      <c r="K223" s="6">
        <v>21.0719006657176</v>
      </c>
      <c r="L223" s="6">
        <v>24.142492331005698</v>
      </c>
      <c r="M223" s="6">
        <v>5.7008166191520697</v>
      </c>
      <c r="N223" s="6">
        <v>4.2151736040107703</v>
      </c>
      <c r="O223" s="6">
        <v>43.307587029749399</v>
      </c>
    </row>
    <row r="224" spans="1:15" x14ac:dyDescent="0.25">
      <c r="A224" s="6" t="s">
        <v>107</v>
      </c>
      <c r="B224" s="6" t="s">
        <v>120</v>
      </c>
      <c r="C224" s="6" t="s">
        <v>16</v>
      </c>
      <c r="D224" s="6">
        <v>438.6335934</v>
      </c>
      <c r="E224" s="6">
        <v>3873.6307568000002</v>
      </c>
      <c r="F224" s="6">
        <v>10976.603500699999</v>
      </c>
      <c r="G224" s="6">
        <v>7256.9897239000002</v>
      </c>
      <c r="H224" s="6">
        <v>2080.750462</v>
      </c>
      <c r="I224" s="6">
        <v>33837.932264800002</v>
      </c>
      <c r="J224" s="6">
        <v>0.75025578091819201</v>
      </c>
      <c r="K224" s="6">
        <v>6.6256071403575003</v>
      </c>
      <c r="L224" s="6">
        <v>18.774805111055699</v>
      </c>
      <c r="M224" s="6">
        <v>12.412634541319401</v>
      </c>
      <c r="N224" s="6">
        <v>3.55899567715075</v>
      </c>
      <c r="O224" s="6">
        <v>57.877701749198501</v>
      </c>
    </row>
    <row r="225" spans="1:15" x14ac:dyDescent="0.25">
      <c r="A225" s="6" t="s">
        <v>109</v>
      </c>
      <c r="B225" s="6" t="s">
        <v>121</v>
      </c>
      <c r="C225" s="6" t="s">
        <v>15</v>
      </c>
      <c r="D225" s="6">
        <v>70.291366199999999</v>
      </c>
      <c r="E225" s="6">
        <v>157.37031500000001</v>
      </c>
      <c r="F225" s="6">
        <v>351.30675430000002</v>
      </c>
      <c r="G225" s="6">
        <v>55.263102799999999</v>
      </c>
      <c r="H225" s="6">
        <v>37.119961099999998</v>
      </c>
      <c r="I225" s="6">
        <v>627.93244370000002</v>
      </c>
      <c r="J225" s="6">
        <v>5.4100080720069403</v>
      </c>
      <c r="K225" s="6">
        <v>12.112080337460799</v>
      </c>
      <c r="L225" s="6">
        <v>27.038489636207402</v>
      </c>
      <c r="M225" s="6">
        <v>4.2533507085561402</v>
      </c>
      <c r="N225" s="6">
        <v>2.85695527118071</v>
      </c>
      <c r="O225" s="6">
        <v>48.329115974588099</v>
      </c>
    </row>
    <row r="226" spans="1:15" x14ac:dyDescent="0.25">
      <c r="A226" s="6" t="s">
        <v>109</v>
      </c>
      <c r="B226" s="6" t="s">
        <v>121</v>
      </c>
      <c r="C226" s="6" t="s">
        <v>16</v>
      </c>
      <c r="D226" s="6">
        <v>38.760266799999997</v>
      </c>
      <c r="E226" s="6">
        <v>424.9207844</v>
      </c>
      <c r="F226" s="6">
        <v>2172.3152022999998</v>
      </c>
      <c r="G226" s="6">
        <v>2179.9588023000001</v>
      </c>
      <c r="H226" s="6">
        <v>751.20113500000002</v>
      </c>
      <c r="I226" s="6">
        <v>21326.281127900002</v>
      </c>
      <c r="J226" s="6">
        <v>0.14412537282115501</v>
      </c>
      <c r="K226" s="6">
        <v>1.5800166388717301</v>
      </c>
      <c r="L226" s="6">
        <v>8.0774918302819891</v>
      </c>
      <c r="M226" s="6">
        <v>8.1059136341199292</v>
      </c>
      <c r="N226" s="6">
        <v>2.7932507328754999</v>
      </c>
      <c r="O226" s="6">
        <v>79.299201791029702</v>
      </c>
    </row>
    <row r="227" spans="1:15" x14ac:dyDescent="0.25">
      <c r="A227" s="6" t="s">
        <v>122</v>
      </c>
      <c r="B227" s="6" t="s">
        <v>123</v>
      </c>
      <c r="C227" s="6" t="s">
        <v>15</v>
      </c>
      <c r="D227" s="6">
        <v>14.5391108</v>
      </c>
      <c r="E227" s="6">
        <v>157.49748650000001</v>
      </c>
      <c r="F227" s="6">
        <v>300.03787299999999</v>
      </c>
      <c r="G227" s="6">
        <v>43.688613199999999</v>
      </c>
      <c r="H227" s="6">
        <v>6.9255674000000003</v>
      </c>
      <c r="I227" s="6">
        <v>344.50689519999997</v>
      </c>
      <c r="J227" s="6">
        <v>1.67656659047502</v>
      </c>
      <c r="K227" s="6">
        <v>18.161703805826299</v>
      </c>
      <c r="L227" s="6">
        <v>34.598640912000398</v>
      </c>
      <c r="M227" s="6">
        <v>5.0379194630875199</v>
      </c>
      <c r="N227" s="6">
        <v>0.79861657859591695</v>
      </c>
      <c r="O227" s="6">
        <v>39.726552650014803</v>
      </c>
    </row>
    <row r="228" spans="1:15" x14ac:dyDescent="0.25">
      <c r="A228" s="6" t="s">
        <v>122</v>
      </c>
      <c r="B228" s="6" t="s">
        <v>123</v>
      </c>
      <c r="C228" s="6" t="s">
        <v>16</v>
      </c>
      <c r="D228" s="6">
        <v>73.974606499999993</v>
      </c>
      <c r="E228" s="6">
        <v>1118.9346026000001</v>
      </c>
      <c r="F228" s="6">
        <v>4284.1617601999997</v>
      </c>
      <c r="G228" s="6">
        <v>2269.1598076999999</v>
      </c>
      <c r="H228" s="6">
        <v>359.54038759999997</v>
      </c>
      <c r="I228" s="6">
        <v>8052.1258581000002</v>
      </c>
      <c r="J228" s="6">
        <v>0.45782323278873599</v>
      </c>
      <c r="K228" s="6">
        <v>6.9250014468344796</v>
      </c>
      <c r="L228" s="6">
        <v>26.514352419632601</v>
      </c>
      <c r="M228" s="6">
        <v>14.043658060898</v>
      </c>
      <c r="N228" s="6">
        <v>2.2251682078112398</v>
      </c>
      <c r="O228" s="6">
        <v>49.833996632035003</v>
      </c>
    </row>
    <row r="229" spans="1:15" x14ac:dyDescent="0.25">
      <c r="A229" s="6" t="s">
        <v>124</v>
      </c>
      <c r="B229" s="6" t="s">
        <v>125</v>
      </c>
      <c r="C229" s="6" t="s">
        <v>15</v>
      </c>
      <c r="D229" s="6">
        <v>18.8196154</v>
      </c>
      <c r="E229" s="6">
        <v>269.687299</v>
      </c>
      <c r="F229" s="6">
        <v>250.539952</v>
      </c>
      <c r="G229" s="6">
        <v>138.4192386</v>
      </c>
      <c r="H229" s="6">
        <v>20.318771999999999</v>
      </c>
      <c r="I229" s="6">
        <v>468.85933970000002</v>
      </c>
      <c r="J229" s="6">
        <v>1.613140932823</v>
      </c>
      <c r="K229" s="6">
        <v>23.116499026827899</v>
      </c>
      <c r="L229" s="6">
        <v>21.475266273438901</v>
      </c>
      <c r="M229" s="6">
        <v>11.8647344767659</v>
      </c>
      <c r="N229" s="6">
        <v>1.7416425427003099</v>
      </c>
      <c r="O229" s="6">
        <v>40.188716747443998</v>
      </c>
    </row>
    <row r="230" spans="1:15" x14ac:dyDescent="0.25">
      <c r="A230" s="6" t="s">
        <v>124</v>
      </c>
      <c r="B230" s="6" t="s">
        <v>125</v>
      </c>
      <c r="C230" s="6" t="s">
        <v>16</v>
      </c>
      <c r="D230" s="6">
        <v>23.8172262</v>
      </c>
      <c r="E230" s="6">
        <v>871.19465679999996</v>
      </c>
      <c r="F230" s="6">
        <v>3642.1057900000001</v>
      </c>
      <c r="G230" s="6">
        <v>3309.1020779999999</v>
      </c>
      <c r="H230" s="6">
        <v>1181.1529221999999</v>
      </c>
      <c r="I230" s="6">
        <v>23170.928125900002</v>
      </c>
      <c r="J230" s="6">
        <v>7.3970444429992205E-2</v>
      </c>
      <c r="K230" s="6">
        <v>2.7057162495492699</v>
      </c>
      <c r="L230" s="6">
        <v>11.3114844560425</v>
      </c>
      <c r="M230" s="6">
        <v>10.277256860997101</v>
      </c>
      <c r="N230" s="6">
        <v>3.6683703577084898</v>
      </c>
      <c r="O230" s="6">
        <v>71.963201631272597</v>
      </c>
    </row>
    <row r="231" spans="1:15" x14ac:dyDescent="0.25">
      <c r="A231" s="6" t="s">
        <v>126</v>
      </c>
      <c r="B231" s="6" t="s">
        <v>127</v>
      </c>
      <c r="C231" s="6" t="s">
        <v>15</v>
      </c>
      <c r="D231" s="6">
        <v>45.940390499999999</v>
      </c>
      <c r="E231" s="6">
        <v>547.39736970000001</v>
      </c>
      <c r="F231" s="6">
        <v>997.96315809999999</v>
      </c>
      <c r="G231" s="6">
        <v>276.0152817</v>
      </c>
      <c r="H231" s="6">
        <v>136.74924809999999</v>
      </c>
      <c r="I231" s="6">
        <v>799.65403349999997</v>
      </c>
      <c r="J231" s="6">
        <v>1.6385516026654401</v>
      </c>
      <c r="K231" s="6">
        <v>19.5239706858126</v>
      </c>
      <c r="L231" s="6">
        <v>35.594258435957798</v>
      </c>
      <c r="M231" s="6">
        <v>9.8446111856556406</v>
      </c>
      <c r="N231" s="6">
        <v>4.87742261654369</v>
      </c>
      <c r="O231" s="6">
        <v>28.521185473364898</v>
      </c>
    </row>
    <row r="232" spans="1:15" x14ac:dyDescent="0.25">
      <c r="A232" s="6" t="s">
        <v>126</v>
      </c>
      <c r="B232" s="6" t="s">
        <v>127</v>
      </c>
      <c r="C232" s="6" t="s">
        <v>16</v>
      </c>
      <c r="D232" s="6">
        <v>193.14314659999999</v>
      </c>
      <c r="E232" s="6">
        <v>2182.1660188000001</v>
      </c>
      <c r="F232" s="6">
        <v>7014.6470058000004</v>
      </c>
      <c r="G232" s="6">
        <v>4736.4945201999999</v>
      </c>
      <c r="H232" s="6">
        <v>1970.0035289</v>
      </c>
      <c r="I232" s="6">
        <v>32220.655037699999</v>
      </c>
      <c r="J232" s="6">
        <v>0.39974069137428903</v>
      </c>
      <c r="K232" s="6">
        <v>4.5163422487629301</v>
      </c>
      <c r="L232" s="6">
        <v>14.5179360138118</v>
      </c>
      <c r="M232" s="6">
        <v>9.8029343910216795</v>
      </c>
      <c r="N232" s="6">
        <v>4.0772379787472897</v>
      </c>
      <c r="O232" s="6">
        <v>66.685808676281994</v>
      </c>
    </row>
    <row r="233" spans="1:15" x14ac:dyDescent="0.25">
      <c r="A233" s="6" t="s">
        <v>128</v>
      </c>
      <c r="B233" s="6" t="s">
        <v>129</v>
      </c>
      <c r="C233" s="6" t="s">
        <v>15</v>
      </c>
      <c r="D233" s="6">
        <v>21.1975856</v>
      </c>
      <c r="E233" s="6">
        <v>300.62060810000003</v>
      </c>
      <c r="F233" s="6">
        <v>366.38873539999997</v>
      </c>
      <c r="G233" s="6">
        <v>226.61878920000001</v>
      </c>
      <c r="H233" s="6">
        <v>41.411308300000002</v>
      </c>
      <c r="I233" s="6">
        <v>1140.7941966000001</v>
      </c>
      <c r="J233" s="6">
        <v>1.01083786285515</v>
      </c>
      <c r="K233" s="6">
        <v>14.3355332421452</v>
      </c>
      <c r="L233" s="6">
        <v>17.471782553666699</v>
      </c>
      <c r="M233" s="6">
        <v>10.806648307991701</v>
      </c>
      <c r="N233" s="6">
        <v>1.9747587847932799</v>
      </c>
      <c r="O233" s="6">
        <v>54.400439248548103</v>
      </c>
    </row>
    <row r="234" spans="1:15" x14ac:dyDescent="0.25">
      <c r="A234" s="6" t="s">
        <v>128</v>
      </c>
      <c r="B234" s="6" t="s">
        <v>129</v>
      </c>
      <c r="C234" s="6" t="s">
        <v>16</v>
      </c>
      <c r="D234" s="6">
        <v>35.796751800000003</v>
      </c>
      <c r="E234" s="6">
        <v>917.07036889999995</v>
      </c>
      <c r="F234" s="6">
        <v>3966.7279703999998</v>
      </c>
      <c r="G234" s="6">
        <v>2529.7655883000002</v>
      </c>
      <c r="H234" s="6">
        <v>1036.4074210000001</v>
      </c>
      <c r="I234" s="6">
        <v>16907.9021374</v>
      </c>
      <c r="J234" s="6">
        <v>0.14096722318900701</v>
      </c>
      <c r="K234" s="6">
        <v>3.6114132392523799</v>
      </c>
      <c r="L234" s="6">
        <v>15.620932040360501</v>
      </c>
      <c r="M234" s="6">
        <v>9.9621896504519096</v>
      </c>
      <c r="N234" s="6">
        <v>4.0813612656009299</v>
      </c>
      <c r="O234" s="6">
        <v>66.583136581145197</v>
      </c>
    </row>
    <row r="235" spans="1:15" x14ac:dyDescent="0.25">
      <c r="A235" s="6" t="s">
        <v>130</v>
      </c>
      <c r="B235" s="6" t="s">
        <v>131</v>
      </c>
      <c r="C235" s="6" t="s">
        <v>15</v>
      </c>
      <c r="D235" s="6">
        <v>171.2459561</v>
      </c>
      <c r="E235" s="6">
        <v>1698.0156907000001</v>
      </c>
      <c r="F235" s="6">
        <v>1085.450104</v>
      </c>
      <c r="G235" s="6">
        <v>110.7790521</v>
      </c>
      <c r="H235" s="6">
        <v>41.9202862</v>
      </c>
      <c r="I235" s="6">
        <v>310.33822739999999</v>
      </c>
      <c r="J235" s="6">
        <v>5.0104890745868698</v>
      </c>
      <c r="K235" s="6">
        <v>49.682277237315901</v>
      </c>
      <c r="L235" s="6">
        <v>31.7592076972916</v>
      </c>
      <c r="M235" s="6">
        <v>3.2412866433821699</v>
      </c>
      <c r="N235" s="6">
        <v>1.22654654622034</v>
      </c>
      <c r="O235" s="6">
        <v>9.0801928012030704</v>
      </c>
    </row>
    <row r="236" spans="1:15" x14ac:dyDescent="0.25">
      <c r="A236" s="6" t="s">
        <v>130</v>
      </c>
      <c r="B236" s="6" t="s">
        <v>131</v>
      </c>
      <c r="C236" s="6" t="s">
        <v>16</v>
      </c>
      <c r="D236" s="6">
        <v>325.41962269999999</v>
      </c>
      <c r="E236" s="6">
        <v>7933.9588535000003</v>
      </c>
      <c r="F236" s="6">
        <v>18644.6743714</v>
      </c>
      <c r="G236" s="6">
        <v>8557.0082452999995</v>
      </c>
      <c r="H236" s="6">
        <v>1769.5680036000001</v>
      </c>
      <c r="I236" s="6">
        <v>13281.059074000001</v>
      </c>
      <c r="J236" s="6">
        <v>0.64424618239160902</v>
      </c>
      <c r="K236" s="6">
        <v>15.707174202373301</v>
      </c>
      <c r="L236" s="6">
        <v>36.911604119160899</v>
      </c>
      <c r="M236" s="6">
        <v>16.940649887638301</v>
      </c>
      <c r="N236" s="6">
        <v>3.5032842252804901</v>
      </c>
      <c r="O236" s="6">
        <v>26.293041383155501</v>
      </c>
    </row>
    <row r="237" spans="1:15" x14ac:dyDescent="0.25">
      <c r="A237" s="6" t="s">
        <v>132</v>
      </c>
      <c r="B237" s="6" t="s">
        <v>133</v>
      </c>
      <c r="C237" s="6" t="s">
        <v>15</v>
      </c>
      <c r="D237" s="6">
        <v>182.0563587</v>
      </c>
      <c r="E237" s="6">
        <v>1584.4604913999999</v>
      </c>
      <c r="F237" s="6">
        <v>1725.4502987999999</v>
      </c>
      <c r="G237" s="6">
        <v>340.34334510000002</v>
      </c>
      <c r="H237" s="6">
        <v>57.0327226</v>
      </c>
      <c r="I237" s="6">
        <v>385.07719049999997</v>
      </c>
      <c r="J237" s="6">
        <v>4.2592057252393003</v>
      </c>
      <c r="K237" s="6">
        <v>37.068428944615299</v>
      </c>
      <c r="L237" s="6">
        <v>40.366883330754099</v>
      </c>
      <c r="M237" s="6">
        <v>7.9623273493331403</v>
      </c>
      <c r="N237" s="6">
        <v>1.33427967228647</v>
      </c>
      <c r="O237" s="6">
        <v>9.0088749777717201</v>
      </c>
    </row>
    <row r="238" spans="1:15" x14ac:dyDescent="0.25">
      <c r="A238" s="6" t="s">
        <v>132</v>
      </c>
      <c r="B238" s="6" t="s">
        <v>133</v>
      </c>
      <c r="C238" s="6" t="s">
        <v>16</v>
      </c>
      <c r="D238" s="6">
        <v>834.21637199999998</v>
      </c>
      <c r="E238" s="6">
        <v>11731.284895299999</v>
      </c>
      <c r="F238" s="6">
        <v>29127.331129900002</v>
      </c>
      <c r="G238" s="6">
        <v>17125.312925400001</v>
      </c>
      <c r="H238" s="6">
        <v>3249.4016710000001</v>
      </c>
      <c r="I238" s="6">
        <v>25354.483470700001</v>
      </c>
      <c r="J238" s="6">
        <v>0.95424044439309097</v>
      </c>
      <c r="K238" s="6">
        <v>13.4191402704729</v>
      </c>
      <c r="L238" s="6">
        <v>33.318067511363203</v>
      </c>
      <c r="M238" s="6">
        <v>19.589241790023799</v>
      </c>
      <c r="N238" s="6">
        <v>3.7169139789391399</v>
      </c>
      <c r="O238" s="6">
        <v>29.0023960048078</v>
      </c>
    </row>
    <row r="239" spans="1:15" x14ac:dyDescent="0.25">
      <c r="A239" s="6" t="s">
        <v>134</v>
      </c>
      <c r="B239" s="6" t="s">
        <v>135</v>
      </c>
      <c r="C239" s="6" t="s">
        <v>15</v>
      </c>
      <c r="D239" s="6">
        <v>1182.7688596</v>
      </c>
      <c r="E239" s="6">
        <v>4794.6039860999999</v>
      </c>
      <c r="F239" s="6">
        <v>3220.9862591000001</v>
      </c>
      <c r="G239" s="6">
        <v>865.58050890000004</v>
      </c>
      <c r="H239" s="6">
        <v>0</v>
      </c>
      <c r="I239" s="6">
        <v>170.61193510000001</v>
      </c>
      <c r="J239" s="6">
        <v>11.5566261399961</v>
      </c>
      <c r="K239" s="6">
        <v>46.847230806729101</v>
      </c>
      <c r="L239" s="6">
        <v>31.4716892454136</v>
      </c>
      <c r="M239" s="6">
        <v>8.4574346494105992</v>
      </c>
      <c r="N239" s="6">
        <v>0</v>
      </c>
      <c r="O239" s="6">
        <v>1.66701915845061</v>
      </c>
    </row>
    <row r="240" spans="1:15" x14ac:dyDescent="0.25">
      <c r="A240" s="6" t="s">
        <v>134</v>
      </c>
      <c r="B240" s="6" t="s">
        <v>135</v>
      </c>
      <c r="C240" s="6" t="s">
        <v>16</v>
      </c>
      <c r="D240" s="6">
        <v>2172.8819975000001</v>
      </c>
      <c r="E240" s="6">
        <v>20311.046577199999</v>
      </c>
      <c r="F240" s="6">
        <v>58776.276399100003</v>
      </c>
      <c r="G240" s="6">
        <v>20386.881265</v>
      </c>
      <c r="H240" s="6">
        <v>2971.8892308999998</v>
      </c>
      <c r="I240" s="6">
        <v>21847.1294605</v>
      </c>
      <c r="J240" s="6">
        <v>1.7181536497065899</v>
      </c>
      <c r="K240" s="6">
        <v>16.0604666273309</v>
      </c>
      <c r="L240" s="6">
        <v>46.4759126024639</v>
      </c>
      <c r="M240" s="6">
        <v>16.120431064317199</v>
      </c>
      <c r="N240" s="6">
        <v>2.3499492077661999</v>
      </c>
      <c r="O240" s="6">
        <v>17.275086848415199</v>
      </c>
    </row>
    <row r="241" spans="1:15" x14ac:dyDescent="0.25">
      <c r="A241" s="6" t="s">
        <v>136</v>
      </c>
      <c r="B241" s="6" t="s">
        <v>137</v>
      </c>
      <c r="C241" s="6" t="s">
        <v>15</v>
      </c>
      <c r="D241" s="6">
        <v>563.15119170000003</v>
      </c>
      <c r="E241" s="6">
        <v>1170.9530947000001</v>
      </c>
      <c r="F241" s="6">
        <v>1383.2800457999999</v>
      </c>
      <c r="G241" s="6">
        <v>368.35361740000002</v>
      </c>
      <c r="H241" s="6">
        <v>74.097537299999999</v>
      </c>
      <c r="I241" s="6">
        <v>215.93250739999999</v>
      </c>
      <c r="J241" s="6">
        <v>14.914878047330999</v>
      </c>
      <c r="K241" s="6">
        <v>31.0123158114509</v>
      </c>
      <c r="L241" s="6">
        <v>36.635726768388203</v>
      </c>
      <c r="M241" s="6">
        <v>9.7557269926562302</v>
      </c>
      <c r="N241" s="6">
        <v>1.9624494251728299</v>
      </c>
      <c r="O241" s="6">
        <v>5.7189029550008801</v>
      </c>
    </row>
    <row r="242" spans="1:15" x14ac:dyDescent="0.25">
      <c r="A242" s="6" t="s">
        <v>136</v>
      </c>
      <c r="B242" s="6" t="s">
        <v>137</v>
      </c>
      <c r="C242" s="6" t="s">
        <v>16</v>
      </c>
      <c r="D242" s="6">
        <v>494.22495700000002</v>
      </c>
      <c r="E242" s="6">
        <v>8222.7089145999998</v>
      </c>
      <c r="F242" s="6">
        <v>22101.553481700001</v>
      </c>
      <c r="G242" s="6">
        <v>10401.301535299999</v>
      </c>
      <c r="H242" s="6">
        <v>1987.1769827000001</v>
      </c>
      <c r="I242" s="6">
        <v>12180.9032142</v>
      </c>
      <c r="J242" s="6">
        <v>0.892298196626927</v>
      </c>
      <c r="K242" s="6">
        <v>14.8456856173812</v>
      </c>
      <c r="L242" s="6">
        <v>39.903238464694702</v>
      </c>
      <c r="M242" s="6">
        <v>18.779024553632699</v>
      </c>
      <c r="N242" s="6">
        <v>3.5877476702208502</v>
      </c>
      <c r="O242" s="6">
        <v>21.9920054974436</v>
      </c>
    </row>
    <row r="243" spans="1:15" x14ac:dyDescent="0.25">
      <c r="A243" s="6" t="s">
        <v>138</v>
      </c>
      <c r="B243" s="6" t="s">
        <v>139</v>
      </c>
      <c r="C243" s="6" t="s">
        <v>15</v>
      </c>
      <c r="D243" s="6">
        <v>417.64555080000002</v>
      </c>
      <c r="E243" s="6">
        <v>1136.3288075</v>
      </c>
      <c r="F243" s="6">
        <v>1371.4804286000001</v>
      </c>
      <c r="G243" s="6">
        <v>347.20117110000001</v>
      </c>
      <c r="H243" s="6">
        <v>110.5311186</v>
      </c>
      <c r="I243" s="6">
        <v>239.2964364</v>
      </c>
      <c r="J243" s="6">
        <v>11.5292602244067</v>
      </c>
      <c r="K243" s="6">
        <v>31.368777895663499</v>
      </c>
      <c r="L243" s="6">
        <v>37.860225551839498</v>
      </c>
      <c r="M243" s="6">
        <v>9.5846170135488507</v>
      </c>
      <c r="N243" s="6">
        <v>3.0512524957901701</v>
      </c>
      <c r="O243" s="6">
        <v>6.6058668187512097</v>
      </c>
    </row>
    <row r="244" spans="1:15" x14ac:dyDescent="0.25">
      <c r="A244" s="6" t="s">
        <v>138</v>
      </c>
      <c r="B244" s="6" t="s">
        <v>139</v>
      </c>
      <c r="C244" s="6" t="s">
        <v>16</v>
      </c>
      <c r="D244" s="6">
        <v>451.80729689999998</v>
      </c>
      <c r="E244" s="6">
        <v>8991.6543806999998</v>
      </c>
      <c r="F244" s="6">
        <v>25485.3516863</v>
      </c>
      <c r="G244" s="6">
        <v>11013.8330585</v>
      </c>
      <c r="H244" s="6">
        <v>1434.4790763000001</v>
      </c>
      <c r="I244" s="6">
        <v>16794.6819789</v>
      </c>
      <c r="J244" s="6">
        <v>0.70405886114039895</v>
      </c>
      <c r="K244" s="6">
        <v>14.0118452855464</v>
      </c>
      <c r="L244" s="6">
        <v>39.714249431412703</v>
      </c>
      <c r="M244" s="6">
        <v>17.163040112816699</v>
      </c>
      <c r="N244" s="6">
        <v>2.2353727169064399</v>
      </c>
      <c r="O244" s="6">
        <v>26.171433592177401</v>
      </c>
    </row>
    <row r="245" spans="1:15" x14ac:dyDescent="0.25">
      <c r="A245" s="6" t="s">
        <v>140</v>
      </c>
      <c r="B245" s="6" t="s">
        <v>141</v>
      </c>
      <c r="C245" s="6" t="s">
        <v>15</v>
      </c>
      <c r="D245" s="6">
        <v>764.55760789999999</v>
      </c>
      <c r="E245" s="6">
        <v>2117.1856111000002</v>
      </c>
      <c r="F245" s="6">
        <v>1723.2951532</v>
      </c>
      <c r="G245" s="6">
        <v>125.6234863</v>
      </c>
      <c r="H245" s="6">
        <v>0</v>
      </c>
      <c r="I245" s="6">
        <v>180.0302763</v>
      </c>
      <c r="J245" s="6">
        <v>15.5692433350057</v>
      </c>
      <c r="K245" s="6">
        <v>43.113792373510897</v>
      </c>
      <c r="L245" s="6">
        <v>35.092714140797703</v>
      </c>
      <c r="M245" s="6">
        <v>2.5581625329301199</v>
      </c>
      <c r="N245" s="6">
        <v>0</v>
      </c>
      <c r="O245" s="6">
        <v>3.6660876177555801</v>
      </c>
    </row>
    <row r="246" spans="1:15" x14ac:dyDescent="0.25">
      <c r="A246" s="6" t="s">
        <v>140</v>
      </c>
      <c r="B246" s="6" t="s">
        <v>141</v>
      </c>
      <c r="C246" s="6" t="s">
        <v>16</v>
      </c>
      <c r="D246" s="6">
        <v>1102.0062558</v>
      </c>
      <c r="E246" s="6">
        <v>12513.8497613</v>
      </c>
      <c r="F246" s="6">
        <v>19921.830475800001</v>
      </c>
      <c r="G246" s="6">
        <v>4895.6525481999997</v>
      </c>
      <c r="H246" s="6">
        <v>973.31596709999997</v>
      </c>
      <c r="I246" s="6">
        <v>2352.6089741999999</v>
      </c>
      <c r="J246" s="6">
        <v>2.6389503806016701</v>
      </c>
      <c r="K246" s="6">
        <v>29.966643489152801</v>
      </c>
      <c r="L246" s="6">
        <v>47.7063735706557</v>
      </c>
      <c r="M246" s="6">
        <v>11.723512536675299</v>
      </c>
      <c r="N246" s="6">
        <v>2.33077854894717</v>
      </c>
      <c r="O246" s="6">
        <v>5.6337414739674001</v>
      </c>
    </row>
    <row r="247" spans="1:15" x14ac:dyDescent="0.25">
      <c r="A247" s="6" t="s">
        <v>142</v>
      </c>
      <c r="B247" s="6" t="s">
        <v>143</v>
      </c>
      <c r="C247" s="6" t="s">
        <v>15</v>
      </c>
      <c r="D247" s="6">
        <v>54.049282900000001</v>
      </c>
      <c r="E247" s="6">
        <v>508.76532909999997</v>
      </c>
      <c r="F247" s="6">
        <v>557.27449890000003</v>
      </c>
      <c r="G247" s="6">
        <v>165.2059624</v>
      </c>
      <c r="H247" s="6">
        <v>99.448835099999997</v>
      </c>
      <c r="I247" s="6">
        <v>178.7407729</v>
      </c>
      <c r="J247" s="6">
        <v>3.4569755333361698</v>
      </c>
      <c r="K247" s="6">
        <v>32.540474184689401</v>
      </c>
      <c r="L247" s="6">
        <v>35.643105785765698</v>
      </c>
      <c r="M247" s="6">
        <v>10.5665226129773</v>
      </c>
      <c r="N247" s="6">
        <v>6.3607169478188101</v>
      </c>
      <c r="O247" s="6">
        <v>11.432204935412701</v>
      </c>
    </row>
    <row r="248" spans="1:15" x14ac:dyDescent="0.25">
      <c r="A248" s="6" t="s">
        <v>142</v>
      </c>
      <c r="B248" s="6" t="s">
        <v>143</v>
      </c>
      <c r="C248" s="6" t="s">
        <v>16</v>
      </c>
      <c r="D248" s="6">
        <v>164.3725087</v>
      </c>
      <c r="E248" s="6">
        <v>2748.9897861999998</v>
      </c>
      <c r="F248" s="6">
        <v>7560.5216080999999</v>
      </c>
      <c r="G248" s="6">
        <v>4305.5765838999996</v>
      </c>
      <c r="H248" s="6">
        <v>1171.8369706000001</v>
      </c>
      <c r="I248" s="6">
        <v>5173.0111397999999</v>
      </c>
      <c r="J248" s="6">
        <v>0.77812018292995999</v>
      </c>
      <c r="K248" s="6">
        <v>13.013395319131799</v>
      </c>
      <c r="L248" s="6">
        <v>35.790622794946003</v>
      </c>
      <c r="M248" s="6">
        <v>20.3820947041567</v>
      </c>
      <c r="N248" s="6">
        <v>5.5473388168064304</v>
      </c>
      <c r="O248" s="6">
        <v>24.4884281820291</v>
      </c>
    </row>
    <row r="249" spans="1:15" x14ac:dyDescent="0.25">
      <c r="A249" s="6" t="s">
        <v>144</v>
      </c>
      <c r="B249" s="6" t="s">
        <v>145</v>
      </c>
      <c r="C249" s="6" t="s">
        <v>15</v>
      </c>
      <c r="D249" s="6">
        <v>226.8896809</v>
      </c>
      <c r="E249" s="6">
        <v>1313.3842064</v>
      </c>
      <c r="F249" s="6">
        <v>696.86595350000005</v>
      </c>
      <c r="G249" s="6">
        <v>249.17539679999999</v>
      </c>
      <c r="H249" s="6">
        <v>32.634625200000002</v>
      </c>
      <c r="I249" s="6">
        <v>60.417308800000001</v>
      </c>
      <c r="J249" s="6">
        <v>8.7963312628833208</v>
      </c>
      <c r="K249" s="6">
        <v>50.918854084092999</v>
      </c>
      <c r="L249" s="6">
        <v>27.016935051853402</v>
      </c>
      <c r="M249" s="6">
        <v>9.6603306246405705</v>
      </c>
      <c r="N249" s="6">
        <v>1.26521828917271</v>
      </c>
      <c r="O249" s="6">
        <v>2.3423306873570402</v>
      </c>
    </row>
    <row r="250" spans="1:15" x14ac:dyDescent="0.25">
      <c r="A250" s="6" t="s">
        <v>144</v>
      </c>
      <c r="B250" s="6" t="s">
        <v>145</v>
      </c>
      <c r="C250" s="6" t="s">
        <v>16</v>
      </c>
      <c r="D250" s="6">
        <v>375.15231210000002</v>
      </c>
      <c r="E250" s="6">
        <v>8664.6807981999991</v>
      </c>
      <c r="F250" s="6">
        <v>17701.211478599998</v>
      </c>
      <c r="G250" s="6">
        <v>5258.7297645999997</v>
      </c>
      <c r="H250" s="6">
        <v>453.53153589999999</v>
      </c>
      <c r="I250" s="6">
        <v>3888.8609356000002</v>
      </c>
      <c r="J250" s="6">
        <v>1.03227832810984</v>
      </c>
      <c r="K250" s="6">
        <v>23.841948775160802</v>
      </c>
      <c r="L250" s="6">
        <v>48.707088831101899</v>
      </c>
      <c r="M250" s="6">
        <v>14.4700501484201</v>
      </c>
      <c r="N250" s="6">
        <v>1.2479485279012399</v>
      </c>
      <c r="O250" s="6">
        <v>10.700685389306001</v>
      </c>
    </row>
    <row r="251" spans="1:15" x14ac:dyDescent="0.25">
      <c r="A251" s="6" t="s">
        <v>146</v>
      </c>
      <c r="B251" s="6" t="s">
        <v>147</v>
      </c>
      <c r="C251" s="6" t="s">
        <v>15</v>
      </c>
      <c r="D251" s="6">
        <v>33.688685800000002</v>
      </c>
      <c r="E251" s="6">
        <v>385.86402570000001</v>
      </c>
      <c r="F251" s="6">
        <v>349.62474359999999</v>
      </c>
      <c r="G251" s="6">
        <v>62.5781226</v>
      </c>
      <c r="H251" s="6">
        <v>9.2856375</v>
      </c>
      <c r="I251" s="6">
        <v>156.28985890000001</v>
      </c>
      <c r="J251" s="6">
        <v>3.37788390183279</v>
      </c>
      <c r="K251" s="6">
        <v>38.689662412073801</v>
      </c>
      <c r="L251" s="6">
        <v>35.056036323294599</v>
      </c>
      <c r="M251" s="6">
        <v>6.2745585919370903</v>
      </c>
      <c r="N251" s="6">
        <v>0.93104864985575997</v>
      </c>
      <c r="O251" s="6">
        <v>15.6708101210059</v>
      </c>
    </row>
    <row r="252" spans="1:15" x14ac:dyDescent="0.25">
      <c r="A252" s="6" t="s">
        <v>146</v>
      </c>
      <c r="B252" s="6" t="s">
        <v>147</v>
      </c>
      <c r="C252" s="6" t="s">
        <v>16</v>
      </c>
      <c r="D252" s="6">
        <v>86.443244199999995</v>
      </c>
      <c r="E252" s="6">
        <v>1796.4994357</v>
      </c>
      <c r="F252" s="6">
        <v>4130.6045191000003</v>
      </c>
      <c r="G252" s="6">
        <v>2397.4164289</v>
      </c>
      <c r="H252" s="6">
        <v>455.02220010000002</v>
      </c>
      <c r="I252" s="6">
        <v>3555.6994927000001</v>
      </c>
      <c r="J252" s="6">
        <v>0.69590592555059705</v>
      </c>
      <c r="K252" s="6">
        <v>14.4626062351317</v>
      </c>
      <c r="L252" s="6">
        <v>33.253173079635097</v>
      </c>
      <c r="M252" s="6">
        <v>19.300250867769499</v>
      </c>
      <c r="N252" s="6">
        <v>3.6631277347022499</v>
      </c>
      <c r="O252" s="6">
        <v>28.624936157210801</v>
      </c>
    </row>
    <row r="253" spans="1:15" x14ac:dyDescent="0.25">
      <c r="A253" s="6" t="s">
        <v>148</v>
      </c>
      <c r="B253" s="6" t="s">
        <v>149</v>
      </c>
      <c r="C253" s="6" t="s">
        <v>15</v>
      </c>
      <c r="D253" s="6">
        <v>76.927903299999997</v>
      </c>
      <c r="E253" s="6">
        <v>719.59332329999995</v>
      </c>
      <c r="F253" s="6">
        <v>565.44943539999997</v>
      </c>
      <c r="G253" s="6">
        <v>227.35399129999999</v>
      </c>
      <c r="H253" s="6">
        <v>30.6040381</v>
      </c>
      <c r="I253" s="6">
        <v>143.30700719999999</v>
      </c>
      <c r="J253" s="6">
        <v>4.3628825891558503</v>
      </c>
      <c r="K253" s="6">
        <v>40.8109547618253</v>
      </c>
      <c r="L253" s="6">
        <v>32.068851365076398</v>
      </c>
      <c r="M253" s="6">
        <v>12.8941349974095</v>
      </c>
      <c r="N253" s="6">
        <v>1.7356748235246999</v>
      </c>
      <c r="O253" s="6">
        <v>8.1275014630083202</v>
      </c>
    </row>
    <row r="254" spans="1:15" x14ac:dyDescent="0.25">
      <c r="A254" s="6" t="s">
        <v>148</v>
      </c>
      <c r="B254" s="6" t="s">
        <v>149</v>
      </c>
      <c r="C254" s="6" t="s">
        <v>16</v>
      </c>
      <c r="D254" s="6">
        <v>367.94779349999999</v>
      </c>
      <c r="E254" s="6">
        <v>3675.8000032</v>
      </c>
      <c r="F254" s="6">
        <v>9830.3228431999996</v>
      </c>
      <c r="G254" s="6">
        <v>3878.9700904000001</v>
      </c>
      <c r="H254" s="6">
        <v>731.37205059999997</v>
      </c>
      <c r="I254" s="6">
        <v>5019.8890195000004</v>
      </c>
      <c r="J254" s="6">
        <v>1.5654487277462501</v>
      </c>
      <c r="K254" s="6">
        <v>15.638839368278701</v>
      </c>
      <c r="L254" s="6">
        <v>41.8235050191225</v>
      </c>
      <c r="M254" s="6">
        <v>16.503234698654101</v>
      </c>
      <c r="N254" s="6">
        <v>3.1116518874325898</v>
      </c>
      <c r="O254" s="6">
        <v>21.357320298765799</v>
      </c>
    </row>
    <row r="255" spans="1:15" x14ac:dyDescent="0.25">
      <c r="A255" s="6" t="s">
        <v>150</v>
      </c>
      <c r="B255" s="6" t="s">
        <v>151</v>
      </c>
      <c r="C255" s="6" t="s">
        <v>15</v>
      </c>
      <c r="D255" s="6">
        <v>94.8653817</v>
      </c>
      <c r="E255" s="6">
        <v>558.33144700000003</v>
      </c>
      <c r="F255" s="6">
        <v>631.86189579999996</v>
      </c>
      <c r="G255" s="6">
        <v>172.68126150000001</v>
      </c>
      <c r="H255" s="6">
        <v>19.008645999999999</v>
      </c>
      <c r="I255" s="6">
        <v>406.28684959999998</v>
      </c>
      <c r="J255" s="6">
        <v>5.0378966634974702</v>
      </c>
      <c r="K255" s="6">
        <v>29.650606823701001</v>
      </c>
      <c r="L255" s="6">
        <v>33.555496004945802</v>
      </c>
      <c r="M255" s="6">
        <v>9.17036684583735</v>
      </c>
      <c r="N255" s="6">
        <v>1.0094682859533</v>
      </c>
      <c r="O255" s="6">
        <v>21.576165376065099</v>
      </c>
    </row>
    <row r="256" spans="1:15" x14ac:dyDescent="0.25">
      <c r="A256" s="6" t="s">
        <v>150</v>
      </c>
      <c r="B256" s="6" t="s">
        <v>151</v>
      </c>
      <c r="C256" s="6" t="s">
        <v>16</v>
      </c>
      <c r="D256" s="6">
        <v>163.74450669999999</v>
      </c>
      <c r="E256" s="6">
        <v>3154.7914885</v>
      </c>
      <c r="F256" s="6">
        <v>8358.7583673999998</v>
      </c>
      <c r="G256" s="6">
        <v>3077.4977908999999</v>
      </c>
      <c r="H256" s="6">
        <v>832.92114340000001</v>
      </c>
      <c r="I256" s="6">
        <v>4267.4163823999997</v>
      </c>
      <c r="J256" s="6">
        <v>0.82469623389421698</v>
      </c>
      <c r="K256" s="6">
        <v>15.889050031181799</v>
      </c>
      <c r="L256" s="6">
        <v>42.098734696829702</v>
      </c>
      <c r="M256" s="6">
        <v>15.499761727109</v>
      </c>
      <c r="N256" s="6">
        <v>4.1949922103423098</v>
      </c>
      <c r="O256" s="6">
        <v>21.492765100642998</v>
      </c>
    </row>
    <row r="257" spans="1:15" x14ac:dyDescent="0.25">
      <c r="A257" s="6" t="s">
        <v>152</v>
      </c>
      <c r="B257" s="6" t="s">
        <v>153</v>
      </c>
      <c r="C257" s="6" t="s">
        <v>15</v>
      </c>
      <c r="D257" s="6">
        <v>103.11992189999999</v>
      </c>
      <c r="E257" s="6">
        <v>1205.8336030999999</v>
      </c>
      <c r="F257" s="6">
        <v>879.99897989999999</v>
      </c>
      <c r="G257" s="6">
        <v>286.48338289999998</v>
      </c>
      <c r="H257" s="6">
        <v>20.0400989</v>
      </c>
      <c r="I257" s="6">
        <v>364.2077749</v>
      </c>
      <c r="J257" s="6">
        <v>3.6059903995224998</v>
      </c>
      <c r="K257" s="6">
        <v>42.166676584732997</v>
      </c>
      <c r="L257" s="6">
        <v>30.7725977157572</v>
      </c>
      <c r="M257" s="6">
        <v>10.0180092200024</v>
      </c>
      <c r="N257" s="6">
        <v>0.70078024602229205</v>
      </c>
      <c r="O257" s="6">
        <v>12.735945833962599</v>
      </c>
    </row>
    <row r="258" spans="1:15" x14ac:dyDescent="0.25">
      <c r="A258" s="6" t="s">
        <v>152</v>
      </c>
      <c r="B258" s="6" t="s">
        <v>153</v>
      </c>
      <c r="C258" s="6" t="s">
        <v>16</v>
      </c>
      <c r="D258" s="6">
        <v>254.60508129999999</v>
      </c>
      <c r="E258" s="6">
        <v>3396.1206775000001</v>
      </c>
      <c r="F258" s="6">
        <v>10279.6165931</v>
      </c>
      <c r="G258" s="6">
        <v>4233.6881489999996</v>
      </c>
      <c r="H258" s="6">
        <v>1489.9991998999999</v>
      </c>
      <c r="I258" s="6">
        <v>6040.755709</v>
      </c>
      <c r="J258" s="6">
        <v>0.99088230253479204</v>
      </c>
      <c r="K258" s="6">
        <v>13.217159136906901</v>
      </c>
      <c r="L258" s="6">
        <v>40.006625582400702</v>
      </c>
      <c r="M258" s="6">
        <v>16.476837932202699</v>
      </c>
      <c r="N258" s="6">
        <v>5.7988388544070704</v>
      </c>
      <c r="O258" s="6">
        <v>23.509656191547901</v>
      </c>
    </row>
    <row r="259" spans="1:15" x14ac:dyDescent="0.25">
      <c r="A259" s="6" t="s">
        <v>154</v>
      </c>
      <c r="B259" s="6" t="s">
        <v>155</v>
      </c>
      <c r="C259" s="6" t="s">
        <v>15</v>
      </c>
      <c r="D259" s="6">
        <v>242.95879239999999</v>
      </c>
      <c r="E259" s="6">
        <v>1406.4469293</v>
      </c>
      <c r="F259" s="6">
        <v>935.3273428</v>
      </c>
      <c r="G259" s="6">
        <v>334.97960160000002</v>
      </c>
      <c r="H259" s="6">
        <v>0</v>
      </c>
      <c r="I259" s="6">
        <v>100.44788370000001</v>
      </c>
      <c r="J259" s="6">
        <v>8.0445654591471705</v>
      </c>
      <c r="K259" s="6">
        <v>46.568614684843098</v>
      </c>
      <c r="L259" s="6">
        <v>30.9694576621742</v>
      </c>
      <c r="M259" s="6">
        <v>11.0914501423503</v>
      </c>
      <c r="N259" s="6">
        <v>0</v>
      </c>
      <c r="O259" s="6">
        <v>3.3259120514851999</v>
      </c>
    </row>
    <row r="260" spans="1:15" x14ac:dyDescent="0.25">
      <c r="A260" s="6" t="s">
        <v>154</v>
      </c>
      <c r="B260" s="6" t="s">
        <v>155</v>
      </c>
      <c r="C260" s="6" t="s">
        <v>16</v>
      </c>
      <c r="D260" s="6">
        <v>518.01272159999996</v>
      </c>
      <c r="E260" s="6">
        <v>8631.0466328000002</v>
      </c>
      <c r="F260" s="6">
        <v>19539.697727300001</v>
      </c>
      <c r="G260" s="6">
        <v>6452.2798498000002</v>
      </c>
      <c r="H260" s="6">
        <v>1217.8037895</v>
      </c>
      <c r="I260" s="6">
        <v>7095.4601339999999</v>
      </c>
      <c r="J260" s="6">
        <v>1.1920861949396599</v>
      </c>
      <c r="K260" s="6">
        <v>19.862353007589299</v>
      </c>
      <c r="L260" s="6">
        <v>44.966084697808903</v>
      </c>
      <c r="M260" s="6">
        <v>14.8484263302963</v>
      </c>
      <c r="N260" s="6">
        <v>2.8024931146944798</v>
      </c>
      <c r="O260" s="6">
        <v>16.328556654671299</v>
      </c>
    </row>
    <row r="261" spans="1:15" x14ac:dyDescent="0.25">
      <c r="A261" s="6" t="s">
        <v>156</v>
      </c>
      <c r="B261" s="6" t="s">
        <v>157</v>
      </c>
      <c r="C261" s="6" t="s">
        <v>15</v>
      </c>
      <c r="D261" s="6">
        <v>198.59502079999999</v>
      </c>
      <c r="E261" s="6">
        <v>1159.2319479</v>
      </c>
      <c r="F261" s="6">
        <v>1059.3792550000001</v>
      </c>
      <c r="G261" s="6">
        <v>617.92645919999995</v>
      </c>
      <c r="H261" s="6">
        <v>0</v>
      </c>
      <c r="I261" s="6">
        <v>475.47159340000002</v>
      </c>
      <c r="J261" s="6">
        <v>5.6570038993204097</v>
      </c>
      <c r="K261" s="6">
        <v>33.020866399723403</v>
      </c>
      <c r="L261" s="6">
        <v>30.176550007411599</v>
      </c>
      <c r="M261" s="6">
        <v>17.601712143165901</v>
      </c>
      <c r="N261" s="6">
        <v>0</v>
      </c>
      <c r="O261" s="6">
        <v>13.5438675503786</v>
      </c>
    </row>
    <row r="262" spans="1:15" x14ac:dyDescent="0.25">
      <c r="A262" s="6" t="s">
        <v>156</v>
      </c>
      <c r="B262" s="6" t="s">
        <v>157</v>
      </c>
      <c r="C262" s="6" t="s">
        <v>16</v>
      </c>
      <c r="D262" s="6">
        <v>511.99282670000002</v>
      </c>
      <c r="E262" s="6">
        <v>6218.4933793999999</v>
      </c>
      <c r="F262" s="6">
        <v>20513.714460300002</v>
      </c>
      <c r="G262" s="6">
        <v>7779.5531515000002</v>
      </c>
      <c r="H262" s="6">
        <v>2013.2817591999999</v>
      </c>
      <c r="I262" s="6">
        <v>13615.211074299999</v>
      </c>
      <c r="J262" s="6">
        <v>1.0107998372187701</v>
      </c>
      <c r="K262" s="6">
        <v>12.2768362520957</v>
      </c>
      <c r="L262" s="6">
        <v>40.499120604619797</v>
      </c>
      <c r="M262" s="6">
        <v>15.358752406463999</v>
      </c>
      <c r="N262" s="6">
        <v>3.9747136450942699</v>
      </c>
      <c r="O262" s="6">
        <v>26.879777254507399</v>
      </c>
    </row>
    <row r="263" spans="1:15" x14ac:dyDescent="0.25">
      <c r="A263" s="6" t="s">
        <v>158</v>
      </c>
      <c r="B263" s="6" t="s">
        <v>159</v>
      </c>
      <c r="C263" s="6" t="s">
        <v>15</v>
      </c>
      <c r="D263" s="6">
        <v>157.22073639999999</v>
      </c>
      <c r="E263" s="6">
        <v>884.25527980000004</v>
      </c>
      <c r="F263" s="6">
        <v>878.15389960000005</v>
      </c>
      <c r="G263" s="6">
        <v>191.421201</v>
      </c>
      <c r="H263" s="6">
        <v>0</v>
      </c>
      <c r="I263" s="6">
        <v>240.6156379</v>
      </c>
      <c r="J263" s="6">
        <v>6.6855023606461801</v>
      </c>
      <c r="K263" s="6">
        <v>37.601215309641198</v>
      </c>
      <c r="L263" s="6">
        <v>37.341766125873797</v>
      </c>
      <c r="M263" s="6">
        <v>8.1398098015983305</v>
      </c>
      <c r="N263" s="6">
        <v>0</v>
      </c>
      <c r="O263" s="6">
        <v>10.2317064022404</v>
      </c>
    </row>
    <row r="264" spans="1:15" x14ac:dyDescent="0.25">
      <c r="A264" s="6" t="s">
        <v>158</v>
      </c>
      <c r="B264" s="6" t="s">
        <v>159</v>
      </c>
      <c r="C264" s="6" t="s">
        <v>16</v>
      </c>
      <c r="D264" s="6">
        <v>176.14426700000001</v>
      </c>
      <c r="E264" s="6">
        <v>4485.1919369999996</v>
      </c>
      <c r="F264" s="6">
        <v>12331.0456727</v>
      </c>
      <c r="G264" s="6">
        <v>4940.4412445999997</v>
      </c>
      <c r="H264" s="6">
        <v>965.9171652</v>
      </c>
      <c r="I264" s="6">
        <v>6448.0833261999996</v>
      </c>
      <c r="J264" s="6">
        <v>0.60021578254817498</v>
      </c>
      <c r="K264" s="6">
        <v>15.2833982859358</v>
      </c>
      <c r="L264" s="6">
        <v>42.018331644463501</v>
      </c>
      <c r="M264" s="6">
        <v>16.834671137839901</v>
      </c>
      <c r="N264" s="6">
        <v>3.2913857320558302</v>
      </c>
      <c r="O264" s="6">
        <v>21.9719974171568</v>
      </c>
    </row>
    <row r="265" spans="1:15" x14ac:dyDescent="0.25">
      <c r="A265" s="6" t="s">
        <v>160</v>
      </c>
      <c r="B265" s="6" t="s">
        <v>161</v>
      </c>
      <c r="C265" s="6" t="s">
        <v>15</v>
      </c>
      <c r="D265" s="6">
        <v>154.5868768</v>
      </c>
      <c r="E265" s="6">
        <v>1323.1645352999999</v>
      </c>
      <c r="F265" s="6">
        <v>1666.0284064</v>
      </c>
      <c r="G265" s="6">
        <v>586.60710059999997</v>
      </c>
      <c r="H265" s="6">
        <v>117.5711798</v>
      </c>
      <c r="I265" s="6">
        <v>124.08088909999999</v>
      </c>
      <c r="J265" s="6">
        <v>3.89187712575393</v>
      </c>
      <c r="K265" s="6">
        <v>33.311972498191402</v>
      </c>
      <c r="L265" s="6">
        <v>41.943908693577001</v>
      </c>
      <c r="M265" s="6">
        <v>14.7684124544651</v>
      </c>
      <c r="N265" s="6">
        <v>2.9599704372287499</v>
      </c>
      <c r="O265" s="6">
        <v>3.1238587907838502</v>
      </c>
    </row>
    <row r="266" spans="1:15" x14ac:dyDescent="0.25">
      <c r="A266" s="6" t="s">
        <v>160</v>
      </c>
      <c r="B266" s="6" t="s">
        <v>161</v>
      </c>
      <c r="C266" s="6" t="s">
        <v>16</v>
      </c>
      <c r="D266" s="6">
        <v>919.73688670000001</v>
      </c>
      <c r="E266" s="6">
        <v>11409.888033499999</v>
      </c>
      <c r="F266" s="6">
        <v>28489.002285899998</v>
      </c>
      <c r="G266" s="6">
        <v>8836.8907853000001</v>
      </c>
      <c r="H266" s="6">
        <v>1857.2400411000001</v>
      </c>
      <c r="I266" s="6">
        <v>10921.130952699999</v>
      </c>
      <c r="J266" s="6">
        <v>1.47313726831597</v>
      </c>
      <c r="K266" s="6">
        <v>18.275151874977301</v>
      </c>
      <c r="L266" s="6">
        <v>45.630670696572103</v>
      </c>
      <c r="M266" s="6">
        <v>14.153997018181601</v>
      </c>
      <c r="N266" s="6">
        <v>2.9747306651684999</v>
      </c>
      <c r="O266" s="6">
        <v>17.492312476784601</v>
      </c>
    </row>
    <row r="267" spans="1:15" x14ac:dyDescent="0.25">
      <c r="A267" s="6" t="s">
        <v>162</v>
      </c>
      <c r="B267" s="6" t="s">
        <v>163</v>
      </c>
      <c r="C267" s="6" t="s">
        <v>15</v>
      </c>
      <c r="D267" s="6">
        <v>352.13548100000003</v>
      </c>
      <c r="E267" s="6">
        <v>1240.7236309</v>
      </c>
      <c r="F267" s="6">
        <v>654.52940520000004</v>
      </c>
      <c r="G267" s="6">
        <v>372.303787</v>
      </c>
      <c r="H267" s="6">
        <v>117.3676779</v>
      </c>
      <c r="I267" s="6">
        <v>67.330131899999998</v>
      </c>
      <c r="J267" s="6">
        <v>12.556579744545401</v>
      </c>
      <c r="K267" s="6">
        <v>44.242191011526401</v>
      </c>
      <c r="L267" s="6">
        <v>23.3394563030235</v>
      </c>
      <c r="M267" s="6">
        <v>13.275748803801299</v>
      </c>
      <c r="N267" s="6">
        <v>4.1851409088295304</v>
      </c>
      <c r="O267" s="6">
        <v>2.4008832282740298</v>
      </c>
    </row>
    <row r="268" spans="1:15" x14ac:dyDescent="0.25">
      <c r="A268" s="6" t="s">
        <v>162</v>
      </c>
      <c r="B268" s="6" t="s">
        <v>163</v>
      </c>
      <c r="C268" s="6" t="s">
        <v>16</v>
      </c>
      <c r="D268" s="6">
        <v>181.94721749999999</v>
      </c>
      <c r="E268" s="6">
        <v>5453.2426513</v>
      </c>
      <c r="F268" s="6">
        <v>14471.7810897</v>
      </c>
      <c r="G268" s="6">
        <v>7243.9835880000001</v>
      </c>
      <c r="H268" s="6">
        <v>1357.1414167</v>
      </c>
      <c r="I268" s="6">
        <v>8626.9227007999998</v>
      </c>
      <c r="J268" s="6">
        <v>0.487336618571029</v>
      </c>
      <c r="K268" s="6">
        <v>14.606240592450099</v>
      </c>
      <c r="L268" s="6">
        <v>38.761949525029401</v>
      </c>
      <c r="M268" s="6">
        <v>19.4026515781147</v>
      </c>
      <c r="N268" s="6">
        <v>3.6350361276465999</v>
      </c>
      <c r="O268" s="6">
        <v>23.106785558188101</v>
      </c>
    </row>
    <row r="269" spans="1:15" x14ac:dyDescent="0.25">
      <c r="A269" s="6" t="s">
        <v>164</v>
      </c>
      <c r="B269" s="6" t="s">
        <v>165</v>
      </c>
      <c r="C269" s="6" t="s">
        <v>15</v>
      </c>
      <c r="D269" s="6">
        <v>144.5037696</v>
      </c>
      <c r="E269" s="6">
        <v>519.89102030000004</v>
      </c>
      <c r="F269" s="6">
        <v>415.66130909999998</v>
      </c>
      <c r="G269" s="6">
        <v>153.97160389999999</v>
      </c>
      <c r="H269" s="6">
        <v>0</v>
      </c>
      <c r="I269" s="6">
        <v>263.64218069999998</v>
      </c>
      <c r="J269" s="6">
        <v>9.6485728385384508</v>
      </c>
      <c r="K269" s="6">
        <v>34.713325412561602</v>
      </c>
      <c r="L269" s="6">
        <v>27.753867100596299</v>
      </c>
      <c r="M269" s="6">
        <v>10.2807438131755</v>
      </c>
      <c r="N269" s="6">
        <v>0</v>
      </c>
      <c r="O269" s="6">
        <v>17.603490835128099</v>
      </c>
    </row>
    <row r="270" spans="1:15" x14ac:dyDescent="0.25">
      <c r="A270" s="6" t="s">
        <v>164</v>
      </c>
      <c r="B270" s="6" t="s">
        <v>165</v>
      </c>
      <c r="C270" s="6" t="s">
        <v>16</v>
      </c>
      <c r="D270" s="6">
        <v>290.1990596</v>
      </c>
      <c r="E270" s="6">
        <v>4968.6980703999998</v>
      </c>
      <c r="F270" s="6">
        <v>12986.3313117</v>
      </c>
      <c r="G270" s="6">
        <v>8794.2599635999995</v>
      </c>
      <c r="H270" s="6">
        <v>1827.1665682</v>
      </c>
      <c r="I270" s="6">
        <v>13339.268596899999</v>
      </c>
      <c r="J270" s="6">
        <v>0.68757898193115996</v>
      </c>
      <c r="K270" s="6">
        <v>11.7725135480382</v>
      </c>
      <c r="L270" s="6">
        <v>30.7689779375131</v>
      </c>
      <c r="M270" s="6">
        <v>20.836553781203399</v>
      </c>
      <c r="N270" s="6">
        <v>4.3291709163815897</v>
      </c>
      <c r="O270" s="6">
        <v>31.6052048349326</v>
      </c>
    </row>
    <row r="271" spans="1:15" x14ac:dyDescent="0.25">
      <c r="A271" s="6" t="s">
        <v>166</v>
      </c>
      <c r="B271" s="6" t="s">
        <v>167</v>
      </c>
      <c r="C271" s="6" t="s">
        <v>15</v>
      </c>
      <c r="D271" s="6">
        <v>377.11876339999998</v>
      </c>
      <c r="E271" s="6">
        <v>1502.0986134</v>
      </c>
      <c r="F271" s="6">
        <v>1108.0955418999999</v>
      </c>
      <c r="G271" s="6">
        <v>186.7684012</v>
      </c>
      <c r="H271" s="6">
        <v>62.651004100000002</v>
      </c>
      <c r="I271" s="6">
        <v>220.4443655</v>
      </c>
      <c r="J271" s="6">
        <v>10.9082872317568</v>
      </c>
      <c r="K271" s="6">
        <v>43.448708246880003</v>
      </c>
      <c r="L271" s="6">
        <v>32.0520367172862</v>
      </c>
      <c r="M271" s="6">
        <v>5.4023389017762797</v>
      </c>
      <c r="N271" s="6">
        <v>1.8122013922597899</v>
      </c>
      <c r="O271" s="6">
        <v>6.3764275100409202</v>
      </c>
    </row>
    <row r="272" spans="1:15" x14ac:dyDescent="0.25">
      <c r="A272" s="6" t="s">
        <v>166</v>
      </c>
      <c r="B272" s="6" t="s">
        <v>167</v>
      </c>
      <c r="C272" s="6" t="s">
        <v>16</v>
      </c>
      <c r="D272" s="6">
        <v>241.68564090000001</v>
      </c>
      <c r="E272" s="6">
        <v>8726.5587376999993</v>
      </c>
      <c r="F272" s="6">
        <v>18115.4643087</v>
      </c>
      <c r="G272" s="6">
        <v>6339.8950617</v>
      </c>
      <c r="H272" s="6">
        <v>1453.4855557000001</v>
      </c>
      <c r="I272" s="6">
        <v>6318.5712137999999</v>
      </c>
      <c r="J272" s="6">
        <v>0.58667742635529496</v>
      </c>
      <c r="K272" s="6">
        <v>21.183198977429001</v>
      </c>
      <c r="L272" s="6">
        <v>43.974205245634501</v>
      </c>
      <c r="M272" s="6">
        <v>15.3897157659431</v>
      </c>
      <c r="N272" s="6">
        <v>3.5282491830596401</v>
      </c>
      <c r="O272" s="6">
        <v>15.337953401578501</v>
      </c>
    </row>
    <row r="273" spans="1:15" x14ac:dyDescent="0.25">
      <c r="A273" s="6" t="s">
        <v>168</v>
      </c>
      <c r="B273" s="6" t="s">
        <v>169</v>
      </c>
      <c r="C273" s="6" t="s">
        <v>15</v>
      </c>
      <c r="D273" s="6">
        <v>389.29377879999998</v>
      </c>
      <c r="E273" s="6">
        <v>747.40438710000001</v>
      </c>
      <c r="F273" s="6">
        <v>1103.8281754</v>
      </c>
      <c r="G273" s="6">
        <v>67.409481700000001</v>
      </c>
      <c r="H273" s="6">
        <v>0</v>
      </c>
      <c r="I273" s="6">
        <v>190.0522402</v>
      </c>
      <c r="J273" s="6">
        <v>15.584292997033099</v>
      </c>
      <c r="K273" s="6">
        <v>29.920254548476599</v>
      </c>
      <c r="L273" s="6">
        <v>44.1886889557816</v>
      </c>
      <c r="M273" s="6">
        <v>2.6985509936202998</v>
      </c>
      <c r="N273" s="6">
        <v>0</v>
      </c>
      <c r="O273" s="6">
        <v>7.6082125050884803</v>
      </c>
    </row>
    <row r="274" spans="1:15" x14ac:dyDescent="0.25">
      <c r="A274" s="6" t="s">
        <v>168</v>
      </c>
      <c r="B274" s="6" t="s">
        <v>169</v>
      </c>
      <c r="C274" s="6" t="s">
        <v>16</v>
      </c>
      <c r="D274" s="6">
        <v>484.99526359999999</v>
      </c>
      <c r="E274" s="6">
        <v>9414.3208639000004</v>
      </c>
      <c r="F274" s="6">
        <v>18749.1108184</v>
      </c>
      <c r="G274" s="6">
        <v>8231.9958829000007</v>
      </c>
      <c r="H274" s="6">
        <v>2505.9543242999998</v>
      </c>
      <c r="I274" s="6">
        <v>8077.5859325000001</v>
      </c>
      <c r="J274" s="6">
        <v>1.0218178847082899</v>
      </c>
      <c r="K274" s="6">
        <v>19.834670878454698</v>
      </c>
      <c r="L274" s="6">
        <v>39.501781139907102</v>
      </c>
      <c r="M274" s="6">
        <v>17.343675807377899</v>
      </c>
      <c r="N274" s="6">
        <v>5.2796988733970203</v>
      </c>
      <c r="O274" s="6">
        <v>17.018355416155</v>
      </c>
    </row>
    <row r="275" spans="1:15" x14ac:dyDescent="0.25">
      <c r="A275" s="6" t="s">
        <v>170</v>
      </c>
      <c r="B275" s="6" t="s">
        <v>171</v>
      </c>
      <c r="C275" s="6" t="s">
        <v>15</v>
      </c>
      <c r="D275" s="6">
        <v>135.04960360000001</v>
      </c>
      <c r="E275" s="6">
        <v>1625.8812720999999</v>
      </c>
      <c r="F275" s="6">
        <v>1089.8471179999999</v>
      </c>
      <c r="G275" s="6">
        <v>638.32112189999998</v>
      </c>
      <c r="H275" s="6">
        <v>190.80764439999999</v>
      </c>
      <c r="I275" s="6">
        <v>392.42904579999998</v>
      </c>
      <c r="J275" s="6">
        <v>3.3162688452081102</v>
      </c>
      <c r="K275" s="6">
        <v>39.925029507251097</v>
      </c>
      <c r="L275" s="6">
        <v>26.762211418021899</v>
      </c>
      <c r="M275" s="6">
        <v>15.674569886669801</v>
      </c>
      <c r="N275" s="6">
        <v>4.6854594880963196</v>
      </c>
      <c r="O275" s="6">
        <v>9.6364608547528192</v>
      </c>
    </row>
    <row r="276" spans="1:15" x14ac:dyDescent="0.25">
      <c r="A276" s="6" t="s">
        <v>170</v>
      </c>
      <c r="B276" s="6" t="s">
        <v>171</v>
      </c>
      <c r="C276" s="6" t="s">
        <v>16</v>
      </c>
      <c r="D276" s="6">
        <v>576.42603789999998</v>
      </c>
      <c r="E276" s="6">
        <v>10823.216395699999</v>
      </c>
      <c r="F276" s="6">
        <v>32967.750270800003</v>
      </c>
      <c r="G276" s="6">
        <v>10672.570583299999</v>
      </c>
      <c r="H276" s="6">
        <v>1969.012845</v>
      </c>
      <c r="I276" s="6">
        <v>10300.7468627</v>
      </c>
      <c r="J276" s="6">
        <v>0.85637856203834495</v>
      </c>
      <c r="K276" s="6">
        <v>16.079722087757901</v>
      </c>
      <c r="L276" s="6">
        <v>48.979179832686299</v>
      </c>
      <c r="M276" s="6">
        <v>15.855912204585</v>
      </c>
      <c r="N276" s="6">
        <v>2.9253022555664998</v>
      </c>
      <c r="O276" s="6">
        <v>15.3035050573659</v>
      </c>
    </row>
    <row r="277" spans="1:15" x14ac:dyDescent="0.25">
      <c r="A277" s="6" t="s">
        <v>172</v>
      </c>
      <c r="B277" s="6" t="s">
        <v>173</v>
      </c>
      <c r="C277" s="6" t="s">
        <v>15</v>
      </c>
      <c r="D277" s="6">
        <v>131.94271000000001</v>
      </c>
      <c r="E277" s="6">
        <v>586.2866027</v>
      </c>
      <c r="F277" s="6">
        <v>478.10757100000001</v>
      </c>
      <c r="G277" s="6">
        <v>154.16901770000001</v>
      </c>
      <c r="H277" s="6">
        <v>48.159298100000001</v>
      </c>
      <c r="I277" s="6">
        <v>54.4065729</v>
      </c>
      <c r="J277" s="6">
        <v>9.0802610377650996</v>
      </c>
      <c r="K277" s="6">
        <v>40.348082857025403</v>
      </c>
      <c r="L277" s="6">
        <v>32.903231628422802</v>
      </c>
      <c r="M277" s="6">
        <v>10.6098694247816</v>
      </c>
      <c r="N277" s="6">
        <v>3.31430965866583</v>
      </c>
      <c r="O277" s="6">
        <v>3.7442453933392499</v>
      </c>
    </row>
    <row r="278" spans="1:15" x14ac:dyDescent="0.25">
      <c r="A278" s="6" t="s">
        <v>172</v>
      </c>
      <c r="B278" s="6" t="s">
        <v>173</v>
      </c>
      <c r="C278" s="6" t="s">
        <v>16</v>
      </c>
      <c r="D278" s="6">
        <v>197.80913200000001</v>
      </c>
      <c r="E278" s="6">
        <v>4191.9611113000001</v>
      </c>
      <c r="F278" s="6">
        <v>7401.4745039999998</v>
      </c>
      <c r="G278" s="6">
        <v>2509.7698584999998</v>
      </c>
      <c r="H278" s="6">
        <v>616.29753249999999</v>
      </c>
      <c r="I278" s="6">
        <v>2569.9721850999999</v>
      </c>
      <c r="J278" s="6">
        <v>1.1311598092752999</v>
      </c>
      <c r="K278" s="6">
        <v>23.971481413444401</v>
      </c>
      <c r="L278" s="6">
        <v>42.324893717751102</v>
      </c>
      <c r="M278" s="6">
        <v>14.351970335048801</v>
      </c>
      <c r="N278" s="6">
        <v>3.52426094928486</v>
      </c>
      <c r="O278" s="6">
        <v>14.6962337751956</v>
      </c>
    </row>
    <row r="279" spans="1:15" x14ac:dyDescent="0.25">
      <c r="A279" s="6" t="s">
        <v>174</v>
      </c>
      <c r="B279" s="6" t="s">
        <v>175</v>
      </c>
      <c r="C279" s="6" t="s">
        <v>15</v>
      </c>
      <c r="D279" s="6">
        <v>479.41667749999999</v>
      </c>
      <c r="E279" s="6">
        <v>1780.3035079000001</v>
      </c>
      <c r="F279" s="6">
        <v>622.27783369999997</v>
      </c>
      <c r="G279" s="6">
        <v>109.8656131</v>
      </c>
      <c r="H279" s="6">
        <v>0</v>
      </c>
      <c r="I279" s="6">
        <v>32.273748900000001</v>
      </c>
      <c r="J279" s="6">
        <v>15.853005901657101</v>
      </c>
      <c r="K279" s="6">
        <v>58.869796029320298</v>
      </c>
      <c r="L279" s="6">
        <v>20.577035871090398</v>
      </c>
      <c r="M279" s="6">
        <v>3.63295708014553</v>
      </c>
      <c r="N279" s="6">
        <v>0</v>
      </c>
      <c r="O279" s="6">
        <v>1.0672051177866999</v>
      </c>
    </row>
    <row r="280" spans="1:15" x14ac:dyDescent="0.25">
      <c r="A280" s="6" t="s">
        <v>174</v>
      </c>
      <c r="B280" s="6" t="s">
        <v>175</v>
      </c>
      <c r="C280" s="6" t="s">
        <v>16</v>
      </c>
      <c r="D280" s="6">
        <v>1241.1669558000001</v>
      </c>
      <c r="E280" s="6">
        <v>12551.4194551</v>
      </c>
      <c r="F280" s="6">
        <v>20193.666250499999</v>
      </c>
      <c r="G280" s="6">
        <v>3735.0601117000001</v>
      </c>
      <c r="H280" s="6">
        <v>523.18862579999995</v>
      </c>
      <c r="I280" s="6">
        <v>1598.0328543999999</v>
      </c>
      <c r="J280" s="6">
        <v>3.1151807460570802</v>
      </c>
      <c r="K280" s="6">
        <v>31.502563002905401</v>
      </c>
      <c r="L280" s="6">
        <v>50.683689250583797</v>
      </c>
      <c r="M280" s="6">
        <v>9.3745545600946301</v>
      </c>
      <c r="N280" s="6">
        <v>1.31314093243621</v>
      </c>
      <c r="O280" s="6">
        <v>4.0108715079228201</v>
      </c>
    </row>
    <row r="281" spans="1:15" x14ac:dyDescent="0.25">
      <c r="A281" s="6" t="s">
        <v>176</v>
      </c>
      <c r="B281" s="6" t="s">
        <v>177</v>
      </c>
      <c r="C281" s="6" t="s">
        <v>15</v>
      </c>
      <c r="D281" s="6">
        <v>313.75742919999999</v>
      </c>
      <c r="E281" s="6">
        <v>1150.5453766000001</v>
      </c>
      <c r="F281" s="6">
        <v>998.93082130000005</v>
      </c>
      <c r="G281" s="6">
        <v>126.7957759</v>
      </c>
      <c r="H281" s="6">
        <v>0</v>
      </c>
      <c r="I281" s="6">
        <v>0</v>
      </c>
      <c r="J281" s="6">
        <v>12.114048930740999</v>
      </c>
      <c r="K281" s="6">
        <v>44.4220971108412</v>
      </c>
      <c r="L281" s="6">
        <v>38.568319731928497</v>
      </c>
      <c r="M281" s="6">
        <v>4.8955342264892403</v>
      </c>
      <c r="N281" s="6">
        <v>0</v>
      </c>
      <c r="O281" s="6">
        <v>0</v>
      </c>
    </row>
    <row r="282" spans="1:15" x14ac:dyDescent="0.25">
      <c r="A282" s="6" t="s">
        <v>176</v>
      </c>
      <c r="B282" s="6" t="s">
        <v>177</v>
      </c>
      <c r="C282" s="6" t="s">
        <v>16</v>
      </c>
      <c r="D282" s="6">
        <v>473.07102300000003</v>
      </c>
      <c r="E282" s="6">
        <v>10350.980243100001</v>
      </c>
      <c r="F282" s="6">
        <v>14721.425451200001</v>
      </c>
      <c r="G282" s="6">
        <v>3200.9658776000001</v>
      </c>
      <c r="H282" s="6">
        <v>392.5131667</v>
      </c>
      <c r="I282" s="6">
        <v>1139.4460099</v>
      </c>
      <c r="J282" s="6">
        <v>1.56240420670184</v>
      </c>
      <c r="K282" s="6">
        <v>34.186019200138297</v>
      </c>
      <c r="L282" s="6">
        <v>48.620219661186901</v>
      </c>
      <c r="M282" s="6">
        <v>10.571779520453299</v>
      </c>
      <c r="N282" s="6">
        <v>1.29634704520454</v>
      </c>
      <c r="O282" s="6">
        <v>3.76323036631518</v>
      </c>
    </row>
    <row r="283" spans="1:15" x14ac:dyDescent="0.25">
      <c r="A283" s="6" t="s">
        <v>178</v>
      </c>
      <c r="B283" s="6" t="s">
        <v>179</v>
      </c>
      <c r="C283" s="6" t="s">
        <v>15</v>
      </c>
      <c r="D283" s="6">
        <v>126.9667858</v>
      </c>
      <c r="E283" s="6">
        <v>415.99996499999997</v>
      </c>
      <c r="F283" s="6">
        <v>268.79085040000001</v>
      </c>
      <c r="G283" s="6">
        <v>13.171716099999999</v>
      </c>
      <c r="H283" s="6">
        <v>0</v>
      </c>
      <c r="I283" s="6">
        <v>12.788024500000001</v>
      </c>
      <c r="J283" s="6">
        <v>15.156279984270901</v>
      </c>
      <c r="K283" s="6">
        <v>49.658750540622997</v>
      </c>
      <c r="L283" s="6">
        <v>32.086103150550798</v>
      </c>
      <c r="M283" s="6">
        <v>1.5723341803690001</v>
      </c>
      <c r="N283" s="6">
        <v>0</v>
      </c>
      <c r="O283" s="6">
        <v>1.5265321441863</v>
      </c>
    </row>
    <row r="284" spans="1:15" x14ac:dyDescent="0.25">
      <c r="A284" s="6" t="s">
        <v>178</v>
      </c>
      <c r="B284" s="6" t="s">
        <v>179</v>
      </c>
      <c r="C284" s="6" t="s">
        <v>16</v>
      </c>
      <c r="D284" s="6">
        <v>270.51092269999998</v>
      </c>
      <c r="E284" s="6">
        <v>2920.409705</v>
      </c>
      <c r="F284" s="6">
        <v>3149.411188</v>
      </c>
      <c r="G284" s="6">
        <v>342.24338490000002</v>
      </c>
      <c r="H284" s="6">
        <v>19.069614600000001</v>
      </c>
      <c r="I284" s="6">
        <v>67.5870216</v>
      </c>
      <c r="J284" s="6">
        <v>3.9961834551064501</v>
      </c>
      <c r="K284" s="6">
        <v>43.142409292640799</v>
      </c>
      <c r="L284" s="6">
        <v>46.525385212523801</v>
      </c>
      <c r="M284" s="6">
        <v>5.0558673886664796</v>
      </c>
      <c r="N284" s="6">
        <v>0.28171017125356301</v>
      </c>
      <c r="O284" s="6">
        <v>0.99844447980895601</v>
      </c>
    </row>
    <row r="285" spans="1:15" x14ac:dyDescent="0.25">
      <c r="A285" s="6" t="s">
        <v>180</v>
      </c>
      <c r="B285" s="6" t="s">
        <v>181</v>
      </c>
      <c r="C285" s="6" t="s">
        <v>15</v>
      </c>
      <c r="D285" s="6">
        <v>248.9015345</v>
      </c>
      <c r="E285" s="6">
        <v>1097.0649943000001</v>
      </c>
      <c r="F285" s="6">
        <v>473.87626740000002</v>
      </c>
      <c r="G285" s="6">
        <v>97.681058800000002</v>
      </c>
      <c r="H285" s="6">
        <v>32.975938999999997</v>
      </c>
      <c r="I285" s="6">
        <v>0</v>
      </c>
      <c r="J285" s="6">
        <v>12.760910576133099</v>
      </c>
      <c r="K285" s="6">
        <v>56.245327360439603</v>
      </c>
      <c r="L285" s="6">
        <v>24.295120094742199</v>
      </c>
      <c r="M285" s="6">
        <v>5.0080014927702203</v>
      </c>
      <c r="N285" s="6">
        <v>1.6906404759148601</v>
      </c>
      <c r="O285" s="6">
        <v>0</v>
      </c>
    </row>
    <row r="286" spans="1:15" x14ac:dyDescent="0.25">
      <c r="A286" s="6" t="s">
        <v>180</v>
      </c>
      <c r="B286" s="6" t="s">
        <v>181</v>
      </c>
      <c r="C286" s="6" t="s">
        <v>16</v>
      </c>
      <c r="D286" s="6">
        <v>457.79116579999999</v>
      </c>
      <c r="E286" s="6">
        <v>6173.0758409</v>
      </c>
      <c r="F286" s="6">
        <v>9829.6462957000003</v>
      </c>
      <c r="G286" s="6">
        <v>1757.2352833</v>
      </c>
      <c r="H286" s="6">
        <v>145.85115279999999</v>
      </c>
      <c r="I286" s="6">
        <v>931.95726460000003</v>
      </c>
      <c r="J286" s="6">
        <v>2.37252112352316</v>
      </c>
      <c r="K286" s="6">
        <v>31.992213751114999</v>
      </c>
      <c r="L286" s="6">
        <v>50.942537155681897</v>
      </c>
      <c r="M286" s="6">
        <v>9.1069425102249397</v>
      </c>
      <c r="N286" s="6">
        <v>0.75587946373648496</v>
      </c>
      <c r="O286" s="6">
        <v>4.8299059957184598</v>
      </c>
    </row>
    <row r="287" spans="1:15" x14ac:dyDescent="0.25">
      <c r="A287" s="6" t="s">
        <v>182</v>
      </c>
      <c r="B287" s="6" t="s">
        <v>183</v>
      </c>
      <c r="C287" s="6" t="s">
        <v>15</v>
      </c>
      <c r="D287" s="6">
        <v>323.43718480000001</v>
      </c>
      <c r="E287" s="6">
        <v>1692.680486</v>
      </c>
      <c r="F287" s="6">
        <v>1302.5957845</v>
      </c>
      <c r="G287" s="6">
        <v>327.06573329999998</v>
      </c>
      <c r="H287" s="6">
        <v>21.738985</v>
      </c>
      <c r="I287" s="6">
        <v>21.738985</v>
      </c>
      <c r="J287" s="6">
        <v>8.7670002630756692</v>
      </c>
      <c r="K287" s="6">
        <v>45.881336356675597</v>
      </c>
      <c r="L287" s="6">
        <v>35.307806653258901</v>
      </c>
      <c r="M287" s="6">
        <v>8.8653547107059101</v>
      </c>
      <c r="N287" s="6">
        <v>0.58925100814196196</v>
      </c>
      <c r="O287" s="6">
        <v>0.58925100814196196</v>
      </c>
    </row>
    <row r="288" spans="1:15" x14ac:dyDescent="0.25">
      <c r="A288" s="6" t="s">
        <v>182</v>
      </c>
      <c r="B288" s="6" t="s">
        <v>183</v>
      </c>
      <c r="C288" s="6" t="s">
        <v>16</v>
      </c>
      <c r="D288" s="6">
        <v>909.91552660000002</v>
      </c>
      <c r="E288" s="6">
        <v>12110.9798436</v>
      </c>
      <c r="F288" s="6">
        <v>25867.7338409</v>
      </c>
      <c r="G288" s="6">
        <v>6943.8108228000001</v>
      </c>
      <c r="H288" s="6">
        <v>857.10696310000003</v>
      </c>
      <c r="I288" s="6">
        <v>4349.5878738000001</v>
      </c>
      <c r="J288" s="6">
        <v>1.7827800743554001</v>
      </c>
      <c r="K288" s="6">
        <v>23.728810988386901</v>
      </c>
      <c r="L288" s="6">
        <v>50.682155773959202</v>
      </c>
      <c r="M288" s="6">
        <v>13.6048756319587</v>
      </c>
      <c r="N288" s="6">
        <v>1.67931326671127</v>
      </c>
      <c r="O288" s="6">
        <v>8.5220642646285203</v>
      </c>
    </row>
    <row r="289" spans="1:15" x14ac:dyDescent="0.25">
      <c r="A289" s="6" t="s">
        <v>184</v>
      </c>
      <c r="B289" s="6" t="s">
        <v>185</v>
      </c>
      <c r="C289" s="6" t="s">
        <v>15</v>
      </c>
      <c r="D289" s="6">
        <v>540.00112790000003</v>
      </c>
      <c r="E289" s="6">
        <v>1398.0085697</v>
      </c>
      <c r="F289" s="6">
        <v>660.24305230000004</v>
      </c>
      <c r="G289" s="6">
        <v>51.940472200000002</v>
      </c>
      <c r="H289" s="6">
        <v>0</v>
      </c>
      <c r="I289" s="6">
        <v>0</v>
      </c>
      <c r="J289" s="6">
        <v>20.375915363337398</v>
      </c>
      <c r="K289" s="6">
        <v>52.751194065473598</v>
      </c>
      <c r="L289" s="6">
        <v>24.913015654640699</v>
      </c>
      <c r="M289" s="6">
        <v>1.9598749165482601</v>
      </c>
      <c r="N289" s="6">
        <v>0</v>
      </c>
      <c r="O289" s="6">
        <v>0</v>
      </c>
    </row>
    <row r="290" spans="1:15" x14ac:dyDescent="0.25">
      <c r="A290" s="6" t="s">
        <v>184</v>
      </c>
      <c r="B290" s="6" t="s">
        <v>185</v>
      </c>
      <c r="C290" s="6" t="s">
        <v>16</v>
      </c>
      <c r="D290" s="6">
        <v>694.49024150000002</v>
      </c>
      <c r="E290" s="6">
        <v>9835.4511225999995</v>
      </c>
      <c r="F290" s="6">
        <v>15201.7602537</v>
      </c>
      <c r="G290" s="6">
        <v>2646.7836637</v>
      </c>
      <c r="H290" s="6">
        <v>468.12200689999997</v>
      </c>
      <c r="I290" s="6">
        <v>912.00152290000005</v>
      </c>
      <c r="J290" s="6">
        <v>2.3337456596300501</v>
      </c>
      <c r="K290" s="6">
        <v>33.050775945094799</v>
      </c>
      <c r="L290" s="6">
        <v>51.083571648442003</v>
      </c>
      <c r="M290" s="6">
        <v>8.8941780863591902</v>
      </c>
      <c r="N290" s="6">
        <v>1.5730641505064</v>
      </c>
      <c r="O290" s="6">
        <v>3.06466450996759</v>
      </c>
    </row>
    <row r="291" spans="1:15" x14ac:dyDescent="0.25">
      <c r="A291" s="6" t="s">
        <v>186</v>
      </c>
      <c r="B291" s="6" t="s">
        <v>187</v>
      </c>
      <c r="C291" s="6" t="s">
        <v>15</v>
      </c>
      <c r="D291" s="6">
        <v>615.76479170000005</v>
      </c>
      <c r="E291" s="6">
        <v>2171.7634813999998</v>
      </c>
      <c r="F291" s="6">
        <v>848.81002679999995</v>
      </c>
      <c r="G291" s="6">
        <v>67.2955671</v>
      </c>
      <c r="H291" s="6">
        <v>0</v>
      </c>
      <c r="I291" s="6">
        <v>0</v>
      </c>
      <c r="J291" s="6">
        <v>16.625962873559601</v>
      </c>
      <c r="K291" s="6">
        <v>58.638719684220902</v>
      </c>
      <c r="L291" s="6">
        <v>22.918302869056198</v>
      </c>
      <c r="M291" s="6">
        <v>1.8170145731632601</v>
      </c>
      <c r="N291" s="6">
        <v>0</v>
      </c>
      <c r="O291" s="6">
        <v>0</v>
      </c>
    </row>
    <row r="292" spans="1:15" x14ac:dyDescent="0.25">
      <c r="A292" s="6" t="s">
        <v>186</v>
      </c>
      <c r="B292" s="6" t="s">
        <v>187</v>
      </c>
      <c r="C292" s="6" t="s">
        <v>16</v>
      </c>
      <c r="D292" s="6">
        <v>1201.3768609000001</v>
      </c>
      <c r="E292" s="6">
        <v>18887.922179000001</v>
      </c>
      <c r="F292" s="6">
        <v>23979.8461671</v>
      </c>
      <c r="G292" s="6">
        <v>6580.0950842000002</v>
      </c>
      <c r="H292" s="6">
        <v>533.75898319999999</v>
      </c>
      <c r="I292" s="6">
        <v>3083.5591138</v>
      </c>
      <c r="J292" s="6">
        <v>2.2138438415531301</v>
      </c>
      <c r="K292" s="6">
        <v>34.8058228492837</v>
      </c>
      <c r="L292" s="6">
        <v>44.188993883780697</v>
      </c>
      <c r="M292" s="6">
        <v>12.1255065359568</v>
      </c>
      <c r="N292" s="6">
        <v>0.98358731243229802</v>
      </c>
      <c r="O292" s="6">
        <v>5.6822455769933304</v>
      </c>
    </row>
    <row r="293" spans="1:15" x14ac:dyDescent="0.25">
      <c r="A293" s="6" t="s">
        <v>188</v>
      </c>
      <c r="B293" s="6" t="s">
        <v>189</v>
      </c>
      <c r="C293" s="6" t="s">
        <v>15</v>
      </c>
      <c r="D293" s="6">
        <v>389.33178020000003</v>
      </c>
      <c r="E293" s="6">
        <v>956.275308</v>
      </c>
      <c r="F293" s="6">
        <v>1062.8533315</v>
      </c>
      <c r="G293" s="6">
        <v>335.07050759999998</v>
      </c>
      <c r="H293" s="6">
        <v>0</v>
      </c>
      <c r="I293" s="6">
        <v>27.063467899999999</v>
      </c>
      <c r="J293" s="6">
        <v>14.052283541557401</v>
      </c>
      <c r="K293" s="6">
        <v>34.515167924136698</v>
      </c>
      <c r="L293" s="6">
        <v>38.361924550969</v>
      </c>
      <c r="M293" s="6">
        <v>12.093813088646399</v>
      </c>
      <c r="N293" s="6">
        <v>0</v>
      </c>
      <c r="O293" s="6">
        <v>0.97681089469057303</v>
      </c>
    </row>
    <row r="294" spans="1:15" x14ac:dyDescent="0.25">
      <c r="A294" s="6" t="s">
        <v>188</v>
      </c>
      <c r="B294" s="6" t="s">
        <v>189</v>
      </c>
      <c r="C294" s="6" t="s">
        <v>16</v>
      </c>
      <c r="D294" s="6">
        <v>1648.0394514</v>
      </c>
      <c r="E294" s="6">
        <v>13005.8229797</v>
      </c>
      <c r="F294" s="6">
        <v>19340.423313499999</v>
      </c>
      <c r="G294" s="6">
        <v>2647.2672338000002</v>
      </c>
      <c r="H294" s="6">
        <v>418.9364817</v>
      </c>
      <c r="I294" s="6">
        <v>1104.5584940000001</v>
      </c>
      <c r="J294" s="6">
        <v>4.3181904379683997</v>
      </c>
      <c r="K294" s="6">
        <v>34.077837384985699</v>
      </c>
      <c r="L294" s="6">
        <v>50.675747445044898</v>
      </c>
      <c r="M294" s="6">
        <v>6.9363655378706497</v>
      </c>
      <c r="N294" s="6">
        <v>1.0976967255585299</v>
      </c>
      <c r="O294" s="6">
        <v>2.8941624685718201</v>
      </c>
    </row>
    <row r="295" spans="1:15" x14ac:dyDescent="0.25">
      <c r="A295" s="6" t="s">
        <v>190</v>
      </c>
      <c r="B295" s="6" t="s">
        <v>191</v>
      </c>
      <c r="C295" s="6" t="s">
        <v>15</v>
      </c>
      <c r="D295" s="6">
        <v>93.676537699999997</v>
      </c>
      <c r="E295" s="6">
        <v>1019.7180401000001</v>
      </c>
      <c r="F295" s="6">
        <v>423.07097490000001</v>
      </c>
      <c r="G295" s="6">
        <v>64.564238399999994</v>
      </c>
      <c r="H295" s="6">
        <v>24.358185899999999</v>
      </c>
      <c r="I295" s="6">
        <v>31.121814499999999</v>
      </c>
      <c r="J295" s="6">
        <v>5.6550548738486004</v>
      </c>
      <c r="K295" s="6">
        <v>61.558225935786801</v>
      </c>
      <c r="L295" s="6">
        <v>25.539901850921201</v>
      </c>
      <c r="M295" s="6">
        <v>3.8976068074753698</v>
      </c>
      <c r="N295" s="6">
        <v>1.4704522741120201</v>
      </c>
      <c r="O295" s="6">
        <v>1.87875825785603</v>
      </c>
    </row>
    <row r="296" spans="1:15" x14ac:dyDescent="0.25">
      <c r="A296" s="6" t="s">
        <v>190</v>
      </c>
      <c r="B296" s="6" t="s">
        <v>191</v>
      </c>
      <c r="C296" s="6" t="s">
        <v>16</v>
      </c>
      <c r="D296" s="6">
        <v>321.88069639999998</v>
      </c>
      <c r="E296" s="6">
        <v>4644.3518592999999</v>
      </c>
      <c r="F296" s="6">
        <v>9179.6518288000007</v>
      </c>
      <c r="G296" s="6">
        <v>1683.6844653000001</v>
      </c>
      <c r="H296" s="6">
        <v>376.89676800000001</v>
      </c>
      <c r="I296" s="6">
        <v>1197.9340227</v>
      </c>
      <c r="J296" s="6">
        <v>1.8494214281944199</v>
      </c>
      <c r="K296" s="6">
        <v>26.6849299903032</v>
      </c>
      <c r="L296" s="6">
        <v>52.743283413459302</v>
      </c>
      <c r="M296" s="6">
        <v>9.6739014276716002</v>
      </c>
      <c r="N296" s="6">
        <v>2.1655258198217999</v>
      </c>
      <c r="O296" s="6">
        <v>6.8829379205497601</v>
      </c>
    </row>
    <row r="297" spans="1:15" x14ac:dyDescent="0.25">
      <c r="A297" s="6" t="s">
        <v>192</v>
      </c>
      <c r="B297" s="6" t="s">
        <v>193</v>
      </c>
      <c r="C297" s="6" t="s">
        <v>15</v>
      </c>
      <c r="D297" s="6">
        <v>141.94433549999999</v>
      </c>
      <c r="E297" s="6">
        <v>752.04934679999997</v>
      </c>
      <c r="F297" s="6">
        <v>920.75054279999995</v>
      </c>
      <c r="G297" s="6">
        <v>313.0926053</v>
      </c>
      <c r="H297" s="6">
        <v>0</v>
      </c>
      <c r="I297" s="6">
        <v>178.95162329999999</v>
      </c>
      <c r="J297" s="6">
        <v>6.1533312806523996</v>
      </c>
      <c r="K297" s="6">
        <v>32.601574088588002</v>
      </c>
      <c r="L297" s="6">
        <v>39.914823629498898</v>
      </c>
      <c r="M297" s="6">
        <v>13.5726622351439</v>
      </c>
      <c r="N297" s="6">
        <v>0</v>
      </c>
      <c r="O297" s="6">
        <v>7.7576087661167401</v>
      </c>
    </row>
    <row r="298" spans="1:15" x14ac:dyDescent="0.25">
      <c r="A298" s="6" t="s">
        <v>192</v>
      </c>
      <c r="B298" s="6" t="s">
        <v>193</v>
      </c>
      <c r="C298" s="6" t="s">
        <v>16</v>
      </c>
      <c r="D298" s="6">
        <v>143.53279079999999</v>
      </c>
      <c r="E298" s="6">
        <v>5728.5926609999997</v>
      </c>
      <c r="F298" s="6">
        <v>16080.542606999999</v>
      </c>
      <c r="G298" s="6">
        <v>6090.0936770999997</v>
      </c>
      <c r="H298" s="6">
        <v>1085.7022890000001</v>
      </c>
      <c r="I298" s="6">
        <v>7801.4204261000004</v>
      </c>
      <c r="J298" s="6">
        <v>0.388662983742732</v>
      </c>
      <c r="K298" s="6">
        <v>15.5120784864651</v>
      </c>
      <c r="L298" s="6">
        <v>43.543441432469898</v>
      </c>
      <c r="M298" s="6">
        <v>16.490963260880399</v>
      </c>
      <c r="N298" s="6">
        <v>2.9399016680936301</v>
      </c>
      <c r="O298" s="6">
        <v>21.124952168348202</v>
      </c>
    </row>
    <row r="299" spans="1:15" x14ac:dyDescent="0.25">
      <c r="A299" s="6" t="s">
        <v>194</v>
      </c>
      <c r="B299" s="6" t="s">
        <v>195</v>
      </c>
      <c r="C299" s="6" t="s">
        <v>15</v>
      </c>
      <c r="D299" s="6">
        <v>330.72090580000003</v>
      </c>
      <c r="E299" s="6">
        <v>1438.5537842000001</v>
      </c>
      <c r="F299" s="6">
        <v>1319.2735441</v>
      </c>
      <c r="G299" s="6">
        <v>227.271196</v>
      </c>
      <c r="H299" s="6">
        <v>0</v>
      </c>
      <c r="I299" s="6">
        <v>92.933826100000005</v>
      </c>
      <c r="J299" s="6">
        <v>9.7021075138973298</v>
      </c>
      <c r="K299" s="6">
        <v>42.201757536527197</v>
      </c>
      <c r="L299" s="6">
        <v>38.702523912531497</v>
      </c>
      <c r="M299" s="6">
        <v>6.6672821092764201</v>
      </c>
      <c r="N299" s="6">
        <v>0</v>
      </c>
      <c r="O299" s="6">
        <v>2.7263289277675802</v>
      </c>
    </row>
    <row r="300" spans="1:15" x14ac:dyDescent="0.25">
      <c r="A300" s="6" t="s">
        <v>194</v>
      </c>
      <c r="B300" s="6" t="s">
        <v>195</v>
      </c>
      <c r="C300" s="6" t="s">
        <v>16</v>
      </c>
      <c r="D300" s="6">
        <v>497.69533890000002</v>
      </c>
      <c r="E300" s="6">
        <v>8346.3654415000001</v>
      </c>
      <c r="F300" s="6">
        <v>14038.5972306</v>
      </c>
      <c r="G300" s="6">
        <v>3011.7734415</v>
      </c>
      <c r="H300" s="6">
        <v>423.72683019999999</v>
      </c>
      <c r="I300" s="6">
        <v>1529.2752731</v>
      </c>
      <c r="J300" s="6">
        <v>1.7872215689202799</v>
      </c>
      <c r="K300" s="6">
        <v>29.971758168578699</v>
      </c>
      <c r="L300" s="6">
        <v>50.4125351532658</v>
      </c>
      <c r="M300" s="6">
        <v>10.815263946909401</v>
      </c>
      <c r="N300" s="6">
        <v>1.52160100984152</v>
      </c>
      <c r="O300" s="6">
        <v>5.49162015248434</v>
      </c>
    </row>
    <row r="301" spans="1:15" x14ac:dyDescent="0.25">
      <c r="A301" s="6" t="s">
        <v>196</v>
      </c>
      <c r="B301" s="6" t="s">
        <v>197</v>
      </c>
      <c r="C301" s="6" t="s">
        <v>15</v>
      </c>
      <c r="D301" s="6">
        <v>916.70805719999998</v>
      </c>
      <c r="E301" s="6">
        <v>3756.7942281000001</v>
      </c>
      <c r="F301" s="6">
        <v>1945.4361974999999</v>
      </c>
      <c r="G301" s="6">
        <v>156.2055082</v>
      </c>
      <c r="H301" s="6">
        <v>0</v>
      </c>
      <c r="I301" s="6">
        <v>0</v>
      </c>
      <c r="J301" s="6">
        <v>13.530458665051899</v>
      </c>
      <c r="K301" s="6">
        <v>55.449658827775004</v>
      </c>
      <c r="L301" s="6">
        <v>28.7143151508557</v>
      </c>
      <c r="M301" s="6">
        <v>2.3055673563174599</v>
      </c>
      <c r="N301" s="6">
        <v>0</v>
      </c>
      <c r="O301" s="6">
        <v>0</v>
      </c>
    </row>
    <row r="302" spans="1:15" x14ac:dyDescent="0.25">
      <c r="A302" s="6" t="s">
        <v>196</v>
      </c>
      <c r="B302" s="6" t="s">
        <v>197</v>
      </c>
      <c r="C302" s="6" t="s">
        <v>16</v>
      </c>
      <c r="D302" s="6">
        <v>2987.5987702000002</v>
      </c>
      <c r="E302" s="6">
        <v>22204.1272918</v>
      </c>
      <c r="F302" s="6">
        <v>26257.598516400001</v>
      </c>
      <c r="G302" s="6">
        <v>2583.5374553000001</v>
      </c>
      <c r="H302" s="6">
        <v>420.5690141</v>
      </c>
      <c r="I302" s="6">
        <v>1158.9361529</v>
      </c>
      <c r="J302" s="6">
        <v>5.3721841392185796</v>
      </c>
      <c r="K302" s="6">
        <v>39.926599800485597</v>
      </c>
      <c r="L302" s="6">
        <v>47.215394413330202</v>
      </c>
      <c r="M302" s="6">
        <v>4.6456167671774304</v>
      </c>
      <c r="N302" s="6">
        <v>0.75625087596470097</v>
      </c>
      <c r="O302" s="6">
        <v>2.0839540038234698</v>
      </c>
    </row>
    <row r="303" spans="1:15" x14ac:dyDescent="0.25">
      <c r="A303" s="6" t="s">
        <v>198</v>
      </c>
      <c r="B303" s="6" t="s">
        <v>199</v>
      </c>
      <c r="C303" s="6" t="s">
        <v>15</v>
      </c>
      <c r="D303" s="6">
        <v>301.71907950000002</v>
      </c>
      <c r="E303" s="6">
        <v>1450.4832908999999</v>
      </c>
      <c r="F303" s="6">
        <v>1720.5404481999999</v>
      </c>
      <c r="G303" s="6">
        <v>244.76503070000001</v>
      </c>
      <c r="H303" s="6">
        <v>115.4873515</v>
      </c>
      <c r="I303" s="6">
        <v>351.18334809999999</v>
      </c>
      <c r="J303" s="6">
        <v>7.2109513486062999</v>
      </c>
      <c r="K303" s="6">
        <v>34.665903329611098</v>
      </c>
      <c r="L303" s="6">
        <v>41.1201488677466</v>
      </c>
      <c r="M303" s="6">
        <v>5.8497749997869404</v>
      </c>
      <c r="N303" s="6">
        <v>2.76009616105797</v>
      </c>
      <c r="O303" s="6">
        <v>8.3931252931910496</v>
      </c>
    </row>
    <row r="304" spans="1:15" x14ac:dyDescent="0.25">
      <c r="A304" s="6" t="s">
        <v>198</v>
      </c>
      <c r="B304" s="6" t="s">
        <v>199</v>
      </c>
      <c r="C304" s="6" t="s">
        <v>16</v>
      </c>
      <c r="D304" s="6">
        <v>1497.1321862</v>
      </c>
      <c r="E304" s="6">
        <v>17119.5235163</v>
      </c>
      <c r="F304" s="6">
        <v>30863.686873499999</v>
      </c>
      <c r="G304" s="6">
        <v>6522.7050453000002</v>
      </c>
      <c r="H304" s="6">
        <v>1085.3935104</v>
      </c>
      <c r="I304" s="6">
        <v>5555.9187826999996</v>
      </c>
      <c r="J304" s="6">
        <v>2.38989142557406</v>
      </c>
      <c r="K304" s="6">
        <v>27.3281162736643</v>
      </c>
      <c r="L304" s="6">
        <v>49.268101574784197</v>
      </c>
      <c r="M304" s="6">
        <v>10.412278222992301</v>
      </c>
      <c r="N304" s="6">
        <v>1.73262766493764</v>
      </c>
      <c r="O304" s="6">
        <v>8.8689848380474299</v>
      </c>
    </row>
    <row r="305" spans="1:15" x14ac:dyDescent="0.25">
      <c r="A305" s="6" t="s">
        <v>200</v>
      </c>
      <c r="B305" s="6" t="s">
        <v>201</v>
      </c>
      <c r="C305" s="6" t="s">
        <v>15</v>
      </c>
      <c r="D305" s="6">
        <v>609.96289720000004</v>
      </c>
      <c r="E305" s="6">
        <v>2602.3291239999999</v>
      </c>
      <c r="F305" s="6">
        <v>1111.8046726</v>
      </c>
      <c r="G305" s="6">
        <v>83.788509399999995</v>
      </c>
      <c r="H305" s="6">
        <v>0</v>
      </c>
      <c r="I305" s="6">
        <v>72.286512799999997</v>
      </c>
      <c r="J305" s="6">
        <v>13.6147213960939</v>
      </c>
      <c r="K305" s="6">
        <v>58.085477275487499</v>
      </c>
      <c r="L305" s="6">
        <v>24.816117396336001</v>
      </c>
      <c r="M305" s="6">
        <v>1.87020754362532</v>
      </c>
      <c r="N305" s="6">
        <v>0</v>
      </c>
      <c r="O305" s="6">
        <v>1.6134763884572501</v>
      </c>
    </row>
    <row r="306" spans="1:15" x14ac:dyDescent="0.25">
      <c r="A306" s="6" t="s">
        <v>200</v>
      </c>
      <c r="B306" s="6" t="s">
        <v>201</v>
      </c>
      <c r="C306" s="6" t="s">
        <v>16</v>
      </c>
      <c r="D306" s="6">
        <v>1190.1243884999999</v>
      </c>
      <c r="E306" s="6">
        <v>13028.6186733</v>
      </c>
      <c r="F306" s="6">
        <v>15821.088724900001</v>
      </c>
      <c r="G306" s="6">
        <v>2480.8613868000002</v>
      </c>
      <c r="H306" s="6">
        <v>291.11350320000003</v>
      </c>
      <c r="I306" s="6">
        <v>791.81392630000005</v>
      </c>
      <c r="J306" s="6">
        <v>3.5416552357865601</v>
      </c>
      <c r="K306" s="6">
        <v>38.771472952937899</v>
      </c>
      <c r="L306" s="6">
        <v>47.081500269907103</v>
      </c>
      <c r="M306" s="6">
        <v>7.3827204994051101</v>
      </c>
      <c r="N306" s="6">
        <v>0.86631588494369105</v>
      </c>
      <c r="O306" s="6">
        <v>2.3563351570196902</v>
      </c>
    </row>
    <row r="307" spans="1:15" x14ac:dyDescent="0.25">
      <c r="A307" s="6" t="s">
        <v>202</v>
      </c>
      <c r="B307" s="6" t="s">
        <v>203</v>
      </c>
      <c r="C307" s="6" t="s">
        <v>15</v>
      </c>
      <c r="D307" s="6">
        <v>816.08304799999996</v>
      </c>
      <c r="E307" s="6">
        <v>2150.0084069999998</v>
      </c>
      <c r="F307" s="6">
        <v>1670.6407898</v>
      </c>
      <c r="G307" s="6">
        <v>583.85686829999997</v>
      </c>
      <c r="H307" s="6">
        <v>82.040254099999999</v>
      </c>
      <c r="I307" s="6">
        <v>180.94833819999999</v>
      </c>
      <c r="J307" s="6">
        <v>14.882310269741501</v>
      </c>
      <c r="K307" s="6">
        <v>39.208132400180297</v>
      </c>
      <c r="L307" s="6">
        <v>30.466255418516699</v>
      </c>
      <c r="M307" s="6">
        <v>10.647371108191701</v>
      </c>
      <c r="N307" s="6">
        <v>1.49610817075155</v>
      </c>
      <c r="O307" s="6">
        <v>3.29982263261829</v>
      </c>
    </row>
    <row r="308" spans="1:15" x14ac:dyDescent="0.25">
      <c r="A308" s="6" t="s">
        <v>202</v>
      </c>
      <c r="B308" s="6" t="s">
        <v>203</v>
      </c>
      <c r="C308" s="6" t="s">
        <v>16</v>
      </c>
      <c r="D308" s="6">
        <v>1313.2365600000001</v>
      </c>
      <c r="E308" s="6">
        <v>30965.6469349</v>
      </c>
      <c r="F308" s="6">
        <v>58896.201634199999</v>
      </c>
      <c r="G308" s="6">
        <v>15751.166916</v>
      </c>
      <c r="H308" s="6">
        <v>2600.5764334999999</v>
      </c>
      <c r="I308" s="6">
        <v>11681.784602899999</v>
      </c>
      <c r="J308" s="6">
        <v>1.0834515193379799</v>
      </c>
      <c r="K308" s="6">
        <v>25.5473981160719</v>
      </c>
      <c r="L308" s="6">
        <v>48.590772666129403</v>
      </c>
      <c r="M308" s="6">
        <v>12.995088810569101</v>
      </c>
      <c r="N308" s="6">
        <v>2.1455376539548299</v>
      </c>
      <c r="O308" s="6">
        <v>9.6377512339368394</v>
      </c>
    </row>
    <row r="309" spans="1:15" x14ac:dyDescent="0.25">
      <c r="A309" s="6" t="s">
        <v>204</v>
      </c>
      <c r="B309" s="6" t="s">
        <v>205</v>
      </c>
      <c r="C309" s="6" t="s">
        <v>15</v>
      </c>
      <c r="D309" s="6">
        <v>69.749376299999994</v>
      </c>
      <c r="E309" s="6">
        <v>377.29883439999998</v>
      </c>
      <c r="F309" s="6">
        <v>903.81464630000005</v>
      </c>
      <c r="G309" s="6">
        <v>336.51929369999999</v>
      </c>
      <c r="H309" s="6">
        <v>31.138035899999998</v>
      </c>
      <c r="I309" s="6">
        <v>350.20217969999999</v>
      </c>
      <c r="J309" s="6">
        <v>3.3716160967868198</v>
      </c>
      <c r="K309" s="6">
        <v>18.238253742807199</v>
      </c>
      <c r="L309" s="6">
        <v>43.689509091377602</v>
      </c>
      <c r="M309" s="6">
        <v>16.267010942694998</v>
      </c>
      <c r="N309" s="6">
        <v>1.50518196193198</v>
      </c>
      <c r="O309" s="6">
        <v>16.928428164401399</v>
      </c>
    </row>
    <row r="310" spans="1:15" x14ac:dyDescent="0.25">
      <c r="A310" s="6" t="s">
        <v>204</v>
      </c>
      <c r="B310" s="6" t="s">
        <v>205</v>
      </c>
      <c r="C310" s="6" t="s">
        <v>16</v>
      </c>
      <c r="D310" s="6">
        <v>88.621084699999997</v>
      </c>
      <c r="E310" s="6">
        <v>3040.0059295000001</v>
      </c>
      <c r="F310" s="6">
        <v>12248.597332200001</v>
      </c>
      <c r="G310" s="6">
        <v>8767.1817317999994</v>
      </c>
      <c r="H310" s="6">
        <v>1975.7120170000001</v>
      </c>
      <c r="I310" s="6">
        <v>18489.3850183</v>
      </c>
      <c r="J310" s="6">
        <v>0.19865965436674199</v>
      </c>
      <c r="K310" s="6">
        <v>6.8147047541984698</v>
      </c>
      <c r="L310" s="6">
        <v>27.457372257735901</v>
      </c>
      <c r="M310" s="6">
        <v>19.6531705576134</v>
      </c>
      <c r="N310" s="6">
        <v>4.4289038861813701</v>
      </c>
      <c r="O310" s="6">
        <v>41.447188889904098</v>
      </c>
    </row>
    <row r="311" spans="1:15" x14ac:dyDescent="0.25">
      <c r="A311" s="6" t="s">
        <v>206</v>
      </c>
      <c r="B311" s="6" t="s">
        <v>207</v>
      </c>
      <c r="C311" s="6" t="s">
        <v>15</v>
      </c>
      <c r="D311" s="6">
        <v>239.930542</v>
      </c>
      <c r="E311" s="6">
        <v>1029.8825988000001</v>
      </c>
      <c r="F311" s="6">
        <v>1021.8828891000001</v>
      </c>
      <c r="G311" s="6">
        <v>594.46575829999995</v>
      </c>
      <c r="H311" s="6">
        <v>151.05645060000001</v>
      </c>
      <c r="I311" s="6">
        <v>222.79415879999999</v>
      </c>
      <c r="J311" s="6">
        <v>7.3598045877566403</v>
      </c>
      <c r="K311" s="6">
        <v>31.591370620498001</v>
      </c>
      <c r="L311" s="6">
        <v>31.3459816856004</v>
      </c>
      <c r="M311" s="6">
        <v>18.235076613133199</v>
      </c>
      <c r="N311" s="6">
        <v>4.63361583260256</v>
      </c>
      <c r="O311" s="6">
        <v>6.8341506604091302</v>
      </c>
    </row>
    <row r="312" spans="1:15" x14ac:dyDescent="0.25">
      <c r="A312" s="6" t="s">
        <v>206</v>
      </c>
      <c r="B312" s="6" t="s">
        <v>207</v>
      </c>
      <c r="C312" s="6" t="s">
        <v>16</v>
      </c>
      <c r="D312" s="6">
        <v>402.13328150000001</v>
      </c>
      <c r="E312" s="6">
        <v>10312.305347</v>
      </c>
      <c r="F312" s="6">
        <v>29131.4640205</v>
      </c>
      <c r="G312" s="6">
        <v>14821.252870599999</v>
      </c>
      <c r="H312" s="6">
        <v>2900.9834141000001</v>
      </c>
      <c r="I312" s="6">
        <v>28152.620975900001</v>
      </c>
      <c r="J312" s="6">
        <v>0.46912006137612899</v>
      </c>
      <c r="K312" s="6">
        <v>12.0301142428919</v>
      </c>
      <c r="L312" s="6">
        <v>33.984141124299001</v>
      </c>
      <c r="M312" s="6">
        <v>17.290155717506799</v>
      </c>
      <c r="N312" s="6">
        <v>3.3842250315551801</v>
      </c>
      <c r="O312" s="6">
        <v>32.842243822370897</v>
      </c>
    </row>
    <row r="313" spans="1:15" x14ac:dyDescent="0.25">
      <c r="A313" s="6" t="s">
        <v>208</v>
      </c>
      <c r="B313" s="6" t="s">
        <v>209</v>
      </c>
      <c r="C313" s="6" t="s">
        <v>15</v>
      </c>
      <c r="D313" s="6">
        <v>62.226017499999998</v>
      </c>
      <c r="E313" s="6">
        <v>1524.5547266999999</v>
      </c>
      <c r="F313" s="6">
        <v>773.20855770000003</v>
      </c>
      <c r="G313" s="6">
        <v>114.0859288</v>
      </c>
      <c r="H313" s="6">
        <v>0</v>
      </c>
      <c r="I313" s="6">
        <v>49.630229399999997</v>
      </c>
      <c r="J313" s="6">
        <v>2.4656608500397001</v>
      </c>
      <c r="K313" s="6">
        <v>60.409376244706102</v>
      </c>
      <c r="L313" s="6">
        <v>30.637828776950901</v>
      </c>
      <c r="M313" s="6">
        <v>4.5205722539221904</v>
      </c>
      <c r="N313" s="6">
        <v>0</v>
      </c>
      <c r="O313" s="6">
        <v>1.96656187438107</v>
      </c>
    </row>
    <row r="314" spans="1:15" x14ac:dyDescent="0.25">
      <c r="A314" s="6" t="s">
        <v>208</v>
      </c>
      <c r="B314" s="6" t="s">
        <v>209</v>
      </c>
      <c r="C314" s="6" t="s">
        <v>16</v>
      </c>
      <c r="D314" s="6">
        <v>1031.8704938000001</v>
      </c>
      <c r="E314" s="6">
        <v>15492.990247199999</v>
      </c>
      <c r="F314" s="6">
        <v>27708.985278799999</v>
      </c>
      <c r="G314" s="6">
        <v>9571.3032457000008</v>
      </c>
      <c r="H314" s="6">
        <v>974.93727019999994</v>
      </c>
      <c r="I314" s="6">
        <v>4862.3216597000001</v>
      </c>
      <c r="J314" s="6">
        <v>1.7300952879357101</v>
      </c>
      <c r="K314" s="6">
        <v>25.976466604839299</v>
      </c>
      <c r="L314" s="6">
        <v>46.458528616114997</v>
      </c>
      <c r="M314" s="6">
        <v>16.047814860765801</v>
      </c>
      <c r="N314" s="6">
        <v>1.6346376675568099</v>
      </c>
      <c r="O314" s="6">
        <v>8.1524569627874506</v>
      </c>
    </row>
    <row r="315" spans="1:15" x14ac:dyDescent="0.25">
      <c r="A315" s="6" t="s">
        <v>210</v>
      </c>
      <c r="B315" s="6" t="s">
        <v>211</v>
      </c>
      <c r="C315" s="6" t="s">
        <v>15</v>
      </c>
      <c r="D315" s="6">
        <v>454.65945440000002</v>
      </c>
      <c r="E315" s="6">
        <v>1680.1723119999999</v>
      </c>
      <c r="F315" s="6">
        <v>1343.3244476</v>
      </c>
      <c r="G315" s="6">
        <v>429.1775619</v>
      </c>
      <c r="H315" s="6">
        <v>109.7586467</v>
      </c>
      <c r="I315" s="6">
        <v>358.45129109999999</v>
      </c>
      <c r="J315" s="6">
        <v>10.3909247432826</v>
      </c>
      <c r="K315" s="6">
        <v>38.399166410778001</v>
      </c>
      <c r="L315" s="6">
        <v>30.700743393192401</v>
      </c>
      <c r="M315" s="6">
        <v>9.8085538616887291</v>
      </c>
      <c r="N315" s="6">
        <v>2.5084573228314802</v>
      </c>
      <c r="O315" s="6">
        <v>8.1921542682267106</v>
      </c>
    </row>
    <row r="316" spans="1:15" x14ac:dyDescent="0.25">
      <c r="A316" s="6" t="s">
        <v>210</v>
      </c>
      <c r="B316" s="6" t="s">
        <v>211</v>
      </c>
      <c r="C316" s="6" t="s">
        <v>16</v>
      </c>
      <c r="D316" s="6">
        <v>903.05224190000001</v>
      </c>
      <c r="E316" s="6">
        <v>12304.9968446</v>
      </c>
      <c r="F316" s="6">
        <v>26317.520447800001</v>
      </c>
      <c r="G316" s="6">
        <v>10648.166977700001</v>
      </c>
      <c r="H316" s="6">
        <v>1871.5688405000001</v>
      </c>
      <c r="I316" s="6">
        <v>11907.364760099999</v>
      </c>
      <c r="J316" s="6">
        <v>1.4120633904886499</v>
      </c>
      <c r="K316" s="6">
        <v>19.2407866988741</v>
      </c>
      <c r="L316" s="6">
        <v>41.151558490776601</v>
      </c>
      <c r="M316" s="6">
        <v>16.650074123491699</v>
      </c>
      <c r="N316" s="6">
        <v>2.9264905393391301</v>
      </c>
      <c r="O316" s="6">
        <v>18.6190267570298</v>
      </c>
    </row>
    <row r="317" spans="1:15" x14ac:dyDescent="0.25">
      <c r="A317" s="6" t="s">
        <v>212</v>
      </c>
      <c r="B317" s="6" t="s">
        <v>213</v>
      </c>
      <c r="C317" s="6" t="s">
        <v>15</v>
      </c>
      <c r="D317" s="6">
        <v>110.7842516</v>
      </c>
      <c r="E317" s="6">
        <v>364.67869039999999</v>
      </c>
      <c r="F317" s="6">
        <v>240.47552250000001</v>
      </c>
      <c r="G317" s="6">
        <v>78.608577800000006</v>
      </c>
      <c r="H317" s="6">
        <v>0</v>
      </c>
      <c r="I317" s="6">
        <v>84.196146299999995</v>
      </c>
      <c r="J317" s="6">
        <v>12.607124929924</v>
      </c>
      <c r="K317" s="6">
        <v>41.500030399211397</v>
      </c>
      <c r="L317" s="6">
        <v>27.365847681063901</v>
      </c>
      <c r="M317" s="6">
        <v>8.9455689466268193</v>
      </c>
      <c r="N317" s="6">
        <v>0</v>
      </c>
      <c r="O317" s="6">
        <v>9.5814280431737995</v>
      </c>
    </row>
    <row r="318" spans="1:15" x14ac:dyDescent="0.25">
      <c r="A318" s="6" t="s">
        <v>212</v>
      </c>
      <c r="B318" s="6" t="s">
        <v>213</v>
      </c>
      <c r="C318" s="6" t="s">
        <v>16</v>
      </c>
      <c r="D318" s="6">
        <v>219.6819485</v>
      </c>
      <c r="E318" s="6">
        <v>3668.8376733</v>
      </c>
      <c r="F318" s="6">
        <v>7074.6926411000004</v>
      </c>
      <c r="G318" s="6">
        <v>1638.547871</v>
      </c>
      <c r="H318" s="6">
        <v>289.46686529999999</v>
      </c>
      <c r="I318" s="6">
        <v>1093.2187643</v>
      </c>
      <c r="J318" s="6">
        <v>1.57090207374095</v>
      </c>
      <c r="K318" s="6">
        <v>26.235131054502201</v>
      </c>
      <c r="L318" s="6">
        <v>50.589724903973298</v>
      </c>
      <c r="M318" s="6">
        <v>11.7169310726399</v>
      </c>
      <c r="N318" s="6">
        <v>2.0699201827184401</v>
      </c>
      <c r="O318" s="6">
        <v>7.8173907124252802</v>
      </c>
    </row>
    <row r="319" spans="1:15" x14ac:dyDescent="0.25">
      <c r="A319" s="6" t="s">
        <v>214</v>
      </c>
      <c r="B319" s="6" t="s">
        <v>215</v>
      </c>
      <c r="C319" s="6" t="s">
        <v>15</v>
      </c>
      <c r="D319" s="6">
        <v>53.322693299999997</v>
      </c>
      <c r="E319" s="6">
        <v>457.1352278</v>
      </c>
      <c r="F319" s="6">
        <v>563.47665870000003</v>
      </c>
      <c r="G319" s="6">
        <v>124.67039149999999</v>
      </c>
      <c r="H319" s="6">
        <v>32.502193300000002</v>
      </c>
      <c r="I319" s="6">
        <v>53.016395799999998</v>
      </c>
      <c r="J319" s="6">
        <v>4.1524581391054101</v>
      </c>
      <c r="K319" s="6">
        <v>35.599006349326999</v>
      </c>
      <c r="L319" s="6">
        <v>43.8802523430439</v>
      </c>
      <c r="M319" s="6">
        <v>9.7085977817559499</v>
      </c>
      <c r="N319" s="6">
        <v>2.5310798977845801</v>
      </c>
      <c r="O319" s="6">
        <v>4.1286054889831298</v>
      </c>
    </row>
    <row r="320" spans="1:15" x14ac:dyDescent="0.25">
      <c r="A320" s="6" t="s">
        <v>214</v>
      </c>
      <c r="B320" s="6" t="s">
        <v>215</v>
      </c>
      <c r="C320" s="6" t="s">
        <v>16</v>
      </c>
      <c r="D320" s="6">
        <v>176.45112330000001</v>
      </c>
      <c r="E320" s="6">
        <v>4595.6537668000001</v>
      </c>
      <c r="F320" s="6">
        <v>13002.530708300001</v>
      </c>
      <c r="G320" s="6">
        <v>5954.0524486000004</v>
      </c>
      <c r="H320" s="6">
        <v>634.53812479999999</v>
      </c>
      <c r="I320" s="6">
        <v>3722.959875</v>
      </c>
      <c r="J320" s="6">
        <v>0.62824878752130897</v>
      </c>
      <c r="K320" s="6">
        <v>16.362683630814999</v>
      </c>
      <c r="L320" s="6">
        <v>46.295109939932402</v>
      </c>
      <c r="M320" s="6">
        <v>21.1992202810263</v>
      </c>
      <c r="N320" s="6">
        <v>2.2592534413276</v>
      </c>
      <c r="O320" s="6">
        <v>13.255483919377401</v>
      </c>
    </row>
    <row r="321" spans="1:15" x14ac:dyDescent="0.25">
      <c r="A321" s="6" t="s">
        <v>216</v>
      </c>
      <c r="B321" s="6" t="s">
        <v>217</v>
      </c>
      <c r="C321" s="6" t="s">
        <v>15</v>
      </c>
      <c r="D321" s="6">
        <v>10.5132096</v>
      </c>
      <c r="E321" s="6">
        <v>203.95889560000001</v>
      </c>
      <c r="F321" s="6">
        <v>299.98448139999999</v>
      </c>
      <c r="G321" s="6">
        <v>125.0101849</v>
      </c>
      <c r="H321" s="6">
        <v>62.103886699999997</v>
      </c>
      <c r="I321" s="6">
        <v>54.040011999999997</v>
      </c>
      <c r="J321" s="6">
        <v>1.39135271835392</v>
      </c>
      <c r="K321" s="6">
        <v>26.992590714212</v>
      </c>
      <c r="L321" s="6">
        <v>39.700932402211599</v>
      </c>
      <c r="M321" s="6">
        <v>16.544258813458999</v>
      </c>
      <c r="N321" s="6">
        <v>8.2190325188978495</v>
      </c>
      <c r="O321" s="6">
        <v>7.1518328328656802</v>
      </c>
    </row>
    <row r="322" spans="1:15" x14ac:dyDescent="0.25">
      <c r="A322" s="6" t="s">
        <v>216</v>
      </c>
      <c r="B322" s="6" t="s">
        <v>217</v>
      </c>
      <c r="C322" s="6" t="s">
        <v>16</v>
      </c>
      <c r="D322" s="6">
        <v>72.893808699999994</v>
      </c>
      <c r="E322" s="6">
        <v>1441.9678277999999</v>
      </c>
      <c r="F322" s="6">
        <v>5231.2371418000002</v>
      </c>
      <c r="G322" s="6">
        <v>2642.0177266999999</v>
      </c>
      <c r="H322" s="6">
        <v>432.87099239999998</v>
      </c>
      <c r="I322" s="6">
        <v>3206.9502358999998</v>
      </c>
      <c r="J322" s="6">
        <v>0.559519167133261</v>
      </c>
      <c r="K322" s="6">
        <v>11.068273868965999</v>
      </c>
      <c r="L322" s="6">
        <v>40.153992511253101</v>
      </c>
      <c r="M322" s="6">
        <v>20.279631210908299</v>
      </c>
      <c r="N322" s="6">
        <v>3.3226363317162799</v>
      </c>
      <c r="O322" s="6">
        <v>24.615946910023101</v>
      </c>
    </row>
    <row r="323" spans="1:15" x14ac:dyDescent="0.25">
      <c r="A323" s="6" t="s">
        <v>218</v>
      </c>
      <c r="B323" s="6" t="s">
        <v>219</v>
      </c>
      <c r="C323" s="6" t="s">
        <v>15</v>
      </c>
      <c r="D323" s="6">
        <v>211.65956009999999</v>
      </c>
      <c r="E323" s="6">
        <v>1081.9942100000001</v>
      </c>
      <c r="F323" s="6">
        <v>2509.7142697999998</v>
      </c>
      <c r="G323" s="6">
        <v>817.08665399999995</v>
      </c>
      <c r="H323" s="6">
        <v>0</v>
      </c>
      <c r="I323" s="6">
        <v>200.08335349999999</v>
      </c>
      <c r="J323" s="6">
        <v>4.3907870453208098</v>
      </c>
      <c r="K323" s="6">
        <v>22.445507106485401</v>
      </c>
      <c r="L323" s="6">
        <v>52.062949096597997</v>
      </c>
      <c r="M323" s="6">
        <v>16.9501131609303</v>
      </c>
      <c r="N323" s="6">
        <v>0</v>
      </c>
      <c r="O323" s="6">
        <v>4.1506435906655001</v>
      </c>
    </row>
    <row r="324" spans="1:15" x14ac:dyDescent="0.25">
      <c r="A324" s="6" t="s">
        <v>218</v>
      </c>
      <c r="B324" s="6" t="s">
        <v>219</v>
      </c>
      <c r="C324" s="6" t="s">
        <v>16</v>
      </c>
      <c r="D324" s="6">
        <v>501.58567470000003</v>
      </c>
      <c r="E324" s="6">
        <v>8939.7292500000003</v>
      </c>
      <c r="F324" s="6">
        <v>24392.3520575</v>
      </c>
      <c r="G324" s="6">
        <v>9626.6898242000007</v>
      </c>
      <c r="H324" s="6">
        <v>1508.1020441999999</v>
      </c>
      <c r="I324" s="6">
        <v>9559.5642515</v>
      </c>
      <c r="J324" s="6">
        <v>0.91986770501621695</v>
      </c>
      <c r="K324" s="6">
        <v>16.394742998954801</v>
      </c>
      <c r="L324" s="6">
        <v>44.7336079135438</v>
      </c>
      <c r="M324" s="6">
        <v>17.6545733304409</v>
      </c>
      <c r="N324" s="6">
        <v>2.7657376123395898</v>
      </c>
      <c r="O324" s="6">
        <v>17.531470439704702</v>
      </c>
    </row>
    <row r="325" spans="1:15" x14ac:dyDescent="0.25">
      <c r="A325" s="6" t="s">
        <v>220</v>
      </c>
      <c r="B325" s="6" t="s">
        <v>221</v>
      </c>
      <c r="C325" s="6" t="s">
        <v>15</v>
      </c>
      <c r="D325" s="6">
        <v>162.62321850000001</v>
      </c>
      <c r="E325" s="6">
        <v>848.29385339999999</v>
      </c>
      <c r="F325" s="6">
        <v>611.483159</v>
      </c>
      <c r="G325" s="6">
        <v>92.213293699999994</v>
      </c>
      <c r="H325" s="6">
        <v>0</v>
      </c>
      <c r="I325" s="6">
        <v>78.677019900000005</v>
      </c>
      <c r="J325" s="6">
        <v>9.0684255821658901</v>
      </c>
      <c r="K325" s="6">
        <v>47.303759895556603</v>
      </c>
      <c r="L325" s="6">
        <v>34.098387507557597</v>
      </c>
      <c r="M325" s="6">
        <v>5.1421279157923996</v>
      </c>
      <c r="N325" s="6">
        <v>0</v>
      </c>
      <c r="O325" s="6">
        <v>4.3872990989274703</v>
      </c>
    </row>
    <row r="326" spans="1:15" x14ac:dyDescent="0.25">
      <c r="A326" s="6" t="s">
        <v>220</v>
      </c>
      <c r="B326" s="6" t="s">
        <v>221</v>
      </c>
      <c r="C326" s="6" t="s">
        <v>16</v>
      </c>
      <c r="D326" s="6">
        <v>858.12355239999999</v>
      </c>
      <c r="E326" s="6">
        <v>6978.2238963999998</v>
      </c>
      <c r="F326" s="6">
        <v>10203.3447586</v>
      </c>
      <c r="G326" s="6">
        <v>1874.2926488000001</v>
      </c>
      <c r="H326" s="6">
        <v>235.29151519999999</v>
      </c>
      <c r="I326" s="6">
        <v>803.7047354</v>
      </c>
      <c r="J326" s="6">
        <v>4.0954723722893398</v>
      </c>
      <c r="K326" s="6">
        <v>33.304205548752698</v>
      </c>
      <c r="L326" s="6">
        <v>48.696386956072097</v>
      </c>
      <c r="M326" s="6">
        <v>8.9452314171739697</v>
      </c>
      <c r="N326" s="6">
        <v>1.1229500661537799</v>
      </c>
      <c r="O326" s="6">
        <v>3.83575363955809</v>
      </c>
    </row>
    <row r="327" spans="1:15" x14ac:dyDescent="0.25">
      <c r="A327" s="6" t="s">
        <v>222</v>
      </c>
      <c r="B327" s="6" t="s">
        <v>223</v>
      </c>
      <c r="C327" s="6" t="s">
        <v>15</v>
      </c>
      <c r="D327" s="6">
        <v>76.051541400000005</v>
      </c>
      <c r="E327" s="6">
        <v>684.95171189999996</v>
      </c>
      <c r="F327" s="6">
        <v>589.58304510000005</v>
      </c>
      <c r="G327" s="6">
        <v>91.027884099999994</v>
      </c>
      <c r="H327" s="6">
        <v>0</v>
      </c>
      <c r="I327" s="6">
        <v>26.428426200000001</v>
      </c>
      <c r="J327" s="6">
        <v>5.1804723479617598</v>
      </c>
      <c r="K327" s="6">
        <v>46.657481727083301</v>
      </c>
      <c r="L327" s="6">
        <v>40.1611670946046</v>
      </c>
      <c r="M327" s="6">
        <v>6.20062957032345</v>
      </c>
      <c r="N327" s="6">
        <v>0</v>
      </c>
      <c r="O327" s="6">
        <v>1.8002492600268101</v>
      </c>
    </row>
    <row r="328" spans="1:15" x14ac:dyDescent="0.25">
      <c r="A328" s="6" t="s">
        <v>222</v>
      </c>
      <c r="B328" s="6" t="s">
        <v>223</v>
      </c>
      <c r="C328" s="6" t="s">
        <v>16</v>
      </c>
      <c r="D328" s="6">
        <v>658.53309149999995</v>
      </c>
      <c r="E328" s="6">
        <v>8039.7343698000004</v>
      </c>
      <c r="F328" s="6">
        <v>12649.7748732</v>
      </c>
      <c r="G328" s="6">
        <v>3012.0886587</v>
      </c>
      <c r="H328" s="6">
        <v>424.56129879999997</v>
      </c>
      <c r="I328" s="6">
        <v>2155.8994022000002</v>
      </c>
      <c r="J328" s="6">
        <v>2.4443898596398501</v>
      </c>
      <c r="K328" s="6">
        <v>29.842456546828</v>
      </c>
      <c r="L328" s="6">
        <v>46.954332023536601</v>
      </c>
      <c r="M328" s="6">
        <v>11.1804844262142</v>
      </c>
      <c r="N328" s="6">
        <v>1.5759167564660499</v>
      </c>
      <c r="O328" s="6">
        <v>8.0024203873151798</v>
      </c>
    </row>
    <row r="329" spans="1:15" x14ac:dyDescent="0.25">
      <c r="A329" s="6" t="s">
        <v>224</v>
      </c>
      <c r="B329" s="6" t="s">
        <v>225</v>
      </c>
      <c r="C329" s="6" t="s">
        <v>15</v>
      </c>
      <c r="D329" s="6">
        <v>498.21123469999998</v>
      </c>
      <c r="E329" s="6">
        <v>1969.1108116</v>
      </c>
      <c r="F329" s="6">
        <v>1118.4276276999999</v>
      </c>
      <c r="G329" s="6">
        <v>102.6814152</v>
      </c>
      <c r="H329" s="6">
        <v>0</v>
      </c>
      <c r="I329" s="6">
        <v>0</v>
      </c>
      <c r="J329" s="6">
        <v>13.5074025419317</v>
      </c>
      <c r="K329" s="6">
        <v>53.386135296541198</v>
      </c>
      <c r="L329" s="6">
        <v>30.3225843360566</v>
      </c>
      <c r="M329" s="6">
        <v>2.7838778254705301</v>
      </c>
      <c r="N329" s="6">
        <v>0</v>
      </c>
      <c r="O329" s="6">
        <v>0</v>
      </c>
    </row>
    <row r="330" spans="1:15" x14ac:dyDescent="0.25">
      <c r="A330" s="6" t="s">
        <v>224</v>
      </c>
      <c r="B330" s="6" t="s">
        <v>225</v>
      </c>
      <c r="C330" s="6" t="s">
        <v>16</v>
      </c>
      <c r="D330" s="6">
        <v>1521.8383471</v>
      </c>
      <c r="E330" s="6">
        <v>18094.953604400001</v>
      </c>
      <c r="F330" s="6">
        <v>28326.492462099999</v>
      </c>
      <c r="G330" s="6">
        <v>3205.6539913000001</v>
      </c>
      <c r="H330" s="6">
        <v>473.19979499999999</v>
      </c>
      <c r="I330" s="6">
        <v>2001.6210593999999</v>
      </c>
      <c r="J330" s="6">
        <v>2.8379926512445399</v>
      </c>
      <c r="K330" s="6">
        <v>33.744283978490003</v>
      </c>
      <c r="L330" s="6">
        <v>52.824518186287598</v>
      </c>
      <c r="M330" s="6">
        <v>5.9780478571055102</v>
      </c>
      <c r="N330" s="6">
        <v>0.88244427756700505</v>
      </c>
      <c r="O330" s="6">
        <v>3.7327130493053899</v>
      </c>
    </row>
    <row r="331" spans="1:15" x14ac:dyDescent="0.25">
      <c r="A331" s="6" t="s">
        <v>226</v>
      </c>
      <c r="B331" s="6" t="s">
        <v>227</v>
      </c>
      <c r="C331" s="6" t="s">
        <v>15</v>
      </c>
      <c r="D331" s="6">
        <v>29.781575100000001</v>
      </c>
      <c r="E331" s="6">
        <v>181.730537</v>
      </c>
      <c r="F331" s="6">
        <v>205.61308460000001</v>
      </c>
      <c r="G331" s="6">
        <v>46.446805300000001</v>
      </c>
      <c r="H331" s="6">
        <v>0</v>
      </c>
      <c r="I331" s="6">
        <v>18.286437400000001</v>
      </c>
      <c r="J331" s="6">
        <v>6.1805652168473797</v>
      </c>
      <c r="K331" s="6">
        <v>37.714507444611101</v>
      </c>
      <c r="L331" s="6">
        <v>42.670848487374201</v>
      </c>
      <c r="M331" s="6">
        <v>9.6390976067233805</v>
      </c>
      <c r="N331" s="6">
        <v>0</v>
      </c>
      <c r="O331" s="6">
        <v>3.7949812444438802</v>
      </c>
    </row>
    <row r="332" spans="1:15" x14ac:dyDescent="0.25">
      <c r="A332" s="6" t="s">
        <v>226</v>
      </c>
      <c r="B332" s="6" t="s">
        <v>227</v>
      </c>
      <c r="C332" s="6" t="s">
        <v>16</v>
      </c>
      <c r="D332" s="6">
        <v>205.17631299999999</v>
      </c>
      <c r="E332" s="6">
        <v>2542.7324322999998</v>
      </c>
      <c r="F332" s="6">
        <v>6996.2756798</v>
      </c>
      <c r="G332" s="6">
        <v>1870.9668207</v>
      </c>
      <c r="H332" s="6">
        <v>235.8852986</v>
      </c>
      <c r="I332" s="6">
        <v>1813.7340815</v>
      </c>
      <c r="J332" s="6">
        <v>1.50149840503808</v>
      </c>
      <c r="K332" s="6">
        <v>18.607940827638501</v>
      </c>
      <c r="L332" s="6">
        <v>51.1993641996402</v>
      </c>
      <c r="M332" s="6">
        <v>13.6919006686713</v>
      </c>
      <c r="N332" s="6">
        <v>1.7262294776679701</v>
      </c>
      <c r="O332" s="6">
        <v>13.2730664213439</v>
      </c>
    </row>
    <row r="333" spans="1:15" x14ac:dyDescent="0.25">
      <c r="A333" s="6" t="s">
        <v>228</v>
      </c>
      <c r="B333" s="6" t="s">
        <v>229</v>
      </c>
      <c r="C333" s="6" t="s">
        <v>15</v>
      </c>
      <c r="D333" s="6">
        <v>759.4845785</v>
      </c>
      <c r="E333" s="6">
        <v>4170.2449890999997</v>
      </c>
      <c r="F333" s="6">
        <v>2803.8376785999999</v>
      </c>
      <c r="G333" s="6">
        <v>337.85619439999999</v>
      </c>
      <c r="H333" s="6">
        <v>55.539043399999997</v>
      </c>
      <c r="I333" s="6">
        <v>61.788934900000001</v>
      </c>
      <c r="J333" s="6">
        <v>9.2747299270445094</v>
      </c>
      <c r="K333" s="6">
        <v>50.926506078507799</v>
      </c>
      <c r="L333" s="6">
        <v>34.240112260931703</v>
      </c>
      <c r="M333" s="6">
        <v>4.1258572536493503</v>
      </c>
      <c r="N333" s="6">
        <v>0.67823579638543496</v>
      </c>
      <c r="O333" s="6">
        <v>0.75455868348120103</v>
      </c>
    </row>
    <row r="334" spans="1:15" x14ac:dyDescent="0.25">
      <c r="A334" s="6" t="s">
        <v>228</v>
      </c>
      <c r="B334" s="6" t="s">
        <v>229</v>
      </c>
      <c r="C334" s="6" t="s">
        <v>16</v>
      </c>
      <c r="D334" s="6">
        <v>1381.0031446999999</v>
      </c>
      <c r="E334" s="6">
        <v>24137.483258200002</v>
      </c>
      <c r="F334" s="6">
        <v>34246.589513999999</v>
      </c>
      <c r="G334" s="6">
        <v>6745.3012609999996</v>
      </c>
      <c r="H334" s="6">
        <v>1406.304447</v>
      </c>
      <c r="I334" s="6">
        <v>4050.5895614000001</v>
      </c>
      <c r="J334" s="6">
        <v>1.9189322061761001</v>
      </c>
      <c r="K334" s="6">
        <v>33.539528261000598</v>
      </c>
      <c r="L334" s="6">
        <v>47.586338830809098</v>
      </c>
      <c r="M334" s="6">
        <v>9.3727345080774196</v>
      </c>
      <c r="N334" s="6">
        <v>1.9540888848759199</v>
      </c>
      <c r="O334" s="6">
        <v>5.62837730906086</v>
      </c>
    </row>
    <row r="335" spans="1:15" x14ac:dyDescent="0.25">
      <c r="A335" s="6" t="s">
        <v>230</v>
      </c>
      <c r="B335" s="6" t="s">
        <v>231</v>
      </c>
      <c r="C335" s="6" t="s">
        <v>15</v>
      </c>
      <c r="D335" s="6">
        <v>1033.4207428</v>
      </c>
      <c r="E335" s="6">
        <v>8483.7489927999995</v>
      </c>
      <c r="F335" s="6">
        <v>9171.8188957000002</v>
      </c>
      <c r="G335" s="6">
        <v>975.46662590000005</v>
      </c>
      <c r="H335" s="6">
        <v>191.74199719999999</v>
      </c>
      <c r="I335" s="6">
        <v>421.73300699999999</v>
      </c>
      <c r="J335" s="6">
        <v>5.0962831486168296</v>
      </c>
      <c r="K335" s="6">
        <v>41.837351659844799</v>
      </c>
      <c r="L335" s="6">
        <v>45.230547582851599</v>
      </c>
      <c r="M335" s="6">
        <v>4.8104841733125303</v>
      </c>
      <c r="N335" s="6">
        <v>0.94556986205337701</v>
      </c>
      <c r="O335" s="6">
        <v>2.0797635733208399</v>
      </c>
    </row>
    <row r="336" spans="1:15" x14ac:dyDescent="0.25">
      <c r="A336" s="6" t="s">
        <v>230</v>
      </c>
      <c r="B336" s="6" t="s">
        <v>231</v>
      </c>
      <c r="C336" s="6" t="s">
        <v>16</v>
      </c>
      <c r="D336" s="6">
        <v>1739.9317851000001</v>
      </c>
      <c r="E336" s="6">
        <v>24467.7647732</v>
      </c>
      <c r="F336" s="6">
        <v>42548.501475899997</v>
      </c>
      <c r="G336" s="6">
        <v>10982.0430022</v>
      </c>
      <c r="H336" s="6">
        <v>1355.7995361000001</v>
      </c>
      <c r="I336" s="6">
        <v>6723.2602579000004</v>
      </c>
      <c r="J336" s="6">
        <v>1.98130865859826</v>
      </c>
      <c r="K336" s="6">
        <v>27.8621234561219</v>
      </c>
      <c r="L336" s="6">
        <v>48.451160618194301</v>
      </c>
      <c r="M336" s="6">
        <v>12.5055574452344</v>
      </c>
      <c r="N336" s="6">
        <v>1.54388659555642</v>
      </c>
      <c r="O336" s="6">
        <v>7.6559632262946797</v>
      </c>
    </row>
    <row r="337" spans="1:15" x14ac:dyDescent="0.25">
      <c r="A337" s="6" t="s">
        <v>232</v>
      </c>
      <c r="B337" s="6" t="s">
        <v>233</v>
      </c>
      <c r="C337" s="6" t="s">
        <v>15</v>
      </c>
      <c r="D337" s="6">
        <v>526.00675850000005</v>
      </c>
      <c r="E337" s="6">
        <v>2789.8681350000002</v>
      </c>
      <c r="F337" s="6">
        <v>3135.5975345000002</v>
      </c>
      <c r="G337" s="6">
        <v>774.05042409999999</v>
      </c>
      <c r="H337" s="6">
        <v>0</v>
      </c>
      <c r="I337" s="6">
        <v>210.40373149999999</v>
      </c>
      <c r="J337" s="6">
        <v>7.0738562650700798</v>
      </c>
      <c r="K337" s="6">
        <v>37.518769229823697</v>
      </c>
      <c r="L337" s="6">
        <v>42.168215342733298</v>
      </c>
      <c r="M337" s="6">
        <v>10.4096028302266</v>
      </c>
      <c r="N337" s="6">
        <v>0</v>
      </c>
      <c r="O337" s="6">
        <v>2.8295563321462498</v>
      </c>
    </row>
    <row r="338" spans="1:15" x14ac:dyDescent="0.25">
      <c r="A338" s="6" t="s">
        <v>232</v>
      </c>
      <c r="B338" s="6" t="s">
        <v>233</v>
      </c>
      <c r="C338" s="6" t="s">
        <v>16</v>
      </c>
      <c r="D338" s="6">
        <v>600.88003289999995</v>
      </c>
      <c r="E338" s="6">
        <v>13425.4409027</v>
      </c>
      <c r="F338" s="6">
        <v>27420.479155599998</v>
      </c>
      <c r="G338" s="6">
        <v>5237.3181910000003</v>
      </c>
      <c r="H338" s="6">
        <v>687.58120510000003</v>
      </c>
      <c r="I338" s="6">
        <v>2356.9726593</v>
      </c>
      <c r="J338" s="6">
        <v>1.20831706732206</v>
      </c>
      <c r="K338" s="6">
        <v>26.997384653911201</v>
      </c>
      <c r="L338" s="6">
        <v>55.140179642771301</v>
      </c>
      <c r="M338" s="6">
        <v>10.5317877291402</v>
      </c>
      <c r="N338" s="6">
        <v>1.3826655235696099</v>
      </c>
      <c r="O338" s="6">
        <v>4.7396653832856197</v>
      </c>
    </row>
    <row r="339" spans="1:15" x14ac:dyDescent="0.25">
      <c r="A339" s="6" t="s">
        <v>234</v>
      </c>
      <c r="B339" s="6" t="s">
        <v>235</v>
      </c>
      <c r="C339" s="6" t="s">
        <v>15</v>
      </c>
      <c r="D339" s="6">
        <v>400.78489880000001</v>
      </c>
      <c r="E339" s="6">
        <v>1872.7098492</v>
      </c>
      <c r="F339" s="6">
        <v>2345.6737106</v>
      </c>
      <c r="G339" s="6">
        <v>217.56893120000001</v>
      </c>
      <c r="H339" s="6">
        <v>0</v>
      </c>
      <c r="I339" s="6">
        <v>53.190206799999999</v>
      </c>
      <c r="J339" s="6">
        <v>8.1961315557855805</v>
      </c>
      <c r="K339" s="6">
        <v>38.297291978353798</v>
      </c>
      <c r="L339" s="6">
        <v>47.969497794424697</v>
      </c>
      <c r="M339" s="6">
        <v>4.4493282753568204</v>
      </c>
      <c r="N339" s="6">
        <v>0</v>
      </c>
      <c r="O339" s="6">
        <v>1.0877503960791499</v>
      </c>
    </row>
    <row r="340" spans="1:15" x14ac:dyDescent="0.25">
      <c r="A340" s="6" t="s">
        <v>234</v>
      </c>
      <c r="B340" s="6" t="s">
        <v>235</v>
      </c>
      <c r="C340" s="6" t="s">
        <v>16</v>
      </c>
      <c r="D340" s="6">
        <v>542.32871290000003</v>
      </c>
      <c r="E340" s="6">
        <v>9306.4188625999996</v>
      </c>
      <c r="F340" s="6">
        <v>21056.309081700001</v>
      </c>
      <c r="G340" s="6">
        <v>6359.7229717999999</v>
      </c>
      <c r="H340" s="6">
        <v>763.11149929999999</v>
      </c>
      <c r="I340" s="6">
        <v>1908.0456196</v>
      </c>
      <c r="J340" s="6">
        <v>1.35799672441268</v>
      </c>
      <c r="K340" s="6">
        <v>23.303369397211799</v>
      </c>
      <c r="L340" s="6">
        <v>52.725216425046597</v>
      </c>
      <c r="M340" s="6">
        <v>15.924812311143301</v>
      </c>
      <c r="N340" s="6">
        <v>1.91083911244458</v>
      </c>
      <c r="O340" s="6">
        <v>4.7777660297409499</v>
      </c>
    </row>
    <row r="341" spans="1:15" x14ac:dyDescent="0.25">
      <c r="A341" s="6" t="s">
        <v>236</v>
      </c>
      <c r="B341" s="6" t="s">
        <v>237</v>
      </c>
      <c r="C341" s="6" t="s">
        <v>15</v>
      </c>
      <c r="D341" s="6">
        <v>32.538617700000003</v>
      </c>
      <c r="E341" s="6">
        <v>225.51018680000001</v>
      </c>
      <c r="F341" s="6">
        <v>195.56361999999999</v>
      </c>
      <c r="G341" s="6">
        <v>26.044834600000002</v>
      </c>
      <c r="H341" s="6">
        <v>0</v>
      </c>
      <c r="I341" s="6">
        <v>13.3346068</v>
      </c>
      <c r="J341" s="6">
        <v>6.6002341926266697</v>
      </c>
      <c r="K341" s="6">
        <v>45.743186125051203</v>
      </c>
      <c r="L341" s="6">
        <v>39.668731580992997</v>
      </c>
      <c r="M341" s="6">
        <v>5.2830150762128403</v>
      </c>
      <c r="N341" s="6">
        <v>0</v>
      </c>
      <c r="O341" s="6">
        <v>2.7048330251162498</v>
      </c>
    </row>
    <row r="342" spans="1:15" x14ac:dyDescent="0.25">
      <c r="A342" s="6" t="s">
        <v>236</v>
      </c>
      <c r="B342" s="6" t="s">
        <v>237</v>
      </c>
      <c r="C342" s="6" t="s">
        <v>16</v>
      </c>
      <c r="D342" s="6">
        <v>195.3679817</v>
      </c>
      <c r="E342" s="6">
        <v>1875.1872099</v>
      </c>
      <c r="F342" s="6">
        <v>2962.6594101999999</v>
      </c>
      <c r="G342" s="6">
        <v>623.52564649999999</v>
      </c>
      <c r="H342" s="6">
        <v>137.30828600000001</v>
      </c>
      <c r="I342" s="6">
        <v>526.96269389999998</v>
      </c>
      <c r="J342" s="6">
        <v>3.0907709960773802</v>
      </c>
      <c r="K342" s="6">
        <v>29.665937018656201</v>
      </c>
      <c r="L342" s="6">
        <v>46.870022900491797</v>
      </c>
      <c r="M342" s="6">
        <v>9.8643337907431299</v>
      </c>
      <c r="N342" s="6">
        <v>2.1722518920299501</v>
      </c>
      <c r="O342" s="6">
        <v>8.3366834020014906</v>
      </c>
    </row>
    <row r="343" spans="1:15" x14ac:dyDescent="0.25">
      <c r="A343" s="6" t="s">
        <v>238</v>
      </c>
      <c r="B343" s="6" t="s">
        <v>239</v>
      </c>
      <c r="C343" s="6" t="s">
        <v>15</v>
      </c>
      <c r="D343" s="6">
        <v>23.0978192</v>
      </c>
      <c r="E343" s="6">
        <v>74.568155300000001</v>
      </c>
      <c r="F343" s="6">
        <v>131.53292160000001</v>
      </c>
      <c r="G343" s="6">
        <v>20.320934699999999</v>
      </c>
      <c r="H343" s="6">
        <v>15.3994543</v>
      </c>
      <c r="I343" s="6">
        <v>42.243757500000001</v>
      </c>
      <c r="J343" s="6">
        <v>7.5197260075584396</v>
      </c>
      <c r="K343" s="6">
        <v>24.276408603331099</v>
      </c>
      <c r="L343" s="6">
        <v>42.821857892353101</v>
      </c>
      <c r="M343" s="6">
        <v>6.6156834910841598</v>
      </c>
      <c r="N343" s="6">
        <v>5.0134463344451801</v>
      </c>
      <c r="O343" s="6">
        <v>13.752877671227999</v>
      </c>
    </row>
    <row r="344" spans="1:15" x14ac:dyDescent="0.25">
      <c r="A344" s="6" t="s">
        <v>238</v>
      </c>
      <c r="B344" s="6" t="s">
        <v>239</v>
      </c>
      <c r="C344" s="6" t="s">
        <v>16</v>
      </c>
      <c r="D344" s="6">
        <v>75.038601400000005</v>
      </c>
      <c r="E344" s="6">
        <v>622.75059720000002</v>
      </c>
      <c r="F344" s="6">
        <v>2130.1326374999999</v>
      </c>
      <c r="G344" s="6">
        <v>527.68106520000003</v>
      </c>
      <c r="H344" s="6">
        <v>99.844695900000005</v>
      </c>
      <c r="I344" s="6">
        <v>2590.4039763000001</v>
      </c>
      <c r="J344" s="6">
        <v>1.24115851154711</v>
      </c>
      <c r="K344" s="6">
        <v>10.300461227490599</v>
      </c>
      <c r="L344" s="6">
        <v>35.232962827548299</v>
      </c>
      <c r="M344" s="6">
        <v>8.7279857731360195</v>
      </c>
      <c r="N344" s="6">
        <v>1.6514579408074801</v>
      </c>
      <c r="O344" s="6">
        <v>42.8459737194704</v>
      </c>
    </row>
    <row r="345" spans="1:15" x14ac:dyDescent="0.25">
      <c r="A345" s="6" t="s">
        <v>240</v>
      </c>
      <c r="B345" s="6" t="s">
        <v>241</v>
      </c>
      <c r="C345" s="6" t="s">
        <v>15</v>
      </c>
      <c r="D345" s="6">
        <v>46.176439199999997</v>
      </c>
      <c r="E345" s="6">
        <v>233.116286</v>
      </c>
      <c r="F345" s="6">
        <v>221.5802563</v>
      </c>
      <c r="G345" s="6">
        <v>57.434912199999999</v>
      </c>
      <c r="H345" s="6">
        <v>3.0448181000000001</v>
      </c>
      <c r="I345" s="6">
        <v>82.694762499999996</v>
      </c>
      <c r="J345" s="6">
        <v>7.1697259973246696</v>
      </c>
      <c r="K345" s="6">
        <v>36.195512800258797</v>
      </c>
      <c r="L345" s="6">
        <v>34.404335882355603</v>
      </c>
      <c r="M345" s="6">
        <v>8.9178072256900993</v>
      </c>
      <c r="N345" s="6">
        <v>0.47276299054030801</v>
      </c>
      <c r="O345" s="6">
        <v>12.8398551038305</v>
      </c>
    </row>
    <row r="346" spans="1:15" x14ac:dyDescent="0.25">
      <c r="A346" s="6" t="s">
        <v>240</v>
      </c>
      <c r="B346" s="6" t="s">
        <v>241</v>
      </c>
      <c r="C346" s="6" t="s">
        <v>16</v>
      </c>
      <c r="D346" s="6">
        <v>116.21427799999999</v>
      </c>
      <c r="E346" s="6">
        <v>1450.4429281</v>
      </c>
      <c r="F346" s="6">
        <v>2845.9768841999999</v>
      </c>
      <c r="G346" s="6">
        <v>989.01826630000005</v>
      </c>
      <c r="H346" s="6">
        <v>271.87023929999998</v>
      </c>
      <c r="I346" s="6">
        <v>2848.725621</v>
      </c>
      <c r="J346" s="6">
        <v>1.3636575119877601</v>
      </c>
      <c r="K346" s="6">
        <v>17.019487008413002</v>
      </c>
      <c r="L346" s="6">
        <v>33.394672529677102</v>
      </c>
      <c r="M346" s="6">
        <v>11.605133306710499</v>
      </c>
      <c r="N346" s="6">
        <v>3.1901234554617801</v>
      </c>
      <c r="O346" s="6">
        <v>33.426926187749999</v>
      </c>
    </row>
    <row r="347" spans="1:15" x14ac:dyDescent="0.25">
      <c r="A347" s="6" t="s">
        <v>242</v>
      </c>
      <c r="B347" s="6" t="s">
        <v>243</v>
      </c>
      <c r="C347" s="6" t="s">
        <v>15</v>
      </c>
      <c r="D347" s="6">
        <v>57.350387300000001</v>
      </c>
      <c r="E347" s="6">
        <v>257.0377441</v>
      </c>
      <c r="F347" s="6">
        <v>141.4355473</v>
      </c>
      <c r="G347" s="6">
        <v>9.9870456999999995</v>
      </c>
      <c r="H347" s="6">
        <v>17.807754800000001</v>
      </c>
      <c r="I347" s="6">
        <v>22.307708999999999</v>
      </c>
      <c r="J347" s="6">
        <v>11.3357222135591</v>
      </c>
      <c r="K347" s="6">
        <v>50.805384282339098</v>
      </c>
      <c r="L347" s="6">
        <v>27.955767184775301</v>
      </c>
      <c r="M347" s="6">
        <v>1.9740124019933101</v>
      </c>
      <c r="N347" s="6">
        <v>3.51983257940392</v>
      </c>
      <c r="O347" s="6">
        <v>4.4092813379293698</v>
      </c>
    </row>
    <row r="348" spans="1:15" x14ac:dyDescent="0.25">
      <c r="A348" s="6" t="s">
        <v>242</v>
      </c>
      <c r="B348" s="6" t="s">
        <v>243</v>
      </c>
      <c r="C348" s="6" t="s">
        <v>16</v>
      </c>
      <c r="D348" s="6">
        <v>197.6760792</v>
      </c>
      <c r="E348" s="6">
        <v>2113.8922281</v>
      </c>
      <c r="F348" s="6">
        <v>3929.5935665000002</v>
      </c>
      <c r="G348" s="6">
        <v>1068.6761690000001</v>
      </c>
      <c r="H348" s="6">
        <v>215.394509</v>
      </c>
      <c r="I348" s="6">
        <v>1085.7539409999999</v>
      </c>
      <c r="J348" s="6">
        <v>2.2956263996614701</v>
      </c>
      <c r="K348" s="6">
        <v>24.548781139855599</v>
      </c>
      <c r="L348" s="6">
        <v>45.634650220223797</v>
      </c>
      <c r="M348" s="6">
        <v>12.410612534273101</v>
      </c>
      <c r="N348" s="6">
        <v>2.5013917880384602</v>
      </c>
      <c r="O348" s="6">
        <v>12.6089379179475</v>
      </c>
    </row>
    <row r="349" spans="1:15" x14ac:dyDescent="0.25">
      <c r="A349" s="6" t="s">
        <v>244</v>
      </c>
      <c r="B349" s="6" t="s">
        <v>245</v>
      </c>
      <c r="C349" s="6" t="s">
        <v>15</v>
      </c>
      <c r="D349" s="6">
        <v>313.3739956</v>
      </c>
      <c r="E349" s="6">
        <v>615.37487739999995</v>
      </c>
      <c r="F349" s="6">
        <v>562.75981720000004</v>
      </c>
      <c r="G349" s="6">
        <v>54.365270299999999</v>
      </c>
      <c r="H349" s="6">
        <v>0</v>
      </c>
      <c r="I349" s="6">
        <v>33.029889799999999</v>
      </c>
      <c r="J349" s="6">
        <v>19.847566749581201</v>
      </c>
      <c r="K349" s="6">
        <v>38.974816438827197</v>
      </c>
      <c r="L349" s="6">
        <v>35.642437447541397</v>
      </c>
      <c r="M349" s="6">
        <v>3.44322868613376</v>
      </c>
      <c r="N349" s="6">
        <v>0</v>
      </c>
      <c r="O349" s="6">
        <v>2.0919506779164601</v>
      </c>
    </row>
    <row r="350" spans="1:15" x14ac:dyDescent="0.25">
      <c r="A350" s="6" t="s">
        <v>244</v>
      </c>
      <c r="B350" s="6" t="s">
        <v>245</v>
      </c>
      <c r="C350" s="6" t="s">
        <v>16</v>
      </c>
      <c r="D350" s="6">
        <v>1020.7322081</v>
      </c>
      <c r="E350" s="6">
        <v>5581.4817222000001</v>
      </c>
      <c r="F350" s="6">
        <v>8733.8100128999995</v>
      </c>
      <c r="G350" s="6">
        <v>1369.5338526999999</v>
      </c>
      <c r="H350" s="6">
        <v>175.79640889999999</v>
      </c>
      <c r="I350" s="6">
        <v>797.34229949999997</v>
      </c>
      <c r="J350" s="6">
        <v>5.7737979033223796</v>
      </c>
      <c r="K350" s="6">
        <v>31.5717944523931</v>
      </c>
      <c r="L350" s="6">
        <v>49.403020244030301</v>
      </c>
      <c r="M350" s="6">
        <v>7.7468033481251704</v>
      </c>
      <c r="N350" s="6">
        <v>0.99439689378253004</v>
      </c>
      <c r="O350" s="6">
        <v>4.51018715834656</v>
      </c>
    </row>
    <row r="351" spans="1:15" x14ac:dyDescent="0.25">
      <c r="A351" s="6" t="s">
        <v>246</v>
      </c>
      <c r="B351" s="6" t="s">
        <v>247</v>
      </c>
      <c r="C351" s="6" t="s">
        <v>15</v>
      </c>
      <c r="D351" s="6">
        <v>47.845070100000001</v>
      </c>
      <c r="E351" s="6">
        <v>234.0484648</v>
      </c>
      <c r="F351" s="6">
        <v>376.91188499999998</v>
      </c>
      <c r="G351" s="6">
        <v>137.5782074</v>
      </c>
      <c r="H351" s="6">
        <v>20.135952199999998</v>
      </c>
      <c r="I351" s="6">
        <v>98.646296699999994</v>
      </c>
      <c r="J351" s="6">
        <v>5.2280216455037403</v>
      </c>
      <c r="K351" s="6">
        <v>25.574430918668899</v>
      </c>
      <c r="L351" s="6">
        <v>41.1850894796289</v>
      </c>
      <c r="M351" s="6">
        <v>15.033144370642299</v>
      </c>
      <c r="N351" s="6">
        <v>2.20025164002067</v>
      </c>
      <c r="O351" s="6">
        <v>10.7790619455354</v>
      </c>
    </row>
    <row r="352" spans="1:15" x14ac:dyDescent="0.25">
      <c r="A352" s="6" t="s">
        <v>246</v>
      </c>
      <c r="B352" s="6" t="s">
        <v>247</v>
      </c>
      <c r="C352" s="6" t="s">
        <v>16</v>
      </c>
      <c r="D352" s="6">
        <v>101.82448189999999</v>
      </c>
      <c r="E352" s="6">
        <v>2586.7437650000002</v>
      </c>
      <c r="F352" s="6">
        <v>7951.8334363000004</v>
      </c>
      <c r="G352" s="6">
        <v>3442.8736635</v>
      </c>
      <c r="H352" s="6">
        <v>799.27341369999999</v>
      </c>
      <c r="I352" s="6">
        <v>7564.5418165999999</v>
      </c>
      <c r="J352" s="6">
        <v>0.45361995377847603</v>
      </c>
      <c r="K352" s="6">
        <v>11.523737368665801</v>
      </c>
      <c r="L352" s="6">
        <v>35.424784379173403</v>
      </c>
      <c r="M352" s="6">
        <v>15.337727852480301</v>
      </c>
      <c r="N352" s="6">
        <v>3.5606993741939998</v>
      </c>
      <c r="O352" s="6">
        <v>33.699431071708098</v>
      </c>
    </row>
    <row r="353" spans="1:15" x14ac:dyDescent="0.25">
      <c r="A353" s="6" t="s">
        <v>248</v>
      </c>
      <c r="B353" s="6" t="s">
        <v>249</v>
      </c>
      <c r="C353" s="6" t="s">
        <v>15</v>
      </c>
      <c r="D353" s="6">
        <v>35.964440400000001</v>
      </c>
      <c r="E353" s="6">
        <v>93.878509399999999</v>
      </c>
      <c r="F353" s="6">
        <v>336.41772040000001</v>
      </c>
      <c r="G353" s="6">
        <v>91.945356799999999</v>
      </c>
      <c r="H353" s="6">
        <v>31.892067900000001</v>
      </c>
      <c r="I353" s="6">
        <v>283.1073768</v>
      </c>
      <c r="J353" s="6">
        <v>4.1186686943203199</v>
      </c>
      <c r="K353" s="6">
        <v>10.7510216601406</v>
      </c>
      <c r="L353" s="6">
        <v>38.526753588138298</v>
      </c>
      <c r="M353" s="6">
        <v>10.529635896691801</v>
      </c>
      <c r="N353" s="6">
        <v>3.65229822001813</v>
      </c>
      <c r="O353" s="6">
        <v>32.421621940690798</v>
      </c>
    </row>
    <row r="354" spans="1:15" x14ac:dyDescent="0.25">
      <c r="A354" s="6" t="s">
        <v>248</v>
      </c>
      <c r="B354" s="6" t="s">
        <v>249</v>
      </c>
      <c r="C354" s="6" t="s">
        <v>16</v>
      </c>
      <c r="D354" s="6">
        <v>78.478500600000004</v>
      </c>
      <c r="E354" s="6">
        <v>946.07788700000003</v>
      </c>
      <c r="F354" s="6">
        <v>3614.4918492000002</v>
      </c>
      <c r="G354" s="6">
        <v>3238.5942384</v>
      </c>
      <c r="H354" s="6">
        <v>719.4107027</v>
      </c>
      <c r="I354" s="6">
        <v>12557.507695099999</v>
      </c>
      <c r="J354" s="6">
        <v>0.37097674147499698</v>
      </c>
      <c r="K354" s="6">
        <v>4.472217091528</v>
      </c>
      <c r="L354" s="6">
        <v>17.086111457946899</v>
      </c>
      <c r="M354" s="6">
        <v>15.3092009701486</v>
      </c>
      <c r="N354" s="6">
        <v>3.40073569486474</v>
      </c>
      <c r="O354" s="6">
        <v>59.3607580440368</v>
      </c>
    </row>
    <row r="355" spans="1:15" x14ac:dyDescent="0.25">
      <c r="A355" s="6" t="s">
        <v>250</v>
      </c>
      <c r="B355" s="6" t="s">
        <v>251</v>
      </c>
      <c r="C355" s="6" t="s">
        <v>15</v>
      </c>
      <c r="D355" s="6">
        <v>21.339965800000002</v>
      </c>
      <c r="E355" s="6">
        <v>107.9015686</v>
      </c>
      <c r="F355" s="6">
        <v>108.1012135</v>
      </c>
      <c r="G355" s="6">
        <v>62.7931314</v>
      </c>
      <c r="H355" s="6">
        <v>17.210793899999999</v>
      </c>
      <c r="I355" s="6">
        <v>154.2234512</v>
      </c>
      <c r="J355" s="6">
        <v>4.5253006278020296</v>
      </c>
      <c r="K355" s="6">
        <v>22.881341080987301</v>
      </c>
      <c r="L355" s="6">
        <v>22.9236772871356</v>
      </c>
      <c r="M355" s="6">
        <v>13.3157569046374</v>
      </c>
      <c r="N355" s="6">
        <v>3.6496785969844998</v>
      </c>
      <c r="O355" s="6">
        <v>32.704245502453198</v>
      </c>
    </row>
    <row r="356" spans="1:15" x14ac:dyDescent="0.25">
      <c r="A356" s="6" t="s">
        <v>250</v>
      </c>
      <c r="B356" s="6" t="s">
        <v>251</v>
      </c>
      <c r="C356" s="6" t="s">
        <v>16</v>
      </c>
      <c r="D356" s="6">
        <v>37.789082000000001</v>
      </c>
      <c r="E356" s="6">
        <v>789.28961700000002</v>
      </c>
      <c r="F356" s="6">
        <v>2727.2113921</v>
      </c>
      <c r="G356" s="6">
        <v>2002.6797913</v>
      </c>
      <c r="H356" s="6">
        <v>668.79039469999998</v>
      </c>
      <c r="I356" s="6">
        <v>10313.809411099999</v>
      </c>
      <c r="J356" s="6">
        <v>0.22847681476840501</v>
      </c>
      <c r="K356" s="6">
        <v>4.7721290933168099</v>
      </c>
      <c r="L356" s="6">
        <v>16.489010557787999</v>
      </c>
      <c r="M356" s="6">
        <v>12.108415327932001</v>
      </c>
      <c r="N356" s="6">
        <v>4.0435779606596602</v>
      </c>
      <c r="O356" s="6">
        <v>62.358390245535197</v>
      </c>
    </row>
    <row r="357" spans="1:15" x14ac:dyDescent="0.25">
      <c r="A357" s="6" t="s">
        <v>252</v>
      </c>
      <c r="B357" s="6" t="s">
        <v>253</v>
      </c>
      <c r="C357" s="6" t="s">
        <v>15</v>
      </c>
      <c r="D357" s="6">
        <v>93.856357900000006</v>
      </c>
      <c r="E357" s="6">
        <v>600.89440390000004</v>
      </c>
      <c r="F357" s="6">
        <v>460.40891529999999</v>
      </c>
      <c r="G357" s="6">
        <v>141.75773390000001</v>
      </c>
      <c r="H357" s="6">
        <v>94.374950699999999</v>
      </c>
      <c r="I357" s="6">
        <v>92.638111899999998</v>
      </c>
      <c r="J357" s="6">
        <v>6.3248487425630797</v>
      </c>
      <c r="K357" s="6">
        <v>40.493433795603401</v>
      </c>
      <c r="L357" s="6">
        <v>31.026313125240499</v>
      </c>
      <c r="M357" s="6">
        <v>9.5528555024614601</v>
      </c>
      <c r="N357" s="6">
        <v>6.3597959863340101</v>
      </c>
      <c r="O357" s="6">
        <v>6.2427528477975702</v>
      </c>
    </row>
    <row r="358" spans="1:15" x14ac:dyDescent="0.25">
      <c r="A358" s="6" t="s">
        <v>252</v>
      </c>
      <c r="B358" s="6" t="s">
        <v>253</v>
      </c>
      <c r="C358" s="6" t="s">
        <v>16</v>
      </c>
      <c r="D358" s="6">
        <v>236.7620249</v>
      </c>
      <c r="E358" s="6">
        <v>3221.9320335000002</v>
      </c>
      <c r="F358" s="6">
        <v>6568.8089956000003</v>
      </c>
      <c r="G358" s="6">
        <v>1999.6764782</v>
      </c>
      <c r="H358" s="6">
        <v>356.28783069999997</v>
      </c>
      <c r="I358" s="6">
        <v>3654.4862985</v>
      </c>
      <c r="J358" s="6">
        <v>1.4762608116884399</v>
      </c>
      <c r="K358" s="6">
        <v>20.089421016688199</v>
      </c>
      <c r="L358" s="6">
        <v>40.957899831134597</v>
      </c>
      <c r="M358" s="6">
        <v>12.4684016453596</v>
      </c>
      <c r="N358" s="6">
        <v>2.2215292438305898</v>
      </c>
      <c r="O358" s="6">
        <v>22.786487451298601</v>
      </c>
    </row>
    <row r="359" spans="1:15" x14ac:dyDescent="0.25">
      <c r="A359" s="6" t="s">
        <v>254</v>
      </c>
      <c r="B359" s="6" t="s">
        <v>255</v>
      </c>
      <c r="C359" s="6" t="s">
        <v>15</v>
      </c>
      <c r="D359" s="6">
        <v>10.7433879</v>
      </c>
      <c r="E359" s="6">
        <v>86.895610500000004</v>
      </c>
      <c r="F359" s="6">
        <v>152.96957829999999</v>
      </c>
      <c r="G359" s="6">
        <v>106.0352048</v>
      </c>
      <c r="H359" s="6">
        <v>9.2383959999999998</v>
      </c>
      <c r="I359" s="6">
        <v>162.39951289999999</v>
      </c>
      <c r="J359" s="6">
        <v>2.0336475965815501</v>
      </c>
      <c r="K359" s="6">
        <v>16.448726518271901</v>
      </c>
      <c r="L359" s="6">
        <v>28.956062850517402</v>
      </c>
      <c r="M359" s="6">
        <v>20.0717167993676</v>
      </c>
      <c r="N359" s="6">
        <v>1.74876323898429</v>
      </c>
      <c r="O359" s="6">
        <v>30.7410829962772</v>
      </c>
    </row>
    <row r="360" spans="1:15" x14ac:dyDescent="0.25">
      <c r="A360" s="6" t="s">
        <v>254</v>
      </c>
      <c r="B360" s="6" t="s">
        <v>255</v>
      </c>
      <c r="C360" s="6" t="s">
        <v>16</v>
      </c>
      <c r="D360" s="6">
        <v>22.0705171</v>
      </c>
      <c r="E360" s="6">
        <v>439.8915442</v>
      </c>
      <c r="F360" s="6">
        <v>2350.3495720999999</v>
      </c>
      <c r="G360" s="6">
        <v>1545.442783</v>
      </c>
      <c r="H360" s="6">
        <v>708.34256779999998</v>
      </c>
      <c r="I360" s="6">
        <v>11958.935675700001</v>
      </c>
      <c r="J360" s="6">
        <v>0.12963568141624701</v>
      </c>
      <c r="K360" s="6">
        <v>2.5837926598290801</v>
      </c>
      <c r="L360" s="6">
        <v>13.8052573469413</v>
      </c>
      <c r="M360" s="6">
        <v>9.0774732352794096</v>
      </c>
      <c r="N360" s="6">
        <v>4.1605944725639104</v>
      </c>
      <c r="O360" s="6">
        <v>70.243246603970107</v>
      </c>
    </row>
    <row r="361" spans="1:15" x14ac:dyDescent="0.25">
      <c r="A361" s="6" t="s">
        <v>256</v>
      </c>
      <c r="B361" s="6" t="s">
        <v>257</v>
      </c>
      <c r="C361" s="6" t="s">
        <v>15</v>
      </c>
      <c r="D361" s="6">
        <v>33.911614100000001</v>
      </c>
      <c r="E361" s="6">
        <v>40.018469699999997</v>
      </c>
      <c r="F361" s="6">
        <v>43.220683700000002</v>
      </c>
      <c r="G361" s="6">
        <v>29.1983578</v>
      </c>
      <c r="H361" s="6">
        <v>0</v>
      </c>
      <c r="I361" s="6">
        <v>99.870975599999994</v>
      </c>
      <c r="J361" s="6">
        <v>13.7728861193883</v>
      </c>
      <c r="K361" s="6">
        <v>16.253128625047999</v>
      </c>
      <c r="L361" s="6">
        <v>17.5536780067983</v>
      </c>
      <c r="M361" s="6">
        <v>11.8586409855541</v>
      </c>
      <c r="N361" s="6">
        <v>0</v>
      </c>
      <c r="O361" s="6">
        <v>40.561666263211301</v>
      </c>
    </row>
    <row r="362" spans="1:15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453.6480828</v>
      </c>
      <c r="F362" s="6">
        <v>1688.6835217</v>
      </c>
      <c r="G362" s="6">
        <v>1399.9442693000001</v>
      </c>
      <c r="H362" s="6">
        <v>457.79445279999999</v>
      </c>
      <c r="I362" s="6">
        <v>10642.795301300001</v>
      </c>
      <c r="J362" s="6">
        <v>0</v>
      </c>
      <c r="K362" s="6">
        <v>3.0980826726678101</v>
      </c>
      <c r="L362" s="6">
        <v>11.532466148446</v>
      </c>
      <c r="M362" s="6">
        <v>9.5605894698138592</v>
      </c>
      <c r="N362" s="6">
        <v>3.1263993294299901</v>
      </c>
      <c r="O362" s="6">
        <v>72.682462379642402</v>
      </c>
    </row>
    <row r="363" spans="1:15" x14ac:dyDescent="0.25">
      <c r="A363" s="6" t="s">
        <v>258</v>
      </c>
      <c r="B363" s="6" t="s">
        <v>259</v>
      </c>
      <c r="C363" s="6" t="s">
        <v>15</v>
      </c>
      <c r="D363" s="6">
        <v>83.763041700000002</v>
      </c>
      <c r="E363" s="6">
        <v>114.52450399999999</v>
      </c>
      <c r="F363" s="6">
        <v>247.1658875</v>
      </c>
      <c r="G363" s="6">
        <v>114.0329995</v>
      </c>
      <c r="H363" s="6">
        <v>0</v>
      </c>
      <c r="I363" s="6">
        <v>381.1117701</v>
      </c>
      <c r="J363" s="6">
        <v>8.9052946784984002</v>
      </c>
      <c r="K363" s="6">
        <v>12.1757094218424</v>
      </c>
      <c r="L363" s="6">
        <v>26.277520705890101</v>
      </c>
      <c r="M363" s="6">
        <v>12.123454963080199</v>
      </c>
      <c r="N363" s="6">
        <v>0</v>
      </c>
      <c r="O363" s="6">
        <v>40.518020230688897</v>
      </c>
    </row>
    <row r="364" spans="1:15" x14ac:dyDescent="0.25">
      <c r="A364" s="6" t="s">
        <v>258</v>
      </c>
      <c r="B364" s="6" t="s">
        <v>259</v>
      </c>
      <c r="C364" s="6" t="s">
        <v>16</v>
      </c>
      <c r="D364" s="6">
        <v>92.3097523</v>
      </c>
      <c r="E364" s="6">
        <v>928.65356629999997</v>
      </c>
      <c r="F364" s="6">
        <v>3915.3646614999998</v>
      </c>
      <c r="G364" s="6">
        <v>2476.3015027000001</v>
      </c>
      <c r="H364" s="6">
        <v>980.70035410000003</v>
      </c>
      <c r="I364" s="6">
        <v>17872.026864799998</v>
      </c>
      <c r="J364" s="6">
        <v>0.351450594592631</v>
      </c>
      <c r="K364" s="6">
        <v>3.5356594500005198</v>
      </c>
      <c r="L364" s="6">
        <v>14.906954076304601</v>
      </c>
      <c r="M364" s="6">
        <v>9.4280139836811099</v>
      </c>
      <c r="N364" s="6">
        <v>3.73381700175625</v>
      </c>
      <c r="O364" s="6">
        <v>68.044104893664894</v>
      </c>
    </row>
    <row r="365" spans="1:15" x14ac:dyDescent="0.25">
      <c r="A365" s="6" t="s">
        <v>260</v>
      </c>
      <c r="B365" s="6" t="s">
        <v>261</v>
      </c>
      <c r="C365" s="6" t="s">
        <v>15</v>
      </c>
      <c r="D365" s="6">
        <v>61.241849500000001</v>
      </c>
      <c r="E365" s="6">
        <v>38.996467500000001</v>
      </c>
      <c r="F365" s="6">
        <v>230.6942062</v>
      </c>
      <c r="G365" s="6">
        <v>103.8645216</v>
      </c>
      <c r="H365" s="6">
        <v>0</v>
      </c>
      <c r="I365" s="6">
        <v>255.1772354</v>
      </c>
      <c r="J365" s="6">
        <v>8.8759612144162894</v>
      </c>
      <c r="K365" s="6">
        <v>5.6518726304835996</v>
      </c>
      <c r="L365" s="6">
        <v>33.435189226637497</v>
      </c>
      <c r="M365" s="6">
        <v>15.053390333606799</v>
      </c>
      <c r="N365" s="6">
        <v>0</v>
      </c>
      <c r="O365" s="6">
        <v>36.983586594855801</v>
      </c>
    </row>
    <row r="366" spans="1:15" x14ac:dyDescent="0.25">
      <c r="A366" s="6" t="s">
        <v>260</v>
      </c>
      <c r="B366" s="6" t="s">
        <v>261</v>
      </c>
      <c r="C366" s="6" t="s">
        <v>16</v>
      </c>
      <c r="D366" s="6">
        <v>59.382323100000001</v>
      </c>
      <c r="E366" s="6">
        <v>1172.3063433</v>
      </c>
      <c r="F366" s="6">
        <v>4172.4756022000001</v>
      </c>
      <c r="G366" s="6">
        <v>3901.5688306000002</v>
      </c>
      <c r="H366" s="6">
        <v>485.06899060000001</v>
      </c>
      <c r="I366" s="6">
        <v>17994.5573539</v>
      </c>
      <c r="J366" s="6">
        <v>0.213718030966356</v>
      </c>
      <c r="K366" s="6">
        <v>4.2191512608479398</v>
      </c>
      <c r="L366" s="6">
        <v>15.0168134792514</v>
      </c>
      <c r="M366" s="6">
        <v>14.0418152174909</v>
      </c>
      <c r="N366" s="6">
        <v>1.74577187523116</v>
      </c>
      <c r="O366" s="6">
        <v>64.762730136212298</v>
      </c>
    </row>
    <row r="367" spans="1:15" x14ac:dyDescent="0.25">
      <c r="A367" s="6" t="s">
        <v>262</v>
      </c>
      <c r="B367" s="6" t="s">
        <v>263</v>
      </c>
      <c r="C367" s="6" t="s">
        <v>15</v>
      </c>
      <c r="D367" s="6">
        <v>11.8433096</v>
      </c>
      <c r="E367" s="6">
        <v>157.78916419999999</v>
      </c>
      <c r="F367" s="6">
        <v>123.5578944</v>
      </c>
      <c r="G367" s="6">
        <v>37.734036099999997</v>
      </c>
      <c r="H367" s="6">
        <v>45.284003599999998</v>
      </c>
      <c r="I367" s="6">
        <v>310.28652990000001</v>
      </c>
      <c r="J367" s="6">
        <v>1.7251852778338099</v>
      </c>
      <c r="K367" s="6">
        <v>22.9847527653539</v>
      </c>
      <c r="L367" s="6">
        <v>17.998369339177401</v>
      </c>
      <c r="M367" s="6">
        <v>5.4966226292834302</v>
      </c>
      <c r="N367" s="6">
        <v>6.5964075052207898</v>
      </c>
      <c r="O367" s="6">
        <v>45.198662483130697</v>
      </c>
    </row>
    <row r="368" spans="1:15" x14ac:dyDescent="0.25">
      <c r="A368" s="6" t="s">
        <v>262</v>
      </c>
      <c r="B368" s="6" t="s">
        <v>263</v>
      </c>
      <c r="C368" s="6" t="s">
        <v>16</v>
      </c>
      <c r="D368" s="6">
        <v>56.269395199999998</v>
      </c>
      <c r="E368" s="6">
        <v>1639.2943475</v>
      </c>
      <c r="F368" s="6">
        <v>5509.9765895</v>
      </c>
      <c r="G368" s="6">
        <v>3088.0643518000002</v>
      </c>
      <c r="H368" s="6">
        <v>487.12258509999998</v>
      </c>
      <c r="I368" s="6">
        <v>15877.016171200001</v>
      </c>
      <c r="J368" s="6">
        <v>0.211080864087447</v>
      </c>
      <c r="K368" s="6">
        <v>6.1494115252898203</v>
      </c>
      <c r="L368" s="6">
        <v>20.669328601798501</v>
      </c>
      <c r="M368" s="6">
        <v>11.584117608137801</v>
      </c>
      <c r="N368" s="6">
        <v>1.8273211541363601</v>
      </c>
      <c r="O368" s="6">
        <v>59.558740246550002</v>
      </c>
    </row>
    <row r="369" spans="1:15" x14ac:dyDescent="0.25">
      <c r="A369" s="6" t="s">
        <v>264</v>
      </c>
      <c r="B369" s="6" t="s">
        <v>265</v>
      </c>
      <c r="C369" s="6" t="s">
        <v>15</v>
      </c>
      <c r="D369" s="6">
        <v>3.0574340000000002</v>
      </c>
      <c r="E369" s="6">
        <v>68.703524299999998</v>
      </c>
      <c r="F369" s="6">
        <v>65.781415499999994</v>
      </c>
      <c r="G369" s="6">
        <v>27.939746499999998</v>
      </c>
      <c r="H369" s="6">
        <v>33.442533900000001</v>
      </c>
      <c r="I369" s="6">
        <v>20.223237900000001</v>
      </c>
      <c r="J369" s="6">
        <v>1.39514643316982</v>
      </c>
      <c r="K369" s="6">
        <v>31.350301224275398</v>
      </c>
      <c r="L369" s="6">
        <v>30.0169054192787</v>
      </c>
      <c r="M369" s="6">
        <v>12.7492654536922</v>
      </c>
      <c r="N369" s="6">
        <v>15.2602580748254</v>
      </c>
      <c r="O369" s="6">
        <v>9.2281233947584003</v>
      </c>
    </row>
    <row r="370" spans="1:15" x14ac:dyDescent="0.25">
      <c r="A370" s="6" t="s">
        <v>264</v>
      </c>
      <c r="B370" s="6" t="s">
        <v>265</v>
      </c>
      <c r="C370" s="6" t="s">
        <v>16</v>
      </c>
      <c r="D370" s="6">
        <v>18.2233342</v>
      </c>
      <c r="E370" s="6">
        <v>422.9186583</v>
      </c>
      <c r="F370" s="6">
        <v>1879.5607012</v>
      </c>
      <c r="G370" s="6">
        <v>1280.3178651999999</v>
      </c>
      <c r="H370" s="6">
        <v>165.659705</v>
      </c>
      <c r="I370" s="6">
        <v>2140.9771374000002</v>
      </c>
      <c r="J370" s="6">
        <v>0.30846971924929001</v>
      </c>
      <c r="K370" s="6">
        <v>7.1588216711235697</v>
      </c>
      <c r="L370" s="6">
        <v>31.815668606415699</v>
      </c>
      <c r="M370" s="6">
        <v>21.672175250349898</v>
      </c>
      <c r="N370" s="6">
        <v>2.8041522002197699</v>
      </c>
      <c r="O370" s="6">
        <v>36.240712552641803</v>
      </c>
    </row>
    <row r="371" spans="1:15" x14ac:dyDescent="0.25">
      <c r="A371" s="6" t="s">
        <v>266</v>
      </c>
      <c r="B371" s="6" t="s">
        <v>267</v>
      </c>
      <c r="C371" s="6" t="s">
        <v>15</v>
      </c>
      <c r="D371" s="6">
        <v>303.20206109999998</v>
      </c>
      <c r="E371" s="6">
        <v>1521.0258934000001</v>
      </c>
      <c r="F371" s="6">
        <v>1521.9773078999999</v>
      </c>
      <c r="G371" s="6">
        <v>520.46310500000004</v>
      </c>
      <c r="H371" s="6">
        <v>0</v>
      </c>
      <c r="I371" s="6">
        <v>1014.6084341</v>
      </c>
      <c r="J371" s="6">
        <v>6.2115318067360397</v>
      </c>
      <c r="K371" s="6">
        <v>31.1604105903725</v>
      </c>
      <c r="L371" s="6">
        <v>31.1799016894986</v>
      </c>
      <c r="M371" s="6">
        <v>10.662437844952001</v>
      </c>
      <c r="N371" s="6">
        <v>0</v>
      </c>
      <c r="O371" s="6">
        <v>20.7857180684409</v>
      </c>
    </row>
    <row r="372" spans="1:15" x14ac:dyDescent="0.25">
      <c r="A372" s="6" t="s">
        <v>266</v>
      </c>
      <c r="B372" s="6" t="s">
        <v>267</v>
      </c>
      <c r="C372" s="6" t="s">
        <v>16</v>
      </c>
      <c r="D372" s="6">
        <v>421.83529370000002</v>
      </c>
      <c r="E372" s="6">
        <v>10089.015554400001</v>
      </c>
      <c r="F372" s="6">
        <v>27930.569143500001</v>
      </c>
      <c r="G372" s="6">
        <v>15349.392321699999</v>
      </c>
      <c r="H372" s="6">
        <v>3473.0412839999999</v>
      </c>
      <c r="I372" s="6">
        <v>30205.255564499999</v>
      </c>
      <c r="J372" s="6">
        <v>0.482267737424524</v>
      </c>
      <c r="K372" s="6">
        <v>11.5343755653637</v>
      </c>
      <c r="L372" s="6">
        <v>31.931923636988401</v>
      </c>
      <c r="M372" s="6">
        <v>17.548357893192598</v>
      </c>
      <c r="N372" s="6">
        <v>3.9705918092472898</v>
      </c>
      <c r="O372" s="6">
        <v>34.532483357783399</v>
      </c>
    </row>
    <row r="373" spans="1:15" x14ac:dyDescent="0.25">
      <c r="A373" s="6" t="s">
        <v>268</v>
      </c>
      <c r="B373" s="6" t="s">
        <v>269</v>
      </c>
      <c r="C373" s="6" t="s">
        <v>15</v>
      </c>
      <c r="D373" s="6">
        <v>56.822840599999999</v>
      </c>
      <c r="E373" s="6">
        <v>255.06811859999999</v>
      </c>
      <c r="F373" s="6">
        <v>458.09012250000001</v>
      </c>
      <c r="G373" s="6">
        <v>209.68953759999999</v>
      </c>
      <c r="H373" s="6">
        <v>48.714651799999999</v>
      </c>
      <c r="I373" s="6">
        <v>766.11131120000005</v>
      </c>
      <c r="J373" s="6">
        <v>3.16650592486336</v>
      </c>
      <c r="K373" s="6">
        <v>14.2139094114674</v>
      </c>
      <c r="L373" s="6">
        <v>25.527500415345902</v>
      </c>
      <c r="M373" s="6">
        <v>11.6851455538155</v>
      </c>
      <c r="N373" s="6">
        <v>2.7146695223884199</v>
      </c>
      <c r="O373" s="6">
        <v>42.692269172119502</v>
      </c>
    </row>
    <row r="374" spans="1:15" x14ac:dyDescent="0.25">
      <c r="A374" s="6" t="s">
        <v>268</v>
      </c>
      <c r="B374" s="6" t="s">
        <v>269</v>
      </c>
      <c r="C374" s="6" t="s">
        <v>16</v>
      </c>
      <c r="D374" s="6">
        <v>34.954866899999999</v>
      </c>
      <c r="E374" s="6">
        <v>738.38391879999995</v>
      </c>
      <c r="F374" s="6">
        <v>6051.2727224999999</v>
      </c>
      <c r="G374" s="6">
        <v>3367.3481588999998</v>
      </c>
      <c r="H374" s="6">
        <v>1535.8887924000001</v>
      </c>
      <c r="I374" s="6">
        <v>49519.182015999999</v>
      </c>
      <c r="J374" s="6">
        <v>5.7071937412512798E-2</v>
      </c>
      <c r="K374" s="6">
        <v>1.20558321451253</v>
      </c>
      <c r="L374" s="6">
        <v>9.8801079424097598</v>
      </c>
      <c r="M374" s="6">
        <v>5.4979778329775604</v>
      </c>
      <c r="N374" s="6">
        <v>2.50769511676878</v>
      </c>
      <c r="O374" s="6">
        <v>80.851563955918905</v>
      </c>
    </row>
    <row r="375" spans="1:15" x14ac:dyDescent="0.25">
      <c r="A375" s="6" t="s">
        <v>270</v>
      </c>
      <c r="B375" s="6" t="s">
        <v>271</v>
      </c>
      <c r="C375" s="6" t="s">
        <v>15</v>
      </c>
      <c r="D375" s="6">
        <v>46.730022499999997</v>
      </c>
      <c r="E375" s="6">
        <v>147.29324130000001</v>
      </c>
      <c r="F375" s="6">
        <v>151.42702030000001</v>
      </c>
      <c r="G375" s="6">
        <v>107.23423440000001</v>
      </c>
      <c r="H375" s="6">
        <v>52.364718699999997</v>
      </c>
      <c r="I375" s="6">
        <v>386.49734269999999</v>
      </c>
      <c r="J375" s="6">
        <v>5.2414560891750002</v>
      </c>
      <c r="K375" s="6">
        <v>16.5210931902763</v>
      </c>
      <c r="L375" s="6">
        <v>16.984757018190201</v>
      </c>
      <c r="M375" s="6">
        <v>12.0278891554974</v>
      </c>
      <c r="N375" s="6">
        <v>5.8734697525140502</v>
      </c>
      <c r="O375" s="6">
        <v>43.351334794347103</v>
      </c>
    </row>
    <row r="376" spans="1:15" x14ac:dyDescent="0.25">
      <c r="A376" s="6" t="s">
        <v>270</v>
      </c>
      <c r="B376" s="6" t="s">
        <v>271</v>
      </c>
      <c r="C376" s="6" t="s">
        <v>16</v>
      </c>
      <c r="D376" s="6">
        <v>99.748687000000004</v>
      </c>
      <c r="E376" s="6">
        <v>1297.7645245000001</v>
      </c>
      <c r="F376" s="6">
        <v>4014.4049848999998</v>
      </c>
      <c r="G376" s="6">
        <v>2261.9517544999999</v>
      </c>
      <c r="H376" s="6">
        <v>742.60152919999996</v>
      </c>
      <c r="I376" s="6">
        <v>11010.3763193</v>
      </c>
      <c r="J376" s="6">
        <v>0.51345791159737597</v>
      </c>
      <c r="K376" s="6">
        <v>6.6802629942881504</v>
      </c>
      <c r="L376" s="6">
        <v>20.664211849253199</v>
      </c>
      <c r="M376" s="6">
        <v>11.6434316974978</v>
      </c>
      <c r="N376" s="6">
        <v>3.8225528756288298</v>
      </c>
      <c r="O376" s="6">
        <v>56.676082671734598</v>
      </c>
    </row>
    <row r="377" spans="1:15" x14ac:dyDescent="0.25">
      <c r="A377" s="6" t="s">
        <v>272</v>
      </c>
      <c r="B377" s="6" t="s">
        <v>273</v>
      </c>
      <c r="C377" s="6" t="s">
        <v>15</v>
      </c>
      <c r="D377" s="6">
        <v>151.03634289999999</v>
      </c>
      <c r="E377" s="6">
        <v>169.09899179999999</v>
      </c>
      <c r="F377" s="6">
        <v>197.47655610000001</v>
      </c>
      <c r="G377" s="6">
        <v>201.0933149</v>
      </c>
      <c r="H377" s="6">
        <v>0</v>
      </c>
      <c r="I377" s="6">
        <v>305.7651429</v>
      </c>
      <c r="J377" s="6">
        <v>14.742871094941901</v>
      </c>
      <c r="K377" s="6">
        <v>16.505991806506099</v>
      </c>
      <c r="L377" s="6">
        <v>19.2759660023214</v>
      </c>
      <c r="M377" s="6">
        <v>19.629002945259099</v>
      </c>
      <c r="N377" s="6">
        <v>0</v>
      </c>
      <c r="O377" s="6">
        <v>29.846168150971501</v>
      </c>
    </row>
    <row r="378" spans="1:15" x14ac:dyDescent="0.25">
      <c r="A378" s="6" t="s">
        <v>272</v>
      </c>
      <c r="B378" s="6" t="s">
        <v>273</v>
      </c>
      <c r="C378" s="6" t="s">
        <v>16</v>
      </c>
      <c r="D378" s="6">
        <v>259.59807560000002</v>
      </c>
      <c r="E378" s="6">
        <v>2418.4402224</v>
      </c>
      <c r="F378" s="6">
        <v>6016.3581806000002</v>
      </c>
      <c r="G378" s="6">
        <v>3898.9912457</v>
      </c>
      <c r="H378" s="6">
        <v>1622.8183965000001</v>
      </c>
      <c r="I378" s="6">
        <v>17188.755625999998</v>
      </c>
      <c r="J378" s="6">
        <v>0.82661484415421005</v>
      </c>
      <c r="K378" s="6">
        <v>7.7008220608529401</v>
      </c>
      <c r="L378" s="6">
        <v>19.1573491765614</v>
      </c>
      <c r="M378" s="6">
        <v>12.415207753269399</v>
      </c>
      <c r="N378" s="6">
        <v>5.1673949154399397</v>
      </c>
      <c r="O378" s="6">
        <v>54.732611249722197</v>
      </c>
    </row>
    <row r="379" spans="1:15" x14ac:dyDescent="0.25">
      <c r="A379" s="6" t="s">
        <v>274</v>
      </c>
      <c r="B379" s="6" t="s">
        <v>275</v>
      </c>
      <c r="C379" s="6" t="s">
        <v>15</v>
      </c>
      <c r="D379" s="6">
        <v>166.93579460000001</v>
      </c>
      <c r="E379" s="6">
        <v>649.18208149999998</v>
      </c>
      <c r="F379" s="6">
        <v>631.2439541</v>
      </c>
      <c r="G379" s="6">
        <v>78.152146599999995</v>
      </c>
      <c r="H379" s="6">
        <v>86.830213299999997</v>
      </c>
      <c r="I379" s="6">
        <v>190.92585159999999</v>
      </c>
      <c r="J379" s="6">
        <v>9.2573929993659902</v>
      </c>
      <c r="K379" s="6">
        <v>36.000269870174002</v>
      </c>
      <c r="L379" s="6">
        <v>35.005514398991899</v>
      </c>
      <c r="M379" s="6">
        <v>4.3339125473588798</v>
      </c>
      <c r="N379" s="6">
        <v>4.8151530992076204</v>
      </c>
      <c r="O379" s="6">
        <v>10.5877570849016</v>
      </c>
    </row>
    <row r="380" spans="1:15" x14ac:dyDescent="0.25">
      <c r="A380" s="6" t="s">
        <v>274</v>
      </c>
      <c r="B380" s="6" t="s">
        <v>275</v>
      </c>
      <c r="C380" s="6" t="s">
        <v>16</v>
      </c>
      <c r="D380" s="6">
        <v>251.2013001</v>
      </c>
      <c r="E380" s="6">
        <v>4082.5321524999999</v>
      </c>
      <c r="F380" s="6">
        <v>10155.2064474</v>
      </c>
      <c r="G380" s="6">
        <v>5993.2141125999997</v>
      </c>
      <c r="H380" s="6">
        <v>737.7916702</v>
      </c>
      <c r="I380" s="6">
        <v>17517.854128800001</v>
      </c>
      <c r="J380" s="6">
        <v>0.64846558483369998</v>
      </c>
      <c r="K380" s="6">
        <v>10.5388849453383</v>
      </c>
      <c r="L380" s="6">
        <v>26.215238079574799</v>
      </c>
      <c r="M380" s="6">
        <v>15.471230017573999</v>
      </c>
      <c r="N380" s="6">
        <v>1.90457814792844</v>
      </c>
      <c r="O380" s="6">
        <v>45.221603224750801</v>
      </c>
    </row>
    <row r="381" spans="1:15" x14ac:dyDescent="0.25">
      <c r="A381" s="6" t="s">
        <v>276</v>
      </c>
      <c r="B381" s="6" t="s">
        <v>277</v>
      </c>
      <c r="C381" s="6" t="s">
        <v>15</v>
      </c>
      <c r="D381" s="6">
        <v>43.765821299999999</v>
      </c>
      <c r="E381" s="6">
        <v>93.754258300000004</v>
      </c>
      <c r="F381" s="6">
        <v>109.4918065</v>
      </c>
      <c r="G381" s="6">
        <v>54.218994600000002</v>
      </c>
      <c r="H381" s="6">
        <v>72.560608700000003</v>
      </c>
      <c r="I381" s="6">
        <v>283.70552329999998</v>
      </c>
      <c r="J381" s="6">
        <v>6.6564289197720301</v>
      </c>
      <c r="K381" s="6">
        <v>14.2592675691407</v>
      </c>
      <c r="L381" s="6">
        <v>16.652821896539699</v>
      </c>
      <c r="M381" s="6">
        <v>8.2462723864479095</v>
      </c>
      <c r="N381" s="6">
        <v>11.035884163493201</v>
      </c>
      <c r="O381" s="6">
        <v>43.149325064606501</v>
      </c>
    </row>
    <row r="382" spans="1:15" x14ac:dyDescent="0.25">
      <c r="A382" s="6" t="s">
        <v>276</v>
      </c>
      <c r="B382" s="6" t="s">
        <v>277</v>
      </c>
      <c r="C382" s="6" t="s">
        <v>16</v>
      </c>
      <c r="D382" s="6">
        <v>103.8161535</v>
      </c>
      <c r="E382" s="6">
        <v>787.00993540000002</v>
      </c>
      <c r="F382" s="6">
        <v>3510.5494054000001</v>
      </c>
      <c r="G382" s="6">
        <v>1847.7486117000001</v>
      </c>
      <c r="H382" s="6">
        <v>425.5558982</v>
      </c>
      <c r="I382" s="6">
        <v>21144.7770538</v>
      </c>
      <c r="J382" s="6">
        <v>0.37317821582052002</v>
      </c>
      <c r="K382" s="6">
        <v>2.82899099633463</v>
      </c>
      <c r="L382" s="6">
        <v>12.619043563937799</v>
      </c>
      <c r="M382" s="6">
        <v>6.6419290924610097</v>
      </c>
      <c r="N382" s="6">
        <v>1.5297059799289801</v>
      </c>
      <c r="O382" s="6">
        <v>76.007152151517005</v>
      </c>
    </row>
    <row r="383" spans="1:15" x14ac:dyDescent="0.25">
      <c r="A383" s="6" t="s">
        <v>278</v>
      </c>
      <c r="B383" s="6" t="s">
        <v>279</v>
      </c>
      <c r="C383" s="6" t="s">
        <v>15</v>
      </c>
      <c r="D383" s="6">
        <v>61.697547800000002</v>
      </c>
      <c r="E383" s="6">
        <v>458.434504</v>
      </c>
      <c r="F383" s="6">
        <v>206.9874336</v>
      </c>
      <c r="G383" s="6">
        <v>36.617876199999998</v>
      </c>
      <c r="H383" s="6">
        <v>29.953110899999999</v>
      </c>
      <c r="I383" s="6">
        <v>17.306519999999999</v>
      </c>
      <c r="J383" s="6">
        <v>7.6076173365094197</v>
      </c>
      <c r="K383" s="6">
        <v>56.527275469520298</v>
      </c>
      <c r="L383" s="6">
        <v>25.5225895427719</v>
      </c>
      <c r="M383" s="6">
        <v>4.5151679400340097</v>
      </c>
      <c r="N383" s="6">
        <v>3.6933689245462902</v>
      </c>
      <c r="O383" s="6">
        <v>2.1339807866180198</v>
      </c>
    </row>
    <row r="384" spans="1:15" x14ac:dyDescent="0.25">
      <c r="A384" s="6" t="s">
        <v>278</v>
      </c>
      <c r="B384" s="6" t="s">
        <v>279</v>
      </c>
      <c r="C384" s="6" t="s">
        <v>16</v>
      </c>
      <c r="D384" s="6">
        <v>200.46315989999999</v>
      </c>
      <c r="E384" s="6">
        <v>2488.3982612</v>
      </c>
      <c r="F384" s="6">
        <v>3858.336511</v>
      </c>
      <c r="G384" s="6">
        <v>1074.8996021999999</v>
      </c>
      <c r="H384" s="6">
        <v>225.8629914</v>
      </c>
      <c r="I384" s="6">
        <v>1288.3367926999999</v>
      </c>
      <c r="J384" s="6">
        <v>2.1941400647752398</v>
      </c>
      <c r="K384" s="6">
        <v>27.2363975741956</v>
      </c>
      <c r="L384" s="6">
        <v>42.230855416991801</v>
      </c>
      <c r="M384" s="6">
        <v>11.765155672366401</v>
      </c>
      <c r="N384" s="6">
        <v>2.47215018873263</v>
      </c>
      <c r="O384" s="6">
        <v>14.101301082938299</v>
      </c>
    </row>
    <row r="385" spans="1:15" x14ac:dyDescent="0.25">
      <c r="A385" s="6" t="s">
        <v>280</v>
      </c>
      <c r="B385" s="6" t="s">
        <v>281</v>
      </c>
      <c r="C385" s="6" t="s">
        <v>15</v>
      </c>
      <c r="D385" s="6">
        <v>120.29383679999999</v>
      </c>
      <c r="E385" s="6">
        <v>588.62116900000001</v>
      </c>
      <c r="F385" s="6">
        <v>607.49449159999995</v>
      </c>
      <c r="G385" s="6">
        <v>223.3181759</v>
      </c>
      <c r="H385" s="6">
        <v>37.807212999999997</v>
      </c>
      <c r="I385" s="6">
        <v>440.78652249999999</v>
      </c>
      <c r="J385" s="6">
        <v>5.9600931881073</v>
      </c>
      <c r="K385" s="6">
        <v>29.163896613967299</v>
      </c>
      <c r="L385" s="6">
        <v>30.098996569688499</v>
      </c>
      <c r="M385" s="6">
        <v>11.0645497256443</v>
      </c>
      <c r="N385" s="6">
        <v>1.87320081108778</v>
      </c>
      <c r="O385" s="6">
        <v>21.8392630915049</v>
      </c>
    </row>
    <row r="386" spans="1:15" x14ac:dyDescent="0.25">
      <c r="A386" s="6" t="s">
        <v>280</v>
      </c>
      <c r="B386" s="6" t="s">
        <v>281</v>
      </c>
      <c r="C386" s="6" t="s">
        <v>16</v>
      </c>
      <c r="D386" s="6">
        <v>199.6598529</v>
      </c>
      <c r="E386" s="6">
        <v>2895.3745451999998</v>
      </c>
      <c r="F386" s="6">
        <v>10663.153707900001</v>
      </c>
      <c r="G386" s="6">
        <v>6400.6814160000004</v>
      </c>
      <c r="H386" s="6">
        <v>1660.3313951</v>
      </c>
      <c r="I386" s="6">
        <v>15871.005058799999</v>
      </c>
      <c r="J386" s="6">
        <v>0.52973935198886202</v>
      </c>
      <c r="K386" s="6">
        <v>7.6820342851173802</v>
      </c>
      <c r="L386" s="6">
        <v>28.291577166541</v>
      </c>
      <c r="M386" s="6">
        <v>16.982346607744098</v>
      </c>
      <c r="N386" s="6">
        <v>4.4052064776766002</v>
      </c>
      <c r="O386" s="6">
        <v>42.1090961109321</v>
      </c>
    </row>
    <row r="387" spans="1:15" x14ac:dyDescent="0.25">
      <c r="A387" s="6" t="s">
        <v>282</v>
      </c>
      <c r="B387" s="6" t="s">
        <v>283</v>
      </c>
      <c r="C387" s="6" t="s">
        <v>15</v>
      </c>
      <c r="D387" s="6">
        <v>559.0863276</v>
      </c>
      <c r="E387" s="6">
        <v>2210.4386909</v>
      </c>
      <c r="F387" s="6">
        <v>1374.7167462</v>
      </c>
      <c r="G387" s="6">
        <v>160.3879518</v>
      </c>
      <c r="H387" s="6">
        <v>0</v>
      </c>
      <c r="I387" s="6">
        <v>36.175820899999998</v>
      </c>
      <c r="J387" s="6">
        <v>12.8797828601849</v>
      </c>
      <c r="K387" s="6">
        <v>50.922315497781597</v>
      </c>
      <c r="L387" s="6">
        <v>31.669622938773902</v>
      </c>
      <c r="M387" s="6">
        <v>3.6948891264101</v>
      </c>
      <c r="N387" s="6">
        <v>0</v>
      </c>
      <c r="O387" s="6">
        <v>0.83338957684955695</v>
      </c>
    </row>
    <row r="388" spans="1:15" x14ac:dyDescent="0.25">
      <c r="A388" s="6" t="s">
        <v>282</v>
      </c>
      <c r="B388" s="6" t="s">
        <v>283</v>
      </c>
      <c r="C388" s="6" t="s">
        <v>16</v>
      </c>
      <c r="D388" s="6">
        <v>1065.2891079999999</v>
      </c>
      <c r="E388" s="6">
        <v>10335.758135599999</v>
      </c>
      <c r="F388" s="6">
        <v>12504.390449099999</v>
      </c>
      <c r="G388" s="6">
        <v>1291.8495915000001</v>
      </c>
      <c r="H388" s="6">
        <v>335.24736139999999</v>
      </c>
      <c r="I388" s="6">
        <v>705.85141269999997</v>
      </c>
      <c r="J388" s="6">
        <v>4.0600405285332597</v>
      </c>
      <c r="K388" s="6">
        <v>39.391745028198798</v>
      </c>
      <c r="L388" s="6">
        <v>47.656858243171101</v>
      </c>
      <c r="M388" s="6">
        <v>4.9235101146449898</v>
      </c>
      <c r="N388" s="6">
        <v>1.27769810481141</v>
      </c>
      <c r="O388" s="6">
        <v>2.69014798064044</v>
      </c>
    </row>
    <row r="389" spans="1:15" x14ac:dyDescent="0.25">
      <c r="A389" s="6" t="s">
        <v>284</v>
      </c>
      <c r="B389" s="6" t="s">
        <v>285</v>
      </c>
      <c r="C389" s="6" t="s">
        <v>15</v>
      </c>
      <c r="D389" s="6">
        <v>203.44349750000001</v>
      </c>
      <c r="E389" s="6">
        <v>834.46936530000005</v>
      </c>
      <c r="F389" s="6">
        <v>402.0507715</v>
      </c>
      <c r="G389" s="6">
        <v>19.497921000000002</v>
      </c>
      <c r="H389" s="6">
        <v>25.167849400000001</v>
      </c>
      <c r="I389" s="6">
        <v>45.8091717</v>
      </c>
      <c r="J389" s="6">
        <v>13.2931501229245</v>
      </c>
      <c r="K389" s="6">
        <v>54.524851775684802</v>
      </c>
      <c r="L389" s="6">
        <v>26.270297789129899</v>
      </c>
      <c r="M389" s="6">
        <v>1.27400872538539</v>
      </c>
      <c r="N389" s="6">
        <v>1.64448608314628</v>
      </c>
      <c r="O389" s="6">
        <v>2.99320550372923</v>
      </c>
    </row>
    <row r="390" spans="1:15" x14ac:dyDescent="0.25">
      <c r="A390" s="6" t="s">
        <v>284</v>
      </c>
      <c r="B390" s="6" t="s">
        <v>285</v>
      </c>
      <c r="C390" s="6" t="s">
        <v>16</v>
      </c>
      <c r="D390" s="6">
        <v>667.0899703</v>
      </c>
      <c r="E390" s="6">
        <v>7117.9051035000002</v>
      </c>
      <c r="F390" s="6">
        <v>9763.3587236000003</v>
      </c>
      <c r="G390" s="6">
        <v>2412.6939226</v>
      </c>
      <c r="H390" s="6">
        <v>191.20613059999999</v>
      </c>
      <c r="I390" s="6">
        <v>1615.6667127000001</v>
      </c>
      <c r="J390" s="6">
        <v>3.06455533205451</v>
      </c>
      <c r="K390" s="6">
        <v>32.6990586115081</v>
      </c>
      <c r="L390" s="6">
        <v>44.852050498845998</v>
      </c>
      <c r="M390" s="6">
        <v>11.083713373466299</v>
      </c>
      <c r="N390" s="6">
        <v>0.87838491528845097</v>
      </c>
      <c r="O390" s="6">
        <v>7.4222372688366098</v>
      </c>
    </row>
    <row r="391" spans="1:15" x14ac:dyDescent="0.25">
      <c r="A391" s="6" t="s">
        <v>286</v>
      </c>
      <c r="B391" s="6" t="s">
        <v>287</v>
      </c>
      <c r="C391" s="6" t="s">
        <v>15</v>
      </c>
      <c r="D391" s="6">
        <v>36.575516499999999</v>
      </c>
      <c r="E391" s="6">
        <v>121.6913588</v>
      </c>
      <c r="F391" s="6">
        <v>80.464052800000005</v>
      </c>
      <c r="G391" s="6">
        <v>20.634048</v>
      </c>
      <c r="H391" s="6">
        <v>0</v>
      </c>
      <c r="I391" s="6">
        <v>52.122925700000003</v>
      </c>
      <c r="J391" s="6">
        <v>11.7421948938114</v>
      </c>
      <c r="K391" s="6">
        <v>39.067764140045298</v>
      </c>
      <c r="L391" s="6">
        <v>25.832159880053499</v>
      </c>
      <c r="M391" s="6">
        <v>6.6243497358201404</v>
      </c>
      <c r="N391" s="6">
        <v>0</v>
      </c>
      <c r="O391" s="6">
        <v>16.733531350269601</v>
      </c>
    </row>
    <row r="392" spans="1:15" x14ac:dyDescent="0.25">
      <c r="A392" s="6" t="s">
        <v>286</v>
      </c>
      <c r="B392" s="6" t="s">
        <v>287</v>
      </c>
      <c r="C392" s="6" t="s">
        <v>16</v>
      </c>
      <c r="D392" s="6">
        <v>47.605978499999999</v>
      </c>
      <c r="E392" s="6">
        <v>1134.6161559</v>
      </c>
      <c r="F392" s="6">
        <v>2386.7393575999999</v>
      </c>
      <c r="G392" s="6">
        <v>1539.5390288999999</v>
      </c>
      <c r="H392" s="6">
        <v>226.75766010000001</v>
      </c>
      <c r="I392" s="6">
        <v>4439.4913076000003</v>
      </c>
      <c r="J392" s="6">
        <v>0.487030164358907</v>
      </c>
      <c r="K392" s="6">
        <v>11.6076238805227</v>
      </c>
      <c r="L392" s="6">
        <v>24.417396685036099</v>
      </c>
      <c r="M392" s="6">
        <v>15.750163527930001</v>
      </c>
      <c r="N392" s="6">
        <v>2.3198309109042698</v>
      </c>
      <c r="O392" s="6">
        <v>45.417954831248103</v>
      </c>
    </row>
    <row r="393" spans="1:15" x14ac:dyDescent="0.25">
      <c r="A393" s="6" t="s">
        <v>288</v>
      </c>
      <c r="B393" s="6" t="s">
        <v>289</v>
      </c>
      <c r="C393" s="6" t="s">
        <v>15</v>
      </c>
      <c r="D393" s="6">
        <v>8.9836533999999997</v>
      </c>
      <c r="E393" s="6">
        <v>123.35233150000001</v>
      </c>
      <c r="F393" s="6">
        <v>198.37090330000001</v>
      </c>
      <c r="G393" s="6">
        <v>53.026869900000001</v>
      </c>
      <c r="H393" s="6">
        <v>11.640351300000001</v>
      </c>
      <c r="I393" s="6">
        <v>173.15929389999999</v>
      </c>
      <c r="J393" s="6">
        <v>1.5801452206423101</v>
      </c>
      <c r="K393" s="6">
        <v>21.6965847185078</v>
      </c>
      <c r="L393" s="6">
        <v>34.891688359659099</v>
      </c>
      <c r="M393" s="6">
        <v>9.3269576760504105</v>
      </c>
      <c r="N393" s="6">
        <v>2.0474348969532201</v>
      </c>
      <c r="O393" s="6">
        <v>30.4571891281871</v>
      </c>
    </row>
    <row r="394" spans="1:15" x14ac:dyDescent="0.25">
      <c r="A394" s="6" t="s">
        <v>288</v>
      </c>
      <c r="B394" s="6" t="s">
        <v>289</v>
      </c>
      <c r="C394" s="6" t="s">
        <v>16</v>
      </c>
      <c r="D394" s="6">
        <v>63.891395699999997</v>
      </c>
      <c r="E394" s="6">
        <v>865.56165959999998</v>
      </c>
      <c r="F394" s="6">
        <v>3116.7467333</v>
      </c>
      <c r="G394" s="6">
        <v>1159.2863918999999</v>
      </c>
      <c r="H394" s="6">
        <v>413.47717770000003</v>
      </c>
      <c r="I394" s="6">
        <v>8027.2999765000004</v>
      </c>
      <c r="J394" s="6">
        <v>0.46819700113462998</v>
      </c>
      <c r="K394" s="6">
        <v>6.3428474035015299</v>
      </c>
      <c r="L394" s="6">
        <v>22.839561694333401</v>
      </c>
      <c r="M394" s="6">
        <v>8.49526616529627</v>
      </c>
      <c r="N394" s="6">
        <v>3.0299662813086798</v>
      </c>
      <c r="O394" s="6">
        <v>58.8241614544255</v>
      </c>
    </row>
    <row r="395" spans="1:15" x14ac:dyDescent="0.25">
      <c r="A395" s="6" t="s">
        <v>290</v>
      </c>
      <c r="B395" s="6" t="s">
        <v>291</v>
      </c>
      <c r="C395" s="6" t="s">
        <v>15</v>
      </c>
      <c r="D395" s="6">
        <v>460.41925909999998</v>
      </c>
      <c r="E395" s="6">
        <v>975.13732890000006</v>
      </c>
      <c r="F395" s="6">
        <v>646.03886699999998</v>
      </c>
      <c r="G395" s="6">
        <v>19.432957300000002</v>
      </c>
      <c r="H395" s="6">
        <v>0</v>
      </c>
      <c r="I395" s="6">
        <v>0</v>
      </c>
      <c r="J395" s="6">
        <v>21.913994899096998</v>
      </c>
      <c r="K395" s="6">
        <v>46.412381821743899</v>
      </c>
      <c r="L395" s="6">
        <v>30.748697314986799</v>
      </c>
      <c r="M395" s="6">
        <v>0.92492596417231199</v>
      </c>
      <c r="N395" s="6">
        <v>0</v>
      </c>
      <c r="O395" s="6">
        <v>0</v>
      </c>
    </row>
    <row r="396" spans="1:15" x14ac:dyDescent="0.25">
      <c r="A396" s="6" t="s">
        <v>290</v>
      </c>
      <c r="B396" s="6" t="s">
        <v>291</v>
      </c>
      <c r="C396" s="6" t="s">
        <v>16</v>
      </c>
      <c r="D396" s="6">
        <v>895.94016390000002</v>
      </c>
      <c r="E396" s="6">
        <v>8032.9378386999997</v>
      </c>
      <c r="F396" s="6">
        <v>9623.8175382000009</v>
      </c>
      <c r="G396" s="6">
        <v>1156.3513083</v>
      </c>
      <c r="H396" s="6">
        <v>51.458297799999997</v>
      </c>
      <c r="I396" s="6">
        <v>338.06172559999999</v>
      </c>
      <c r="J396" s="6">
        <v>4.4577315864539404</v>
      </c>
      <c r="K396" s="6">
        <v>39.9677145622314</v>
      </c>
      <c r="L396" s="6">
        <v>47.883103304086099</v>
      </c>
      <c r="M396" s="6">
        <v>5.7534018004148599</v>
      </c>
      <c r="N396" s="6">
        <v>0.25602968672561499</v>
      </c>
      <c r="O396" s="6">
        <v>1.68201906008809</v>
      </c>
    </row>
    <row r="397" spans="1:15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205.94329780000001</v>
      </c>
      <c r="F397" s="6">
        <v>207.05479009999999</v>
      </c>
      <c r="G397" s="6">
        <v>190.02157099999999</v>
      </c>
      <c r="H397" s="6">
        <v>44.367017199999999</v>
      </c>
      <c r="I397" s="6">
        <v>592.27642649999996</v>
      </c>
      <c r="J397" s="6">
        <v>0</v>
      </c>
      <c r="K397" s="6">
        <v>16.6128440354533</v>
      </c>
      <c r="L397" s="6">
        <v>16.702504871342502</v>
      </c>
      <c r="M397" s="6">
        <v>15.3284848602382</v>
      </c>
      <c r="N397" s="6">
        <v>3.5789576302583401</v>
      </c>
      <c r="O397" s="6">
        <v>47.777208602707702</v>
      </c>
    </row>
    <row r="398" spans="1:15" x14ac:dyDescent="0.25">
      <c r="A398" s="6" t="s">
        <v>292</v>
      </c>
      <c r="B398" s="6" t="s">
        <v>293</v>
      </c>
      <c r="C398" s="6" t="s">
        <v>16</v>
      </c>
      <c r="D398" s="6">
        <v>109.73289459999999</v>
      </c>
      <c r="E398" s="6">
        <v>1886.5061307000001</v>
      </c>
      <c r="F398" s="6">
        <v>6024.1928080999996</v>
      </c>
      <c r="G398" s="6">
        <v>3636.5313709000002</v>
      </c>
      <c r="H398" s="6">
        <v>1350.3019753999999</v>
      </c>
      <c r="I398" s="6">
        <v>24083.093498599999</v>
      </c>
      <c r="J398" s="6">
        <v>0.29585288066842003</v>
      </c>
      <c r="K398" s="6">
        <v>5.08624396723269</v>
      </c>
      <c r="L398" s="6">
        <v>16.241937319480499</v>
      </c>
      <c r="M398" s="6">
        <v>9.80451928880262</v>
      </c>
      <c r="N398" s="6">
        <v>3.64057405621694</v>
      </c>
      <c r="O398" s="6">
        <v>64.930872487598805</v>
      </c>
    </row>
    <row r="399" spans="1:15" x14ac:dyDescent="0.25">
      <c r="A399" s="6" t="s">
        <v>294</v>
      </c>
      <c r="B399" s="6" t="s">
        <v>295</v>
      </c>
      <c r="C399" s="6" t="s">
        <v>15</v>
      </c>
      <c r="D399" s="6">
        <v>39.226349900000002</v>
      </c>
      <c r="E399" s="6">
        <v>129.8780457</v>
      </c>
      <c r="F399" s="6">
        <v>334.28941730000003</v>
      </c>
      <c r="G399" s="6">
        <v>250.4185971</v>
      </c>
      <c r="H399" s="6">
        <v>149.57573350000001</v>
      </c>
      <c r="I399" s="6">
        <v>1765.977018</v>
      </c>
      <c r="J399" s="6">
        <v>1.46950108084716</v>
      </c>
      <c r="K399" s="6">
        <v>4.8655031380951099</v>
      </c>
      <c r="L399" s="6">
        <v>12.523180497049401</v>
      </c>
      <c r="M399" s="6">
        <v>9.3812042170836598</v>
      </c>
      <c r="N399" s="6">
        <v>5.6034197065773004</v>
      </c>
      <c r="O399" s="6">
        <v>66.157191360347397</v>
      </c>
    </row>
    <row r="400" spans="1:15" x14ac:dyDescent="0.25">
      <c r="A400" s="6" t="s">
        <v>294</v>
      </c>
      <c r="B400" s="6" t="s">
        <v>295</v>
      </c>
      <c r="C400" s="6" t="s">
        <v>16</v>
      </c>
      <c r="D400" s="6">
        <v>78.882639900000001</v>
      </c>
      <c r="E400" s="6">
        <v>905.63409660000002</v>
      </c>
      <c r="F400" s="6">
        <v>5087.5977063999999</v>
      </c>
      <c r="G400" s="6">
        <v>3659.4432639000001</v>
      </c>
      <c r="H400" s="6">
        <v>1028.5620896</v>
      </c>
      <c r="I400" s="6">
        <v>34290.920848200003</v>
      </c>
      <c r="J400" s="6">
        <v>0.17509615487529301</v>
      </c>
      <c r="K400" s="6">
        <v>2.0102401268472199</v>
      </c>
      <c r="L400" s="6">
        <v>11.2929637886396</v>
      </c>
      <c r="M400" s="6">
        <v>8.1228828713829806</v>
      </c>
      <c r="N400" s="6">
        <v>2.2831039525016799</v>
      </c>
      <c r="O400" s="6">
        <v>76.115713105753201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415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 spans="1:15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5.9053500000000003</v>
      </c>
      <c r="F411" s="6">
        <v>1.1810700000000001</v>
      </c>
      <c r="G411" s="6">
        <v>0</v>
      </c>
      <c r="H411" s="6">
        <v>0</v>
      </c>
      <c r="I411" s="6">
        <v>0</v>
      </c>
      <c r="J411" s="6">
        <v>33.3333333333333</v>
      </c>
      <c r="K411" s="6">
        <v>55.5555555555556</v>
      </c>
      <c r="L411" s="6">
        <v>11.1111111111111</v>
      </c>
      <c r="M411" s="6">
        <v>0</v>
      </c>
      <c r="N411" s="6">
        <v>0</v>
      </c>
      <c r="O411" s="6">
        <v>0</v>
      </c>
    </row>
    <row r="412" spans="1:15" x14ac:dyDescent="0.25">
      <c r="A412" s="6" t="s">
        <v>71</v>
      </c>
      <c r="B412" s="6" t="s">
        <v>72</v>
      </c>
      <c r="C412" s="6" t="s">
        <v>16</v>
      </c>
      <c r="D412" s="6">
        <v>7.4202104999999996</v>
      </c>
      <c r="E412" s="6">
        <v>50.475309799999998</v>
      </c>
      <c r="F412" s="6">
        <v>79.254916800000004</v>
      </c>
      <c r="G412" s="6">
        <v>15.633744999999999</v>
      </c>
      <c r="H412" s="6">
        <v>2.3621400000000001</v>
      </c>
      <c r="I412" s="6">
        <v>51.530636800000003</v>
      </c>
      <c r="J412" s="6">
        <v>3.5902456371976399</v>
      </c>
      <c r="K412" s="6">
        <v>24.4223207408535</v>
      </c>
      <c r="L412" s="6">
        <v>38.347243554298302</v>
      </c>
      <c r="M412" s="6">
        <v>7.5643386099774901</v>
      </c>
      <c r="N412" s="6">
        <v>1.1429140493318899</v>
      </c>
      <c r="O412" s="6">
        <v>24.9329374083412</v>
      </c>
    </row>
    <row r="413" spans="1:15" x14ac:dyDescent="0.25">
      <c r="A413" s="6" t="s">
        <v>73</v>
      </c>
      <c r="B413" s="6" t="s">
        <v>74</v>
      </c>
      <c r="C413" s="6" t="s">
        <v>15</v>
      </c>
      <c r="D413" s="6">
        <v>3.3969849999999999</v>
      </c>
      <c r="E413" s="6">
        <v>11.889447499999999</v>
      </c>
      <c r="F413" s="6">
        <v>1.6984925</v>
      </c>
      <c r="G413" s="6">
        <v>0</v>
      </c>
      <c r="H413" s="6">
        <v>0</v>
      </c>
      <c r="I413" s="6">
        <v>0</v>
      </c>
      <c r="J413" s="6">
        <v>20</v>
      </c>
      <c r="K413" s="6">
        <v>70</v>
      </c>
      <c r="L413" s="6">
        <v>10</v>
      </c>
      <c r="M413" s="6">
        <v>0</v>
      </c>
      <c r="N413" s="6">
        <v>0</v>
      </c>
      <c r="O413" s="6">
        <v>0</v>
      </c>
    </row>
    <row r="414" spans="1:15" x14ac:dyDescent="0.25">
      <c r="A414" s="6" t="s">
        <v>73</v>
      </c>
      <c r="B414" s="6" t="s">
        <v>74</v>
      </c>
      <c r="C414" s="6" t="s">
        <v>16</v>
      </c>
      <c r="D414" s="6">
        <v>22.080402500000002</v>
      </c>
      <c r="E414" s="6">
        <v>219.10553250000001</v>
      </c>
      <c r="F414" s="6">
        <v>134.18090749999999</v>
      </c>
      <c r="G414" s="6">
        <v>11.889447499999999</v>
      </c>
      <c r="H414" s="6">
        <v>3.3969849999999999</v>
      </c>
      <c r="I414" s="6">
        <v>110.4020125</v>
      </c>
      <c r="J414" s="6">
        <v>4.4067796610169498</v>
      </c>
      <c r="K414" s="6">
        <v>43.728813559321999</v>
      </c>
      <c r="L414" s="6">
        <v>26.779661016949198</v>
      </c>
      <c r="M414" s="6">
        <v>2.3728813559322002</v>
      </c>
      <c r="N414" s="6">
        <v>0.677966101694915</v>
      </c>
      <c r="O414" s="6">
        <v>22.033898305084701</v>
      </c>
    </row>
    <row r="415" spans="1:15" x14ac:dyDescent="0.25">
      <c r="A415" s="6" t="s">
        <v>75</v>
      </c>
      <c r="B415" s="6" t="s">
        <v>76</v>
      </c>
      <c r="C415" s="6" t="s">
        <v>15</v>
      </c>
      <c r="D415" s="6">
        <v>3.6563408000000002</v>
      </c>
      <c r="E415" s="6">
        <v>9.6779542999999997</v>
      </c>
      <c r="F415" s="6">
        <v>0</v>
      </c>
      <c r="G415" s="6">
        <v>0</v>
      </c>
      <c r="H415" s="6">
        <v>0</v>
      </c>
      <c r="I415" s="6">
        <v>0</v>
      </c>
      <c r="J415" s="6">
        <v>27.420578085151298</v>
      </c>
      <c r="K415" s="6">
        <v>72.579421914848695</v>
      </c>
      <c r="L415" s="6">
        <v>0</v>
      </c>
      <c r="M415" s="6">
        <v>0</v>
      </c>
      <c r="N415" s="6">
        <v>0</v>
      </c>
      <c r="O415" s="6">
        <v>0</v>
      </c>
    </row>
    <row r="416" spans="1:15" x14ac:dyDescent="0.25">
      <c r="A416" s="6" t="s">
        <v>75</v>
      </c>
      <c r="B416" s="6" t="s">
        <v>76</v>
      </c>
      <c r="C416" s="6" t="s">
        <v>16</v>
      </c>
      <c r="D416" s="6">
        <v>32.912930500000002</v>
      </c>
      <c r="E416" s="6">
        <v>198.3300433</v>
      </c>
      <c r="F416" s="6">
        <v>94.347837299999995</v>
      </c>
      <c r="G416" s="6">
        <v>6.1562523000000002</v>
      </c>
      <c r="H416" s="6">
        <v>2.0296443000000002</v>
      </c>
      <c r="I416" s="6">
        <v>35.434410499999998</v>
      </c>
      <c r="J416" s="6">
        <v>8.9143931148279307</v>
      </c>
      <c r="K416" s="6">
        <v>53.717245641710498</v>
      </c>
      <c r="L416" s="6">
        <v>25.553899286665601</v>
      </c>
      <c r="M416" s="6">
        <v>1.6674070732250199</v>
      </c>
      <c r="N416" s="6">
        <v>0.54972458844008898</v>
      </c>
      <c r="O416" s="6">
        <v>9.5973302951308597</v>
      </c>
    </row>
    <row r="417" spans="1:15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3.1707318</v>
      </c>
      <c r="F417" s="6">
        <v>0</v>
      </c>
      <c r="G417" s="6">
        <v>0</v>
      </c>
      <c r="H417" s="6">
        <v>0</v>
      </c>
      <c r="I417" s="6">
        <v>0</v>
      </c>
      <c r="J417" s="6">
        <v>0</v>
      </c>
      <c r="K417" s="6">
        <v>100</v>
      </c>
      <c r="L417" s="6">
        <v>0</v>
      </c>
      <c r="M417" s="6">
        <v>0</v>
      </c>
      <c r="N417" s="6">
        <v>0</v>
      </c>
      <c r="O417" s="6">
        <v>0</v>
      </c>
    </row>
    <row r="418" spans="1:15" x14ac:dyDescent="0.25">
      <c r="A418" s="6" t="s">
        <v>77</v>
      </c>
      <c r="B418" s="6" t="s">
        <v>78</v>
      </c>
      <c r="C418" s="6" t="s">
        <v>16</v>
      </c>
      <c r="D418" s="6">
        <v>0</v>
      </c>
      <c r="E418" s="6">
        <v>12.6829272</v>
      </c>
      <c r="F418" s="6">
        <v>4.7560976999999998</v>
      </c>
      <c r="G418" s="6">
        <v>0</v>
      </c>
      <c r="H418" s="6">
        <v>1.5853659</v>
      </c>
      <c r="I418" s="6">
        <v>0</v>
      </c>
      <c r="J418" s="6">
        <v>0</v>
      </c>
      <c r="K418" s="6">
        <v>66.6666666666667</v>
      </c>
      <c r="L418" s="6">
        <v>25</v>
      </c>
      <c r="M418" s="6">
        <v>0</v>
      </c>
      <c r="N418" s="6">
        <v>8.3333333333333304</v>
      </c>
      <c r="O418" s="6">
        <v>0</v>
      </c>
    </row>
    <row r="419" spans="1:15" x14ac:dyDescent="0.25">
      <c r="A419" s="6" t="s">
        <v>79</v>
      </c>
      <c r="B419" s="6" t="s">
        <v>80</v>
      </c>
      <c r="C419" s="6" t="s">
        <v>15</v>
      </c>
      <c r="D419" s="6">
        <v>59.545859299999996</v>
      </c>
      <c r="E419" s="6">
        <v>222.03437070000001</v>
      </c>
      <c r="F419" s="6">
        <v>31.5968144</v>
      </c>
      <c r="G419" s="6">
        <v>3.8562482</v>
      </c>
      <c r="H419" s="6">
        <v>0</v>
      </c>
      <c r="I419" s="6">
        <v>0</v>
      </c>
      <c r="J419" s="6">
        <v>18.782210162113401</v>
      </c>
      <c r="K419" s="6">
        <v>70.035032875913203</v>
      </c>
      <c r="L419" s="6">
        <v>9.9664026263215195</v>
      </c>
      <c r="M419" s="6">
        <v>1.21635433565188</v>
      </c>
      <c r="N419" s="6">
        <v>0</v>
      </c>
      <c r="O419" s="6">
        <v>0</v>
      </c>
    </row>
    <row r="420" spans="1:15" x14ac:dyDescent="0.25">
      <c r="A420" s="6" t="s">
        <v>79</v>
      </c>
      <c r="B420" s="6" t="s">
        <v>80</v>
      </c>
      <c r="C420" s="6" t="s">
        <v>16</v>
      </c>
      <c r="D420" s="6">
        <v>142.54352180000001</v>
      </c>
      <c r="E420" s="6">
        <v>2232.6685563000001</v>
      </c>
      <c r="F420" s="6">
        <v>941.34250220000001</v>
      </c>
      <c r="G420" s="6">
        <v>86.901941699999995</v>
      </c>
      <c r="H420" s="6">
        <v>16.1281693</v>
      </c>
      <c r="I420" s="6">
        <v>45.883319399999998</v>
      </c>
      <c r="J420" s="6">
        <v>4.1132545837930596</v>
      </c>
      <c r="K420" s="6">
        <v>64.426177053327294</v>
      </c>
      <c r="L420" s="6">
        <v>27.163502860032299</v>
      </c>
      <c r="M420" s="6">
        <v>2.5076538416075702</v>
      </c>
      <c r="N420" s="6">
        <v>0.46539657126259898</v>
      </c>
      <c r="O420" s="6">
        <v>1.3240150899771801</v>
      </c>
    </row>
    <row r="421" spans="1:15" x14ac:dyDescent="0.25">
      <c r="A421" s="6" t="s">
        <v>91</v>
      </c>
      <c r="B421" s="6" t="s">
        <v>92</v>
      </c>
      <c r="C421" s="6" t="s">
        <v>15</v>
      </c>
      <c r="D421" s="6">
        <v>6.4226862999999996</v>
      </c>
      <c r="E421" s="6">
        <v>46.987908599999997</v>
      </c>
      <c r="F421" s="6">
        <v>26.6712664</v>
      </c>
      <c r="G421" s="6">
        <v>2.0221895000000001</v>
      </c>
      <c r="H421" s="6">
        <v>3.2316031000000001</v>
      </c>
      <c r="I421" s="6">
        <v>5.4904057000000002</v>
      </c>
      <c r="J421" s="6">
        <v>7.0714135659805697</v>
      </c>
      <c r="K421" s="6">
        <v>51.733950373863799</v>
      </c>
      <c r="L421" s="6">
        <v>29.365213593390301</v>
      </c>
      <c r="M421" s="6">
        <v>2.2264419582945298</v>
      </c>
      <c r="N421" s="6">
        <v>3.5580131013412402</v>
      </c>
      <c r="O421" s="6">
        <v>6.0449674071294801</v>
      </c>
    </row>
    <row r="422" spans="1:15" x14ac:dyDescent="0.25">
      <c r="A422" s="6" t="s">
        <v>91</v>
      </c>
      <c r="B422" s="6" t="s">
        <v>92</v>
      </c>
      <c r="C422" s="6" t="s">
        <v>16</v>
      </c>
      <c r="D422" s="6">
        <v>27.719930099999999</v>
      </c>
      <c r="E422" s="6">
        <v>497.7233564</v>
      </c>
      <c r="F422" s="6">
        <v>458.569929</v>
      </c>
      <c r="G422" s="6">
        <v>105.25243709999999</v>
      </c>
      <c r="H422" s="6">
        <v>58.429655699999998</v>
      </c>
      <c r="I422" s="6">
        <v>484.31739019999998</v>
      </c>
      <c r="J422" s="6">
        <v>1.69851191265103</v>
      </c>
      <c r="K422" s="6">
        <v>30.497517381908999</v>
      </c>
      <c r="L422" s="6">
        <v>28.0984289780022</v>
      </c>
      <c r="M422" s="6">
        <v>6.4492413077875304</v>
      </c>
      <c r="N422" s="6">
        <v>3.5802206535343299</v>
      </c>
      <c r="O422" s="6">
        <v>29.676079766115901</v>
      </c>
    </row>
    <row r="423" spans="1:15" x14ac:dyDescent="0.25">
      <c r="A423" s="6" t="s">
        <v>107</v>
      </c>
      <c r="B423" s="6" t="s">
        <v>108</v>
      </c>
      <c r="C423" s="6" t="s">
        <v>15</v>
      </c>
      <c r="D423" s="6">
        <v>59.804116800000003</v>
      </c>
      <c r="E423" s="6">
        <v>210.54599949999999</v>
      </c>
      <c r="F423" s="6">
        <v>26.2157369</v>
      </c>
      <c r="G423" s="6">
        <v>4.7859733999999996</v>
      </c>
      <c r="H423" s="6">
        <v>0</v>
      </c>
      <c r="I423" s="6">
        <v>5.0166320000000004</v>
      </c>
      <c r="J423" s="6">
        <v>19.5203243419001</v>
      </c>
      <c r="K423" s="6">
        <v>68.723131768238801</v>
      </c>
      <c r="L423" s="6">
        <v>8.5569307688516698</v>
      </c>
      <c r="M423" s="6">
        <v>1.5621625743949901</v>
      </c>
      <c r="N423" s="6">
        <v>0</v>
      </c>
      <c r="O423" s="6">
        <v>1.63745054661446</v>
      </c>
    </row>
    <row r="424" spans="1:15" x14ac:dyDescent="0.25">
      <c r="A424" s="6" t="s">
        <v>107</v>
      </c>
      <c r="B424" s="6" t="s">
        <v>108</v>
      </c>
      <c r="C424" s="6" t="s">
        <v>16</v>
      </c>
      <c r="D424" s="6">
        <v>99.648368099999999</v>
      </c>
      <c r="E424" s="6">
        <v>1907.4699178000001</v>
      </c>
      <c r="F424" s="6">
        <v>1220.5644645</v>
      </c>
      <c r="G424" s="6">
        <v>134.20568119999999</v>
      </c>
      <c r="H424" s="6">
        <v>12.7756702</v>
      </c>
      <c r="I424" s="6">
        <v>36.4339601</v>
      </c>
      <c r="J424" s="6">
        <v>2.9212988396028501</v>
      </c>
      <c r="K424" s="6">
        <v>55.919527471383503</v>
      </c>
      <c r="L424" s="6">
        <v>35.782157016621802</v>
      </c>
      <c r="M424" s="6">
        <v>3.9343835552252302</v>
      </c>
      <c r="N424" s="6">
        <v>0.374532480983085</v>
      </c>
      <c r="O424" s="6">
        <v>1.0681006361835901</v>
      </c>
    </row>
    <row r="425" spans="1:15" x14ac:dyDescent="0.25">
      <c r="A425" s="6" t="s">
        <v>109</v>
      </c>
      <c r="B425" s="6" t="s">
        <v>110</v>
      </c>
      <c r="C425" s="6" t="s">
        <v>15</v>
      </c>
      <c r="D425" s="6">
        <v>37.8972804</v>
      </c>
      <c r="E425" s="6">
        <v>124.5196356</v>
      </c>
      <c r="F425" s="6">
        <v>45.115810000000003</v>
      </c>
      <c r="G425" s="6">
        <v>5.4138972000000001</v>
      </c>
      <c r="H425" s="6">
        <v>0</v>
      </c>
      <c r="I425" s="6">
        <v>1.8046324</v>
      </c>
      <c r="J425" s="6">
        <v>17.647058823529399</v>
      </c>
      <c r="K425" s="6">
        <v>57.983193277310903</v>
      </c>
      <c r="L425" s="6">
        <v>21.008403361344499</v>
      </c>
      <c r="M425" s="6">
        <v>2.52100840336134</v>
      </c>
      <c r="N425" s="6">
        <v>0</v>
      </c>
      <c r="O425" s="6">
        <v>0.84033613445378197</v>
      </c>
    </row>
    <row r="426" spans="1:15" x14ac:dyDescent="0.25">
      <c r="A426" s="6" t="s">
        <v>109</v>
      </c>
      <c r="B426" s="6" t="s">
        <v>110</v>
      </c>
      <c r="C426" s="6" t="s">
        <v>16</v>
      </c>
      <c r="D426" s="6">
        <v>72.185295999999994</v>
      </c>
      <c r="E426" s="6">
        <v>785.01509399999998</v>
      </c>
      <c r="F426" s="6">
        <v>521.53876360000004</v>
      </c>
      <c r="G426" s="6">
        <v>34.288015600000001</v>
      </c>
      <c r="H426" s="6">
        <v>1.8046324</v>
      </c>
      <c r="I426" s="6">
        <v>43.311177600000001</v>
      </c>
      <c r="J426" s="6">
        <v>4.9504950495049496</v>
      </c>
      <c r="K426" s="6">
        <v>53.8366336633663</v>
      </c>
      <c r="L426" s="6">
        <v>35.767326732673297</v>
      </c>
      <c r="M426" s="6">
        <v>2.35148514851485</v>
      </c>
      <c r="N426" s="6">
        <v>0.123762376237624</v>
      </c>
      <c r="O426" s="6">
        <v>2.9702970297029698</v>
      </c>
    </row>
    <row r="427" spans="1:15" x14ac:dyDescent="0.25">
      <c r="A427" t="s">
        <v>19</v>
      </c>
    </row>
    <row r="428" spans="1:15" x14ac:dyDescent="0.25">
      <c r="A428" t="s">
        <v>20</v>
      </c>
    </row>
    <row r="429" spans="1:15" x14ac:dyDescent="0.25">
      <c r="A429" t="s">
        <v>21</v>
      </c>
    </row>
    <row r="430" spans="1:15" x14ac:dyDescent="0.25">
      <c r="A430" t="s">
        <v>22</v>
      </c>
    </row>
    <row r="431" spans="1:15" x14ac:dyDescent="0.25">
      <c r="A431" t="s">
        <v>23</v>
      </c>
    </row>
    <row r="434" spans="1:15" x14ac:dyDescent="0.25">
      <c r="L434" s="7" t="str">
        <f>HYPERLINK("#'Indice'!A1", "Ir al índice")</f>
        <v>Ir al índice</v>
      </c>
    </row>
    <row r="435" spans="1:15" ht="17.25" x14ac:dyDescent="0.3">
      <c r="A435" s="8" t="s">
        <v>416</v>
      </c>
    </row>
    <row r="436" spans="1:15" x14ac:dyDescent="0.25">
      <c r="A436" s="5" t="s">
        <v>25</v>
      </c>
      <c r="B436" s="5" t="s">
        <v>10</v>
      </c>
      <c r="C436" s="5" t="s">
        <v>11</v>
      </c>
      <c r="D436" s="5" t="s">
        <v>398</v>
      </c>
      <c r="E436" s="5" t="s">
        <v>399</v>
      </c>
      <c r="F436" s="5" t="s">
        <v>400</v>
      </c>
      <c r="G436" s="5" t="s">
        <v>401</v>
      </c>
      <c r="H436" s="5" t="s">
        <v>402</v>
      </c>
      <c r="I436" s="5" t="s">
        <v>403</v>
      </c>
      <c r="J436" s="5" t="s">
        <v>404</v>
      </c>
      <c r="K436" s="5" t="s">
        <v>405</v>
      </c>
      <c r="L436" s="5" t="s">
        <v>406</v>
      </c>
      <c r="M436" s="5" t="s">
        <v>407</v>
      </c>
      <c r="N436" s="5" t="s">
        <v>408</v>
      </c>
      <c r="O436" s="5" t="s">
        <v>409</v>
      </c>
    </row>
    <row r="437" spans="1:15" x14ac:dyDescent="0.25">
      <c r="A437" s="6" t="s">
        <v>13</v>
      </c>
      <c r="B437" s="6" t="s">
        <v>14</v>
      </c>
      <c r="C437" s="6" t="s">
        <v>15</v>
      </c>
      <c r="D437" s="6">
        <v>174.2664786</v>
      </c>
      <c r="E437" s="6">
        <v>634.73139800000001</v>
      </c>
      <c r="F437" s="6">
        <v>132.47919020000001</v>
      </c>
      <c r="G437" s="6">
        <v>16.0783083</v>
      </c>
      <c r="H437" s="6">
        <v>3.2316031000000001</v>
      </c>
      <c r="I437" s="6">
        <v>12.311670100000001</v>
      </c>
      <c r="J437" s="6">
        <v>17.908408248685099</v>
      </c>
      <c r="K437" s="6">
        <v>65.227857330690298</v>
      </c>
      <c r="L437" s="6">
        <v>13.6141582799895</v>
      </c>
      <c r="M437" s="6">
        <v>1.65227937867232</v>
      </c>
      <c r="N437" s="6">
        <v>0.33209408991016498</v>
      </c>
      <c r="O437" s="6">
        <v>1.2652026720526699</v>
      </c>
    </row>
    <row r="438" spans="1:15" x14ac:dyDescent="0.25">
      <c r="A438" s="6" t="s">
        <v>13</v>
      </c>
      <c r="B438" s="6" t="s">
        <v>14</v>
      </c>
      <c r="C438" s="6" t="s">
        <v>16</v>
      </c>
      <c r="D438" s="6">
        <v>404.51065949999997</v>
      </c>
      <c r="E438" s="6">
        <v>5903.4707373000001</v>
      </c>
      <c r="F438" s="6">
        <v>3454.5554185999999</v>
      </c>
      <c r="G438" s="6">
        <v>394.32752040000003</v>
      </c>
      <c r="H438" s="6">
        <v>98.512262800000002</v>
      </c>
      <c r="I438" s="6">
        <v>807.31290709999996</v>
      </c>
      <c r="J438" s="6">
        <v>3.6565308941517101</v>
      </c>
      <c r="K438" s="6">
        <v>53.363793083574002</v>
      </c>
      <c r="L438" s="6">
        <v>31.227084668877801</v>
      </c>
      <c r="M438" s="6">
        <v>3.5644814960848801</v>
      </c>
      <c r="N438" s="6">
        <v>0.89049107587483101</v>
      </c>
      <c r="O438" s="6">
        <v>7.2976187814367899</v>
      </c>
    </row>
    <row r="439" spans="1:15" x14ac:dyDescent="0.25">
      <c r="A439" s="6" t="s">
        <v>26</v>
      </c>
      <c r="B439" s="6" t="s">
        <v>27</v>
      </c>
      <c r="C439" s="6" t="s">
        <v>15</v>
      </c>
      <c r="D439" s="6">
        <v>67.580507299999994</v>
      </c>
      <c r="E439" s="6">
        <v>227.74725459999999</v>
      </c>
      <c r="F439" s="6">
        <v>114.8882035</v>
      </c>
      <c r="G439" s="6">
        <v>19.373616800000001</v>
      </c>
      <c r="H439" s="6">
        <v>0</v>
      </c>
      <c r="I439" s="6">
        <v>33.8217541</v>
      </c>
      <c r="J439" s="6">
        <v>14.583265882009</v>
      </c>
      <c r="K439" s="6">
        <v>49.145809944658403</v>
      </c>
      <c r="L439" s="6">
        <v>24.7918413945801</v>
      </c>
      <c r="M439" s="6">
        <v>4.18065232384778</v>
      </c>
      <c r="N439" s="6">
        <v>0</v>
      </c>
      <c r="O439" s="6">
        <v>7.2984304549046897</v>
      </c>
    </row>
    <row r="440" spans="1:15" x14ac:dyDescent="0.25">
      <c r="A440" s="6" t="s">
        <v>26</v>
      </c>
      <c r="B440" s="6" t="s">
        <v>27</v>
      </c>
      <c r="C440" s="6" t="s">
        <v>16</v>
      </c>
      <c r="D440" s="6">
        <v>246.17703059999999</v>
      </c>
      <c r="E440" s="6">
        <v>3381.8366609999998</v>
      </c>
      <c r="F440" s="6">
        <v>3791.5777853</v>
      </c>
      <c r="G440" s="6">
        <v>863.96233670000004</v>
      </c>
      <c r="H440" s="6">
        <v>74.920752100000001</v>
      </c>
      <c r="I440" s="6">
        <v>1847.6178573</v>
      </c>
      <c r="J440" s="6">
        <v>2.4120595855591702</v>
      </c>
      <c r="K440" s="6">
        <v>33.135469686506497</v>
      </c>
      <c r="L440" s="6">
        <v>37.1501415836238</v>
      </c>
      <c r="M440" s="6">
        <v>8.4651627762356192</v>
      </c>
      <c r="N440" s="6">
        <v>0.73407871489740695</v>
      </c>
      <c r="O440" s="6">
        <v>18.1030876531775</v>
      </c>
    </row>
    <row r="441" spans="1:15" x14ac:dyDescent="0.25">
      <c r="A441" s="6" t="s">
        <v>28</v>
      </c>
      <c r="B441" s="6" t="s">
        <v>29</v>
      </c>
      <c r="C441" s="6" t="s">
        <v>15</v>
      </c>
      <c r="D441" s="6">
        <v>57.715306499999997</v>
      </c>
      <c r="E441" s="6">
        <v>120.8250482</v>
      </c>
      <c r="F441" s="6">
        <v>72.956710799999996</v>
      </c>
      <c r="G441" s="6">
        <v>9.3233706999999999</v>
      </c>
      <c r="H441" s="6">
        <v>0</v>
      </c>
      <c r="I441" s="6">
        <v>21.570224700000001</v>
      </c>
      <c r="J441" s="6">
        <v>20.438107377934202</v>
      </c>
      <c r="K441" s="6">
        <v>42.786488694392901</v>
      </c>
      <c r="L441" s="6">
        <v>25.8353837083286</v>
      </c>
      <c r="M441" s="6">
        <v>3.3015860617648398</v>
      </c>
      <c r="N441" s="6">
        <v>0</v>
      </c>
      <c r="O441" s="6">
        <v>7.6384341575794696</v>
      </c>
    </row>
    <row r="442" spans="1:15" x14ac:dyDescent="0.25">
      <c r="A442" s="6" t="s">
        <v>28</v>
      </c>
      <c r="B442" s="6" t="s">
        <v>29</v>
      </c>
      <c r="C442" s="6" t="s">
        <v>16</v>
      </c>
      <c r="D442" s="6">
        <v>92.214489900000004</v>
      </c>
      <c r="E442" s="6">
        <v>1616.4992228000001</v>
      </c>
      <c r="F442" s="6">
        <v>1702.9278849</v>
      </c>
      <c r="G442" s="6">
        <v>376.9753058</v>
      </c>
      <c r="H442" s="6">
        <v>159.55736450000001</v>
      </c>
      <c r="I442" s="6">
        <v>1188.2616003000001</v>
      </c>
      <c r="J442" s="6">
        <v>1.79530110501147</v>
      </c>
      <c r="K442" s="6">
        <v>31.471223709962999</v>
      </c>
      <c r="L442" s="6">
        <v>33.1538819640081</v>
      </c>
      <c r="M442" s="6">
        <v>7.3392390263037797</v>
      </c>
      <c r="N442" s="6">
        <v>3.1063828809355898</v>
      </c>
      <c r="O442" s="6">
        <v>23.133971313778201</v>
      </c>
    </row>
    <row r="443" spans="1:15" x14ac:dyDescent="0.25">
      <c r="A443" s="6" t="s">
        <v>30</v>
      </c>
      <c r="B443" s="6" t="s">
        <v>31</v>
      </c>
      <c r="C443" s="6" t="s">
        <v>15</v>
      </c>
      <c r="D443" s="6">
        <v>5.658385</v>
      </c>
      <c r="E443" s="6">
        <v>32.818632999999998</v>
      </c>
      <c r="F443" s="6">
        <v>10.185093</v>
      </c>
      <c r="G443" s="6">
        <v>4.5267080000000002</v>
      </c>
      <c r="H443" s="6">
        <v>1.131677</v>
      </c>
      <c r="I443" s="6">
        <v>0</v>
      </c>
      <c r="J443" s="6">
        <v>10.4166666666667</v>
      </c>
      <c r="K443" s="6">
        <v>60.4166666666667</v>
      </c>
      <c r="L443" s="6">
        <v>18.75</v>
      </c>
      <c r="M443" s="6">
        <v>8.3333333333333304</v>
      </c>
      <c r="N443" s="6">
        <v>2.0833333333333299</v>
      </c>
      <c r="O443" s="6">
        <v>0</v>
      </c>
    </row>
    <row r="444" spans="1:15" x14ac:dyDescent="0.25">
      <c r="A444" s="6" t="s">
        <v>30</v>
      </c>
      <c r="B444" s="6" t="s">
        <v>31</v>
      </c>
      <c r="C444" s="6" t="s">
        <v>16</v>
      </c>
      <c r="D444" s="6">
        <v>14.711800999999999</v>
      </c>
      <c r="E444" s="6">
        <v>339.50310000000002</v>
      </c>
      <c r="F444" s="6">
        <v>288.57763499999999</v>
      </c>
      <c r="G444" s="6">
        <v>31.686955999999999</v>
      </c>
      <c r="H444" s="6">
        <v>4.5267080000000002</v>
      </c>
      <c r="I444" s="6">
        <v>23.765217</v>
      </c>
      <c r="J444" s="6">
        <v>2.0933977455716599</v>
      </c>
      <c r="K444" s="6">
        <v>48.309178743961397</v>
      </c>
      <c r="L444" s="6">
        <v>41.062801932367101</v>
      </c>
      <c r="M444" s="6">
        <v>4.5088566827697303</v>
      </c>
      <c r="N444" s="6">
        <v>0.64412238325281801</v>
      </c>
      <c r="O444" s="6">
        <v>3.3816425120772902</v>
      </c>
    </row>
    <row r="445" spans="1:15" x14ac:dyDescent="0.25">
      <c r="A445" s="6" t="s">
        <v>32</v>
      </c>
      <c r="B445" s="6" t="s">
        <v>33</v>
      </c>
      <c r="C445" s="6" t="s">
        <v>15</v>
      </c>
      <c r="D445" s="6">
        <v>35.673951899999999</v>
      </c>
      <c r="E445" s="6">
        <v>356.16536409999998</v>
      </c>
      <c r="F445" s="6">
        <v>66.373559299999997</v>
      </c>
      <c r="G445" s="6">
        <v>24.330520400000001</v>
      </c>
      <c r="H445" s="6">
        <v>0</v>
      </c>
      <c r="I445" s="6">
        <v>12.947382299999999</v>
      </c>
      <c r="J445" s="6">
        <v>7.1997206575658996</v>
      </c>
      <c r="K445" s="6">
        <v>71.881330574431004</v>
      </c>
      <c r="L445" s="6">
        <v>13.3955185942936</v>
      </c>
      <c r="M445" s="6">
        <v>4.9103881404630298</v>
      </c>
      <c r="N445" s="6">
        <v>0</v>
      </c>
      <c r="O445" s="6">
        <v>2.6130420332464799</v>
      </c>
    </row>
    <row r="446" spans="1:15" x14ac:dyDescent="0.25">
      <c r="A446" s="6" t="s">
        <v>32</v>
      </c>
      <c r="B446" s="6" t="s">
        <v>33</v>
      </c>
      <c r="C446" s="6" t="s">
        <v>16</v>
      </c>
      <c r="D446" s="6">
        <v>189.66859650000001</v>
      </c>
      <c r="E446" s="6">
        <v>3112.6117942999999</v>
      </c>
      <c r="F446" s="6">
        <v>2620.6300268999998</v>
      </c>
      <c r="G446" s="6">
        <v>458.76634860000001</v>
      </c>
      <c r="H446" s="6">
        <v>104.27709710000001</v>
      </c>
      <c r="I446" s="6">
        <v>1537.6559778999999</v>
      </c>
      <c r="J446" s="6">
        <v>2.3638810990499199</v>
      </c>
      <c r="K446" s="6">
        <v>38.793159885198101</v>
      </c>
      <c r="L446" s="6">
        <v>32.661483780166002</v>
      </c>
      <c r="M446" s="6">
        <v>5.7177050937669902</v>
      </c>
      <c r="N446" s="6">
        <v>1.29962821177138</v>
      </c>
      <c r="O446" s="6">
        <v>19.164141930047599</v>
      </c>
    </row>
    <row r="447" spans="1:15" x14ac:dyDescent="0.25">
      <c r="A447" s="6" t="s">
        <v>34</v>
      </c>
      <c r="B447" s="6" t="s">
        <v>35</v>
      </c>
      <c r="C447" s="6" t="s">
        <v>15</v>
      </c>
      <c r="D447" s="6">
        <v>1.3087070000000001</v>
      </c>
      <c r="E447" s="6">
        <v>29.380472300000001</v>
      </c>
      <c r="F447" s="6">
        <v>8.1576070000000005</v>
      </c>
      <c r="G447" s="6">
        <v>1.1996481000000001</v>
      </c>
      <c r="H447" s="6">
        <v>1.4395777000000001</v>
      </c>
      <c r="I447" s="6">
        <v>2.0565395999999998</v>
      </c>
      <c r="J447" s="6">
        <v>3.00558177898426</v>
      </c>
      <c r="K447" s="6">
        <v>67.475311282687201</v>
      </c>
      <c r="L447" s="6">
        <v>18.734793165555299</v>
      </c>
      <c r="M447" s="6">
        <v>2.7551166690122999</v>
      </c>
      <c r="N447" s="6">
        <v>3.3061399568826801</v>
      </c>
      <c r="O447" s="6">
        <v>4.7230571468782303</v>
      </c>
    </row>
    <row r="448" spans="1:15" x14ac:dyDescent="0.25">
      <c r="A448" s="6" t="s">
        <v>34</v>
      </c>
      <c r="B448" s="6" t="s">
        <v>35</v>
      </c>
      <c r="C448" s="6" t="s">
        <v>16</v>
      </c>
      <c r="D448" s="6">
        <v>34.528053100000001</v>
      </c>
      <c r="E448" s="6">
        <v>363.55569100000002</v>
      </c>
      <c r="F448" s="6">
        <v>232.7083604</v>
      </c>
      <c r="G448" s="6">
        <v>26.644651700000001</v>
      </c>
      <c r="H448" s="6">
        <v>8.4318123000000007</v>
      </c>
      <c r="I448" s="6">
        <v>73.409115700000001</v>
      </c>
      <c r="J448" s="6">
        <v>4.6705120197648204</v>
      </c>
      <c r="K448" s="6">
        <v>49.1771493675502</v>
      </c>
      <c r="L448" s="6">
        <v>31.4778012881347</v>
      </c>
      <c r="M448" s="6">
        <v>3.6041466243950202</v>
      </c>
      <c r="N448" s="6">
        <v>1.1405473856720501</v>
      </c>
      <c r="O448" s="6">
        <v>9.9298433144832092</v>
      </c>
    </row>
    <row r="449" spans="1:15" x14ac:dyDescent="0.25">
      <c r="A449" s="6" t="s">
        <v>36</v>
      </c>
      <c r="B449" s="6" t="s">
        <v>37</v>
      </c>
      <c r="C449" s="6" t="s">
        <v>15</v>
      </c>
      <c r="D449" s="6">
        <v>5.2467100000000002</v>
      </c>
      <c r="E449" s="6">
        <v>47.339115100000001</v>
      </c>
      <c r="F449" s="6">
        <v>1.8245610999999999</v>
      </c>
      <c r="G449" s="6">
        <v>1.6754192999999999</v>
      </c>
      <c r="H449" s="6">
        <v>0</v>
      </c>
      <c r="I449" s="6">
        <v>1.1675338</v>
      </c>
      <c r="J449" s="6">
        <v>9.1640244292266093</v>
      </c>
      <c r="K449" s="6">
        <v>82.683587854935794</v>
      </c>
      <c r="L449" s="6">
        <v>3.1868204061243302</v>
      </c>
      <c r="M449" s="6">
        <v>2.9263259060244899</v>
      </c>
      <c r="N449" s="6">
        <v>0</v>
      </c>
      <c r="O449" s="6">
        <v>2.0392414036887501</v>
      </c>
    </row>
    <row r="450" spans="1:15" x14ac:dyDescent="0.25">
      <c r="A450" s="6" t="s">
        <v>36</v>
      </c>
      <c r="B450" s="6" t="s">
        <v>37</v>
      </c>
      <c r="C450" s="6" t="s">
        <v>16</v>
      </c>
      <c r="D450" s="6">
        <v>50.044970200000002</v>
      </c>
      <c r="E450" s="6">
        <v>869.65501540000002</v>
      </c>
      <c r="F450" s="6">
        <v>660.83266939999999</v>
      </c>
      <c r="G450" s="6">
        <v>45.159740200000002</v>
      </c>
      <c r="H450" s="6">
        <v>3.0929964000000001</v>
      </c>
      <c r="I450" s="6">
        <v>28.2775125</v>
      </c>
      <c r="J450" s="6">
        <v>3.02010081066783</v>
      </c>
      <c r="K450" s="6">
        <v>52.481714076650299</v>
      </c>
      <c r="L450" s="6">
        <v>39.879757597911897</v>
      </c>
      <c r="M450" s="6">
        <v>2.725288224621</v>
      </c>
      <c r="N450" s="6">
        <v>0.18665534014110899</v>
      </c>
      <c r="O450" s="6">
        <v>1.7064839500078199</v>
      </c>
    </row>
    <row r="451" spans="1:15" x14ac:dyDescent="0.25">
      <c r="A451" s="6" t="s">
        <v>38</v>
      </c>
      <c r="B451" s="6" t="s">
        <v>39</v>
      </c>
      <c r="C451" s="6" t="s">
        <v>15</v>
      </c>
      <c r="D451" s="6">
        <v>19.712549899999999</v>
      </c>
      <c r="E451" s="6">
        <v>53.610710599999997</v>
      </c>
      <c r="F451" s="6">
        <v>33.127716800000002</v>
      </c>
      <c r="G451" s="6">
        <v>0</v>
      </c>
      <c r="H451" s="6">
        <v>0</v>
      </c>
      <c r="I451" s="6">
        <v>18.364811499999998</v>
      </c>
      <c r="J451" s="6">
        <v>15.7933143631265</v>
      </c>
      <c r="K451" s="6">
        <v>42.951866198517301</v>
      </c>
      <c r="L451" s="6">
        <v>26.541287058708999</v>
      </c>
      <c r="M451" s="6">
        <v>0</v>
      </c>
      <c r="N451" s="6">
        <v>0</v>
      </c>
      <c r="O451" s="6">
        <v>14.7135323796471</v>
      </c>
    </row>
    <row r="452" spans="1:15" x14ac:dyDescent="0.25">
      <c r="A452" s="6" t="s">
        <v>38</v>
      </c>
      <c r="B452" s="6" t="s">
        <v>39</v>
      </c>
      <c r="C452" s="6" t="s">
        <v>16</v>
      </c>
      <c r="D452" s="6">
        <v>74.919587300000003</v>
      </c>
      <c r="E452" s="6">
        <v>1078.7747625</v>
      </c>
      <c r="F452" s="6">
        <v>1320.8840631</v>
      </c>
      <c r="G452" s="6">
        <v>183.97729129999999</v>
      </c>
      <c r="H452" s="6">
        <v>48.363300500000001</v>
      </c>
      <c r="I452" s="6">
        <v>1001.6234627</v>
      </c>
      <c r="J452" s="6">
        <v>2.0201895477423202</v>
      </c>
      <c r="K452" s="6">
        <v>29.088914903442198</v>
      </c>
      <c r="L452" s="6">
        <v>35.6173368570335</v>
      </c>
      <c r="M452" s="6">
        <v>4.96090560960958</v>
      </c>
      <c r="N452" s="6">
        <v>1.3041053439495001</v>
      </c>
      <c r="O452" s="6">
        <v>27.008547738222902</v>
      </c>
    </row>
    <row r="453" spans="1:15" x14ac:dyDescent="0.25">
      <c r="A453" t="s">
        <v>19</v>
      </c>
    </row>
    <row r="454" spans="1:15" x14ac:dyDescent="0.25">
      <c r="A454" t="s">
        <v>20</v>
      </c>
    </row>
    <row r="455" spans="1:15" x14ac:dyDescent="0.25">
      <c r="A455" t="s">
        <v>21</v>
      </c>
    </row>
    <row r="456" spans="1:15" x14ac:dyDescent="0.25">
      <c r="A456" t="s">
        <v>22</v>
      </c>
    </row>
    <row r="457" spans="1:15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456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417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418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419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  <c r="K16" s="5" t="s">
        <v>405</v>
      </c>
      <c r="L16" s="5" t="s">
        <v>406</v>
      </c>
      <c r="M16" s="5" t="s">
        <v>407</v>
      </c>
      <c r="N16" s="5" t="s">
        <v>408</v>
      </c>
      <c r="O16" s="5" t="s">
        <v>409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6043.2694760000004</v>
      </c>
      <c r="E17" s="6">
        <v>49075.7773074</v>
      </c>
      <c r="F17" s="6">
        <v>52659.702890699999</v>
      </c>
      <c r="G17" s="6">
        <v>13586.7657153</v>
      </c>
      <c r="H17" s="6">
        <v>3508.9632056</v>
      </c>
      <c r="I17" s="6">
        <v>16506.153130800001</v>
      </c>
      <c r="J17" s="6">
        <v>4.2744677274611398</v>
      </c>
      <c r="K17" s="6">
        <v>34.711810739804697</v>
      </c>
      <c r="L17" s="6">
        <v>37.246758801326202</v>
      </c>
      <c r="M17" s="6">
        <v>9.6100615405728202</v>
      </c>
      <c r="N17" s="6">
        <v>2.4819263874880999</v>
      </c>
      <c r="O17" s="6">
        <v>11.674974803347</v>
      </c>
    </row>
    <row r="18" spans="1:15" x14ac:dyDescent="0.25">
      <c r="A18" s="6" t="s">
        <v>13</v>
      </c>
      <c r="B18" s="6" t="s">
        <v>14</v>
      </c>
      <c r="C18" s="6" t="s">
        <v>16</v>
      </c>
      <c r="D18" s="6">
        <v>23565.905733</v>
      </c>
      <c r="E18" s="6">
        <v>383414.23839880002</v>
      </c>
      <c r="F18" s="6">
        <v>1008346.768418</v>
      </c>
      <c r="G18" s="6">
        <v>380337.41232270002</v>
      </c>
      <c r="H18" s="6">
        <v>111910.2021101</v>
      </c>
      <c r="I18" s="6">
        <v>761394.35402760003</v>
      </c>
      <c r="J18" s="6">
        <v>0.88295917950457103</v>
      </c>
      <c r="K18" s="6">
        <v>14.365631653737299</v>
      </c>
      <c r="L18" s="6">
        <v>37.780386859975003</v>
      </c>
      <c r="M18" s="6">
        <v>14.2503502018631</v>
      </c>
      <c r="N18" s="6">
        <v>4.1930126239516996</v>
      </c>
      <c r="O18" s="6">
        <v>28.5276594809683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54.943094299999998</v>
      </c>
      <c r="E19" s="6">
        <v>370.23179729999998</v>
      </c>
      <c r="F19" s="6">
        <v>95.523808099999997</v>
      </c>
      <c r="G19" s="6">
        <v>17.846106500000001</v>
      </c>
      <c r="H19" s="6">
        <v>1.7873625</v>
      </c>
      <c r="I19" s="6">
        <v>6.8039944999999999</v>
      </c>
      <c r="J19" s="6">
        <v>10.0419416582991</v>
      </c>
      <c r="K19" s="6">
        <v>67.667213794578899</v>
      </c>
      <c r="L19" s="6">
        <v>17.458873042007699</v>
      </c>
      <c r="M19" s="6">
        <v>3.26173038821354</v>
      </c>
      <c r="N19" s="6">
        <v>0.32667599406085102</v>
      </c>
      <c r="O19" s="6">
        <v>1.24356512283997</v>
      </c>
    </row>
    <row r="20" spans="1:15" x14ac:dyDescent="0.25">
      <c r="A20" s="6" t="s">
        <v>13</v>
      </c>
      <c r="B20" s="6" t="s">
        <v>17</v>
      </c>
      <c r="C20" s="6" t="s">
        <v>16</v>
      </c>
      <c r="D20" s="6">
        <v>270.30279050000001</v>
      </c>
      <c r="E20" s="6">
        <v>3939.9312491000001</v>
      </c>
      <c r="F20" s="6">
        <v>3403.5764844</v>
      </c>
      <c r="G20" s="6">
        <v>400.25232290000002</v>
      </c>
      <c r="H20" s="6">
        <v>99.977404699999994</v>
      </c>
      <c r="I20" s="6">
        <v>563.63792130000002</v>
      </c>
      <c r="J20" s="6">
        <v>3.1149206632730801</v>
      </c>
      <c r="K20" s="6">
        <v>45.403057944741803</v>
      </c>
      <c r="L20" s="6">
        <v>39.222202259461703</v>
      </c>
      <c r="M20" s="6">
        <v>4.61243566453029</v>
      </c>
      <c r="N20" s="6">
        <v>1.1521216010548201</v>
      </c>
      <c r="O20" s="6">
        <v>6.4952618669382796</v>
      </c>
    </row>
    <row r="21" spans="1:15" x14ac:dyDescent="0.25">
      <c r="A21" s="6" t="s">
        <v>13</v>
      </c>
      <c r="B21" s="6" t="s">
        <v>18</v>
      </c>
      <c r="C21" s="6" t="s">
        <v>15</v>
      </c>
      <c r="D21" s="6">
        <v>5988.3263816999997</v>
      </c>
      <c r="E21" s="6">
        <v>48705.545510099997</v>
      </c>
      <c r="F21" s="6">
        <v>52564.1790826</v>
      </c>
      <c r="G21" s="6">
        <v>13568.919608800001</v>
      </c>
      <c r="H21" s="6">
        <v>3507.1758430999998</v>
      </c>
      <c r="I21" s="6">
        <v>16499.349136299999</v>
      </c>
      <c r="J21" s="6">
        <v>4.2520611717957504</v>
      </c>
      <c r="K21" s="6">
        <v>34.583779459234201</v>
      </c>
      <c r="L21" s="6">
        <v>37.323634461118203</v>
      </c>
      <c r="M21" s="6">
        <v>9.6347247184308191</v>
      </c>
      <c r="N21" s="6">
        <v>2.4902995051635801</v>
      </c>
      <c r="O21" s="6">
        <v>11.7155006842574</v>
      </c>
    </row>
    <row r="22" spans="1:15" x14ac:dyDescent="0.25">
      <c r="A22" s="6" t="s">
        <v>13</v>
      </c>
      <c r="B22" s="6" t="s">
        <v>18</v>
      </c>
      <c r="C22" s="6" t="s">
        <v>16</v>
      </c>
      <c r="D22" s="6">
        <v>23295.602942500002</v>
      </c>
      <c r="E22" s="6">
        <v>379474.30714970001</v>
      </c>
      <c r="F22" s="6">
        <v>1004943.1919336</v>
      </c>
      <c r="G22" s="6">
        <v>379937.15999979997</v>
      </c>
      <c r="H22" s="6">
        <v>111810.2247054</v>
      </c>
      <c r="I22" s="6">
        <v>760830.71610630001</v>
      </c>
      <c r="J22" s="6">
        <v>0.87567868200497601</v>
      </c>
      <c r="K22" s="6">
        <v>14.264389806084999</v>
      </c>
      <c r="L22" s="6">
        <v>37.7756837620555</v>
      </c>
      <c r="M22" s="6">
        <v>14.281788384466401</v>
      </c>
      <c r="N22" s="6">
        <v>4.2029317913072903</v>
      </c>
      <c r="O22" s="6">
        <v>28.599527574080799</v>
      </c>
    </row>
    <row r="23" spans="1:15" x14ac:dyDescent="0.25">
      <c r="A23" t="s">
        <v>19</v>
      </c>
    </row>
    <row r="24" spans="1:15" x14ac:dyDescent="0.25">
      <c r="A24" t="s">
        <v>20</v>
      </c>
    </row>
    <row r="25" spans="1:15" x14ac:dyDescent="0.25">
      <c r="A25" t="s">
        <v>21</v>
      </c>
    </row>
    <row r="26" spans="1:15" x14ac:dyDescent="0.25">
      <c r="A26" t="s">
        <v>22</v>
      </c>
    </row>
    <row r="27" spans="1:15" x14ac:dyDescent="0.25">
      <c r="A27" t="s">
        <v>23</v>
      </c>
    </row>
    <row r="30" spans="1:15" x14ac:dyDescent="0.25">
      <c r="L30" s="7" t="str">
        <f>HYPERLINK("#'Indice'!A1", "Ir al índice")</f>
        <v>Ir al índice</v>
      </c>
    </row>
    <row r="31" spans="1:15" ht="17.25" x14ac:dyDescent="0.3">
      <c r="A31" s="4" t="s">
        <v>420</v>
      </c>
    </row>
    <row r="32" spans="1:15" x14ac:dyDescent="0.25">
      <c r="A32" s="5" t="s">
        <v>25</v>
      </c>
      <c r="B32" s="5" t="s">
        <v>10</v>
      </c>
      <c r="C32" s="5" t="s">
        <v>11</v>
      </c>
      <c r="D32" s="5" t="s">
        <v>398</v>
      </c>
      <c r="E32" s="5" t="s">
        <v>399</v>
      </c>
      <c r="F32" s="5" t="s">
        <v>400</v>
      </c>
      <c r="G32" s="5" t="s">
        <v>401</v>
      </c>
      <c r="H32" s="5" t="s">
        <v>402</v>
      </c>
      <c r="I32" s="5" t="s">
        <v>403</v>
      </c>
      <c r="J32" s="5" t="s">
        <v>404</v>
      </c>
      <c r="K32" s="5" t="s">
        <v>405</v>
      </c>
      <c r="L32" s="5" t="s">
        <v>406</v>
      </c>
      <c r="M32" s="5" t="s">
        <v>407</v>
      </c>
      <c r="N32" s="5" t="s">
        <v>408</v>
      </c>
      <c r="O32" s="5" t="s">
        <v>409</v>
      </c>
    </row>
    <row r="33" spans="1:15" x14ac:dyDescent="0.25">
      <c r="A33" s="6" t="s">
        <v>13</v>
      </c>
      <c r="B33" s="6" t="s">
        <v>14</v>
      </c>
      <c r="C33" s="6" t="s">
        <v>15</v>
      </c>
      <c r="D33" s="6">
        <v>6043.2694760000004</v>
      </c>
      <c r="E33" s="6">
        <v>49075.7773074</v>
      </c>
      <c r="F33" s="6">
        <v>52659.702890699999</v>
      </c>
      <c r="G33" s="6">
        <v>13586.7657153</v>
      </c>
      <c r="H33" s="6">
        <v>3508.9632056</v>
      </c>
      <c r="I33" s="6">
        <v>16506.153130800001</v>
      </c>
      <c r="J33" s="6">
        <v>4.2744677274611398</v>
      </c>
      <c r="K33" s="6">
        <v>34.711810739804697</v>
      </c>
      <c r="L33" s="6">
        <v>37.246758801326202</v>
      </c>
      <c r="M33" s="6">
        <v>9.6100615405728202</v>
      </c>
      <c r="N33" s="6">
        <v>2.4819263874880999</v>
      </c>
      <c r="O33" s="6">
        <v>11.674974803347</v>
      </c>
    </row>
    <row r="34" spans="1:15" x14ac:dyDescent="0.25">
      <c r="A34" s="6" t="s">
        <v>13</v>
      </c>
      <c r="B34" s="6" t="s">
        <v>14</v>
      </c>
      <c r="C34" s="6" t="s">
        <v>16</v>
      </c>
      <c r="D34" s="6">
        <v>23565.905733</v>
      </c>
      <c r="E34" s="6">
        <v>383414.23839880002</v>
      </c>
      <c r="F34" s="6">
        <v>1008346.768418</v>
      </c>
      <c r="G34" s="6">
        <v>380337.41232270002</v>
      </c>
      <c r="H34" s="6">
        <v>111910.2021101</v>
      </c>
      <c r="I34" s="6">
        <v>761394.35402760003</v>
      </c>
      <c r="J34" s="6">
        <v>0.88295917950457103</v>
      </c>
      <c r="K34" s="6">
        <v>14.365631653737299</v>
      </c>
      <c r="L34" s="6">
        <v>37.780386859975003</v>
      </c>
      <c r="M34" s="6">
        <v>14.2503502018631</v>
      </c>
      <c r="N34" s="6">
        <v>4.1930126239516996</v>
      </c>
      <c r="O34" s="6">
        <v>28.5276594809683</v>
      </c>
    </row>
    <row r="35" spans="1:15" x14ac:dyDescent="0.25">
      <c r="A35" s="6" t="s">
        <v>26</v>
      </c>
      <c r="B35" s="6" t="s">
        <v>27</v>
      </c>
      <c r="C35" s="6" t="s">
        <v>15</v>
      </c>
      <c r="D35" s="6">
        <v>187.28547409999999</v>
      </c>
      <c r="E35" s="6">
        <v>532.69715529999996</v>
      </c>
      <c r="F35" s="6">
        <v>656.10455409999997</v>
      </c>
      <c r="G35" s="6">
        <v>55.084713600000001</v>
      </c>
      <c r="H35" s="6">
        <v>0</v>
      </c>
      <c r="I35" s="6">
        <v>130.17816809999999</v>
      </c>
      <c r="J35" s="6">
        <v>11.9950982341689</v>
      </c>
      <c r="K35" s="6">
        <v>34.117727162727299</v>
      </c>
      <c r="L35" s="6">
        <v>42.021617619489902</v>
      </c>
      <c r="M35" s="6">
        <v>3.5280181445372398</v>
      </c>
      <c r="N35" s="6">
        <v>0</v>
      </c>
      <c r="O35" s="6">
        <v>8.3375388390767409</v>
      </c>
    </row>
    <row r="36" spans="1:15" x14ac:dyDescent="0.25">
      <c r="A36" s="6" t="s">
        <v>26</v>
      </c>
      <c r="B36" s="6" t="s">
        <v>27</v>
      </c>
      <c r="C36" s="6" t="s">
        <v>16</v>
      </c>
      <c r="D36" s="6">
        <v>427.35339740000001</v>
      </c>
      <c r="E36" s="6">
        <v>9523.4923392000001</v>
      </c>
      <c r="F36" s="6">
        <v>20744.058154499999</v>
      </c>
      <c r="G36" s="6">
        <v>6772.2120711999996</v>
      </c>
      <c r="H36" s="6">
        <v>1273.6742442</v>
      </c>
      <c r="I36" s="6">
        <v>12874.60506</v>
      </c>
      <c r="J36" s="6">
        <v>0.82795723096470397</v>
      </c>
      <c r="K36" s="6">
        <v>18.4508755382545</v>
      </c>
      <c r="L36" s="6">
        <v>40.189672184809403</v>
      </c>
      <c r="M36" s="6">
        <v>13.1205273857418</v>
      </c>
      <c r="N36" s="6">
        <v>2.4676247031021998</v>
      </c>
      <c r="O36" s="6">
        <v>24.943342957127399</v>
      </c>
    </row>
    <row r="37" spans="1:15" x14ac:dyDescent="0.25">
      <c r="A37" s="6" t="s">
        <v>28</v>
      </c>
      <c r="B37" s="6" t="s">
        <v>29</v>
      </c>
      <c r="C37" s="6" t="s">
        <v>15</v>
      </c>
      <c r="D37" s="6">
        <v>58.729484399999997</v>
      </c>
      <c r="E37" s="6">
        <v>147.41752500000001</v>
      </c>
      <c r="F37" s="6">
        <v>89.531577999999996</v>
      </c>
      <c r="G37" s="6">
        <v>4.4642961999999997</v>
      </c>
      <c r="H37" s="6">
        <v>0</v>
      </c>
      <c r="I37" s="6">
        <v>32.528143300000004</v>
      </c>
      <c r="J37" s="6">
        <v>17.653922238817</v>
      </c>
      <c r="K37" s="6">
        <v>44.313304459878097</v>
      </c>
      <c r="L37" s="6">
        <v>26.912947254319501</v>
      </c>
      <c r="M37" s="6">
        <v>1.3419552167198401</v>
      </c>
      <c r="N37" s="6">
        <v>0</v>
      </c>
      <c r="O37" s="6">
        <v>9.7778708302655595</v>
      </c>
    </row>
    <row r="38" spans="1:15" x14ac:dyDescent="0.25">
      <c r="A38" s="6" t="s">
        <v>28</v>
      </c>
      <c r="B38" s="6" t="s">
        <v>29</v>
      </c>
      <c r="C38" s="6" t="s">
        <v>16</v>
      </c>
      <c r="D38" s="6">
        <v>59.669985799999999</v>
      </c>
      <c r="E38" s="6">
        <v>2802.2272146999999</v>
      </c>
      <c r="F38" s="6">
        <v>4359.8763804</v>
      </c>
      <c r="G38" s="6">
        <v>1259.6901117</v>
      </c>
      <c r="H38" s="6">
        <v>443.60695479999998</v>
      </c>
      <c r="I38" s="6">
        <v>2815.8121529</v>
      </c>
      <c r="J38" s="6">
        <v>0.50822401360207203</v>
      </c>
      <c r="K38" s="6">
        <v>23.8672616221703</v>
      </c>
      <c r="L38" s="6">
        <v>37.134144463894998</v>
      </c>
      <c r="M38" s="6">
        <v>10.7290919526751</v>
      </c>
      <c r="N38" s="6">
        <v>3.7783100499790798</v>
      </c>
      <c r="O38" s="6">
        <v>23.982967897678499</v>
      </c>
    </row>
    <row r="39" spans="1:15" x14ac:dyDescent="0.25">
      <c r="A39" s="6" t="s">
        <v>30</v>
      </c>
      <c r="B39" s="6" t="s">
        <v>31</v>
      </c>
      <c r="C39" s="6" t="s">
        <v>15</v>
      </c>
      <c r="D39" s="6">
        <v>2.2633540000000001</v>
      </c>
      <c r="E39" s="6">
        <v>271.70675310000001</v>
      </c>
      <c r="F39" s="6">
        <v>155.42353120000001</v>
      </c>
      <c r="G39" s="6">
        <v>4.5267080000000002</v>
      </c>
      <c r="H39" s="6">
        <v>0</v>
      </c>
      <c r="I39" s="6">
        <v>91.306802000000005</v>
      </c>
      <c r="J39" s="6">
        <v>0.43092860057325399</v>
      </c>
      <c r="K39" s="6">
        <v>51.731285022000797</v>
      </c>
      <c r="L39" s="6">
        <v>29.591678896085</v>
      </c>
      <c r="M39" s="6">
        <v>0.86185720114650799</v>
      </c>
      <c r="N39" s="6">
        <v>0</v>
      </c>
      <c r="O39" s="6">
        <v>17.384250280194401</v>
      </c>
    </row>
    <row r="40" spans="1:15" x14ac:dyDescent="0.25">
      <c r="A40" s="6" t="s">
        <v>30</v>
      </c>
      <c r="B40" s="6" t="s">
        <v>31</v>
      </c>
      <c r="C40" s="6" t="s">
        <v>16</v>
      </c>
      <c r="D40" s="6">
        <v>341.50592210000002</v>
      </c>
      <c r="E40" s="6">
        <v>7274.5071882000002</v>
      </c>
      <c r="F40" s="6">
        <v>18005.539445499999</v>
      </c>
      <c r="G40" s="6">
        <v>6954.3528612999999</v>
      </c>
      <c r="H40" s="6">
        <v>1038.8199371999999</v>
      </c>
      <c r="I40" s="6">
        <v>6192.5403219</v>
      </c>
      <c r="J40" s="6">
        <v>0.85789846727448005</v>
      </c>
      <c r="K40" s="6">
        <v>18.274320189113801</v>
      </c>
      <c r="L40" s="6">
        <v>45.231791582874699</v>
      </c>
      <c r="M40" s="6">
        <v>17.470059154195699</v>
      </c>
      <c r="N40" s="6">
        <v>2.6096239456634902</v>
      </c>
      <c r="O40" s="6">
        <v>15.5563066608777</v>
      </c>
    </row>
    <row r="41" spans="1:15" x14ac:dyDescent="0.25">
      <c r="A41" s="6" t="s">
        <v>32</v>
      </c>
      <c r="B41" s="6" t="s">
        <v>33</v>
      </c>
      <c r="C41" s="6" t="s">
        <v>15</v>
      </c>
      <c r="D41" s="6">
        <v>40.882287099999999</v>
      </c>
      <c r="E41" s="6">
        <v>343.48812420000002</v>
      </c>
      <c r="F41" s="6">
        <v>128.2362516</v>
      </c>
      <c r="G41" s="6">
        <v>45.923855000000003</v>
      </c>
      <c r="H41" s="6">
        <v>6.1447438999999999</v>
      </c>
      <c r="I41" s="6">
        <v>94.846185000000006</v>
      </c>
      <c r="J41" s="6">
        <v>6.1987805397930504</v>
      </c>
      <c r="K41" s="6">
        <v>52.081418408242101</v>
      </c>
      <c r="L41" s="6">
        <v>19.443833437442098</v>
      </c>
      <c r="M41" s="6">
        <v>6.9632087360953401</v>
      </c>
      <c r="N41" s="6">
        <v>0.93169735871582604</v>
      </c>
      <c r="O41" s="6">
        <v>14.381061519711601</v>
      </c>
    </row>
    <row r="42" spans="1:15" x14ac:dyDescent="0.25">
      <c r="A42" s="6" t="s">
        <v>32</v>
      </c>
      <c r="B42" s="6" t="s">
        <v>33</v>
      </c>
      <c r="C42" s="6" t="s">
        <v>16</v>
      </c>
      <c r="D42" s="6">
        <v>334.18684029999997</v>
      </c>
      <c r="E42" s="6">
        <v>3416.0434636</v>
      </c>
      <c r="F42" s="6">
        <v>4637.3606784000003</v>
      </c>
      <c r="G42" s="6">
        <v>1276.4990709000001</v>
      </c>
      <c r="H42" s="6">
        <v>242.42283639999999</v>
      </c>
      <c r="I42" s="6">
        <v>2678.0438835</v>
      </c>
      <c r="J42" s="6">
        <v>2.6555312699954401</v>
      </c>
      <c r="K42" s="6">
        <v>27.144726073324499</v>
      </c>
      <c r="L42" s="6">
        <v>36.849614666704397</v>
      </c>
      <c r="M42" s="6">
        <v>10.143377267196</v>
      </c>
      <c r="N42" s="6">
        <v>1.92635180380916</v>
      </c>
      <c r="O42" s="6">
        <v>21.280398918970501</v>
      </c>
    </row>
    <row r="43" spans="1:15" x14ac:dyDescent="0.25">
      <c r="A43" s="6" t="s">
        <v>34</v>
      </c>
      <c r="B43" s="6" t="s">
        <v>35</v>
      </c>
      <c r="C43" s="6" t="s">
        <v>15</v>
      </c>
      <c r="D43" s="6">
        <v>1.3087070000000001</v>
      </c>
      <c r="E43" s="6">
        <v>303.00918530000001</v>
      </c>
      <c r="F43" s="6">
        <v>262.66379940000002</v>
      </c>
      <c r="G43" s="6">
        <v>133.2058753</v>
      </c>
      <c r="H43" s="6">
        <v>1.4395777000000001</v>
      </c>
      <c r="I43" s="6">
        <v>71.875982699999994</v>
      </c>
      <c r="J43" s="6">
        <v>0.169192205388878</v>
      </c>
      <c r="K43" s="6">
        <v>39.173621226137001</v>
      </c>
      <c r="L43" s="6">
        <v>33.957690679661503</v>
      </c>
      <c r="M43" s="6">
        <v>17.221116577478998</v>
      </c>
      <c r="N43" s="6">
        <v>0.186111425927765</v>
      </c>
      <c r="O43" s="6">
        <v>9.29226788540584</v>
      </c>
    </row>
    <row r="44" spans="1:15" x14ac:dyDescent="0.25">
      <c r="A44" s="6" t="s">
        <v>34</v>
      </c>
      <c r="B44" s="6" t="s">
        <v>35</v>
      </c>
      <c r="C44" s="6" t="s">
        <v>16</v>
      </c>
      <c r="D44" s="6">
        <v>208.99935189999999</v>
      </c>
      <c r="E44" s="6">
        <v>8514.0006427000008</v>
      </c>
      <c r="F44" s="6">
        <v>20398.604717999999</v>
      </c>
      <c r="G44" s="6">
        <v>9775.0080182000002</v>
      </c>
      <c r="H44" s="6">
        <v>1644.5103422</v>
      </c>
      <c r="I44" s="6">
        <v>9284.8735257999997</v>
      </c>
      <c r="J44" s="6">
        <v>0.419458447731347</v>
      </c>
      <c r="K44" s="6">
        <v>17.0874668323344</v>
      </c>
      <c r="L44" s="6">
        <v>40.939682315338302</v>
      </c>
      <c r="M44" s="6">
        <v>19.6182890166926</v>
      </c>
      <c r="N44" s="6">
        <v>3.3005066721326899</v>
      </c>
      <c r="O44" s="6">
        <v>18.634596715770702</v>
      </c>
    </row>
    <row r="45" spans="1:15" x14ac:dyDescent="0.25">
      <c r="A45" s="6" t="s">
        <v>36</v>
      </c>
      <c r="B45" s="6" t="s">
        <v>37</v>
      </c>
      <c r="C45" s="6" t="s">
        <v>15</v>
      </c>
      <c r="D45" s="6">
        <v>1031.7469024</v>
      </c>
      <c r="E45" s="6">
        <v>3221.2450124000002</v>
      </c>
      <c r="F45" s="6">
        <v>4694.5929322000002</v>
      </c>
      <c r="G45" s="6">
        <v>476.54633230000002</v>
      </c>
      <c r="H45" s="6">
        <v>0</v>
      </c>
      <c r="I45" s="6">
        <v>701.8978194</v>
      </c>
      <c r="J45" s="6">
        <v>10.189057354392901</v>
      </c>
      <c r="K45" s="6">
        <v>31.811532564379899</v>
      </c>
      <c r="L45" s="6">
        <v>46.361638237483803</v>
      </c>
      <c r="M45" s="6">
        <v>4.7061521585725297</v>
      </c>
      <c r="N45" s="6">
        <v>0</v>
      </c>
      <c r="O45" s="6">
        <v>6.9316196851708698</v>
      </c>
    </row>
    <row r="46" spans="1:15" x14ac:dyDescent="0.25">
      <c r="A46" s="6" t="s">
        <v>36</v>
      </c>
      <c r="B46" s="6" t="s">
        <v>37</v>
      </c>
      <c r="C46" s="6" t="s">
        <v>16</v>
      </c>
      <c r="D46" s="6">
        <v>2773.3993151</v>
      </c>
      <c r="E46" s="6">
        <v>49402.403020799997</v>
      </c>
      <c r="F46" s="6">
        <v>133823.65122219999</v>
      </c>
      <c r="G46" s="6">
        <v>32643.033429300001</v>
      </c>
      <c r="H46" s="6">
        <v>7870.4987122000002</v>
      </c>
      <c r="I46" s="6">
        <v>22314.161638099999</v>
      </c>
      <c r="J46" s="6">
        <v>1.1145887194277999</v>
      </c>
      <c r="K46" s="6">
        <v>19.8541049677963</v>
      </c>
      <c r="L46" s="6">
        <v>53.7817728708592</v>
      </c>
      <c r="M46" s="6">
        <v>13.1187588567247</v>
      </c>
      <c r="N46" s="6">
        <v>3.1630385978417501</v>
      </c>
      <c r="O46" s="6">
        <v>8.9677359873502702</v>
      </c>
    </row>
    <row r="47" spans="1:15" x14ac:dyDescent="0.25">
      <c r="A47" s="6" t="s">
        <v>38</v>
      </c>
      <c r="B47" s="6" t="s">
        <v>39</v>
      </c>
      <c r="C47" s="6" t="s">
        <v>15</v>
      </c>
      <c r="D47" s="6">
        <v>34.0102373</v>
      </c>
      <c r="E47" s="6">
        <v>215.41106379999999</v>
      </c>
      <c r="F47" s="6">
        <v>142.64403110000001</v>
      </c>
      <c r="G47" s="6">
        <v>26.190768599999998</v>
      </c>
      <c r="H47" s="6">
        <v>0</v>
      </c>
      <c r="I47" s="6">
        <v>39.790751399999998</v>
      </c>
      <c r="J47" s="6">
        <v>7.4250564405472401</v>
      </c>
      <c r="K47" s="6">
        <v>47.028172503616197</v>
      </c>
      <c r="L47" s="6">
        <v>31.141799231864699</v>
      </c>
      <c r="M47" s="6">
        <v>5.71792349935507</v>
      </c>
      <c r="N47" s="6">
        <v>0</v>
      </c>
      <c r="O47" s="6">
        <v>8.6870483246167804</v>
      </c>
    </row>
    <row r="48" spans="1:15" x14ac:dyDescent="0.25">
      <c r="A48" s="6" t="s">
        <v>38</v>
      </c>
      <c r="B48" s="6" t="s">
        <v>39</v>
      </c>
      <c r="C48" s="6" t="s">
        <v>16</v>
      </c>
      <c r="D48" s="6">
        <v>87.042747800000001</v>
      </c>
      <c r="E48" s="6">
        <v>2023.9668633000001</v>
      </c>
      <c r="F48" s="6">
        <v>4043.6103348000001</v>
      </c>
      <c r="G48" s="6">
        <v>1217.3164979000001</v>
      </c>
      <c r="H48" s="6">
        <v>270.94482449999998</v>
      </c>
      <c r="I48" s="6">
        <v>1663.2404778</v>
      </c>
      <c r="J48" s="6">
        <v>0.93532784305640304</v>
      </c>
      <c r="K48" s="6">
        <v>21.748768375485799</v>
      </c>
      <c r="L48" s="6">
        <v>43.4510792478574</v>
      </c>
      <c r="M48" s="6">
        <v>13.0808142329553</v>
      </c>
      <c r="N48" s="6">
        <v>2.9114687287811098</v>
      </c>
      <c r="O48" s="6">
        <v>17.872541571864001</v>
      </c>
    </row>
    <row r="49" spans="1:15" x14ac:dyDescent="0.25">
      <c r="A49" t="s">
        <v>19</v>
      </c>
    </row>
    <row r="50" spans="1:15" x14ac:dyDescent="0.25">
      <c r="A50" t="s">
        <v>20</v>
      </c>
    </row>
    <row r="51" spans="1:15" x14ac:dyDescent="0.25">
      <c r="A51" t="s">
        <v>21</v>
      </c>
    </row>
    <row r="52" spans="1:15" x14ac:dyDescent="0.25">
      <c r="A52" t="s">
        <v>22</v>
      </c>
    </row>
    <row r="53" spans="1:15" x14ac:dyDescent="0.25">
      <c r="A53" t="s">
        <v>23</v>
      </c>
    </row>
    <row r="56" spans="1:15" x14ac:dyDescent="0.25">
      <c r="L56" s="7" t="str">
        <f>HYPERLINK("#'Indice'!A1", "Ir al índice")</f>
        <v>Ir al índice</v>
      </c>
    </row>
    <row r="57" spans="1:15" ht="17.25" x14ac:dyDescent="0.3">
      <c r="A57" s="4" t="s">
        <v>421</v>
      </c>
    </row>
    <row r="58" spans="1:15" x14ac:dyDescent="0.25">
      <c r="A58" s="5" t="s">
        <v>25</v>
      </c>
      <c r="B58" s="5" t="s">
        <v>10</v>
      </c>
      <c r="C58" s="5" t="s">
        <v>11</v>
      </c>
      <c r="D58" s="5" t="s">
        <v>398</v>
      </c>
      <c r="E58" s="5" t="s">
        <v>399</v>
      </c>
      <c r="F58" s="5" t="s">
        <v>400</v>
      </c>
      <c r="G58" s="5" t="s">
        <v>401</v>
      </c>
      <c r="H58" s="5" t="s">
        <v>402</v>
      </c>
      <c r="I58" s="5" t="s">
        <v>403</v>
      </c>
      <c r="J58" s="5" t="s">
        <v>404</v>
      </c>
      <c r="K58" s="5" t="s">
        <v>405</v>
      </c>
      <c r="L58" s="5" t="s">
        <v>406</v>
      </c>
      <c r="M58" s="5" t="s">
        <v>407</v>
      </c>
      <c r="N58" s="5" t="s">
        <v>408</v>
      </c>
      <c r="O58" s="5" t="s">
        <v>409</v>
      </c>
    </row>
    <row r="59" spans="1:15" x14ac:dyDescent="0.25">
      <c r="A59" s="6" t="s">
        <v>13</v>
      </c>
      <c r="B59" s="6" t="s">
        <v>14</v>
      </c>
      <c r="C59" s="6" t="s">
        <v>15</v>
      </c>
      <c r="D59" s="6">
        <v>5988.3263816999997</v>
      </c>
      <c r="E59" s="6">
        <v>48705.545510099997</v>
      </c>
      <c r="F59" s="6">
        <v>52564.1790826</v>
      </c>
      <c r="G59" s="6">
        <v>13568.919608800001</v>
      </c>
      <c r="H59" s="6">
        <v>3507.1758430999998</v>
      </c>
      <c r="I59" s="6">
        <v>16499.349136299999</v>
      </c>
      <c r="J59" s="6">
        <v>4.2520611717957504</v>
      </c>
      <c r="K59" s="6">
        <v>34.583779459234201</v>
      </c>
      <c r="L59" s="6">
        <v>37.323634461118203</v>
      </c>
      <c r="M59" s="6">
        <v>9.6347247184308191</v>
      </c>
      <c r="N59" s="6">
        <v>2.4902995051635801</v>
      </c>
      <c r="O59" s="6">
        <v>11.7155006842574</v>
      </c>
    </row>
    <row r="60" spans="1:15" x14ac:dyDescent="0.25">
      <c r="A60" s="6" t="s">
        <v>13</v>
      </c>
      <c r="B60" s="6" t="s">
        <v>14</v>
      </c>
      <c r="C60" s="6" t="s">
        <v>16</v>
      </c>
      <c r="D60" s="6">
        <v>23295.602942500002</v>
      </c>
      <c r="E60" s="6">
        <v>379474.30714970001</v>
      </c>
      <c r="F60" s="6">
        <v>1004943.1919336</v>
      </c>
      <c r="G60" s="6">
        <v>379937.15999979997</v>
      </c>
      <c r="H60" s="6">
        <v>111810.2247054</v>
      </c>
      <c r="I60" s="6">
        <v>760830.71610630001</v>
      </c>
      <c r="J60" s="6">
        <v>0.87567868200497601</v>
      </c>
      <c r="K60" s="6">
        <v>14.264389806084999</v>
      </c>
      <c r="L60" s="6">
        <v>37.7756837620555</v>
      </c>
      <c r="M60" s="6">
        <v>14.281788384466401</v>
      </c>
      <c r="N60" s="6">
        <v>4.2029317913072903</v>
      </c>
      <c r="O60" s="6">
        <v>28.599527574080799</v>
      </c>
    </row>
    <row r="61" spans="1:15" x14ac:dyDescent="0.25">
      <c r="A61" s="6" t="s">
        <v>41</v>
      </c>
      <c r="B61" s="6" t="s">
        <v>42</v>
      </c>
      <c r="C61" s="6" t="s">
        <v>15</v>
      </c>
      <c r="D61" s="6">
        <v>7.7825534000000003</v>
      </c>
      <c r="E61" s="6">
        <v>109.06368019999999</v>
      </c>
      <c r="F61" s="6">
        <v>61.787002999999999</v>
      </c>
      <c r="G61" s="6">
        <v>9.1020002000000009</v>
      </c>
      <c r="H61" s="6">
        <v>0</v>
      </c>
      <c r="I61" s="6">
        <v>13.209910300000001</v>
      </c>
      <c r="J61" s="6">
        <v>3.8729740490458502</v>
      </c>
      <c r="K61" s="6">
        <v>54.275349155719901</v>
      </c>
      <c r="L61" s="6">
        <v>30.748193669614601</v>
      </c>
      <c r="M61" s="6">
        <v>4.5295944347789598</v>
      </c>
      <c r="N61" s="6">
        <v>0</v>
      </c>
      <c r="O61" s="6">
        <v>6.5738886908406498</v>
      </c>
    </row>
    <row r="62" spans="1:15" x14ac:dyDescent="0.25">
      <c r="A62" s="6" t="s">
        <v>41</v>
      </c>
      <c r="B62" s="6" t="s">
        <v>42</v>
      </c>
      <c r="C62" s="6" t="s">
        <v>16</v>
      </c>
      <c r="D62" s="6">
        <v>71.830327699999998</v>
      </c>
      <c r="E62" s="6">
        <v>957.49798599999997</v>
      </c>
      <c r="F62" s="6">
        <v>1788.7762210000001</v>
      </c>
      <c r="G62" s="6">
        <v>318.10857379999999</v>
      </c>
      <c r="H62" s="6">
        <v>70.802536900000007</v>
      </c>
      <c r="I62" s="6">
        <v>207.44351280000001</v>
      </c>
      <c r="J62" s="6">
        <v>2.1037102619164698</v>
      </c>
      <c r="K62" s="6">
        <v>28.042449525293598</v>
      </c>
      <c r="L62" s="6">
        <v>52.388274046393597</v>
      </c>
      <c r="M62" s="6">
        <v>9.3165142431428905</v>
      </c>
      <c r="N62" s="6">
        <v>2.0736091316237899</v>
      </c>
      <c r="O62" s="6">
        <v>6.0754427916296398</v>
      </c>
    </row>
    <row r="63" spans="1:15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337.71330089999998</v>
      </c>
      <c r="F63" s="6">
        <v>168.2688617</v>
      </c>
      <c r="G63" s="6">
        <v>35.588351299999999</v>
      </c>
      <c r="H63" s="6">
        <v>28.900372600000001</v>
      </c>
      <c r="I63" s="6">
        <v>137.34004329999999</v>
      </c>
      <c r="J63" s="6">
        <v>0</v>
      </c>
      <c r="K63" s="6">
        <v>47.7123602761298</v>
      </c>
      <c r="L63" s="6">
        <v>23.773136951635699</v>
      </c>
      <c r="M63" s="6">
        <v>5.0279459954165899</v>
      </c>
      <c r="N63" s="6">
        <v>4.0830639063691896</v>
      </c>
      <c r="O63" s="6">
        <v>19.403492870448801</v>
      </c>
    </row>
    <row r="64" spans="1:15" x14ac:dyDescent="0.25">
      <c r="A64" s="6" t="s">
        <v>43</v>
      </c>
      <c r="B64" s="6" t="s">
        <v>44</v>
      </c>
      <c r="C64" s="6" t="s">
        <v>16</v>
      </c>
      <c r="D64" s="6">
        <v>273.00026459999998</v>
      </c>
      <c r="E64" s="6">
        <v>3797.4852156000002</v>
      </c>
      <c r="F64" s="6">
        <v>7840.1165446000005</v>
      </c>
      <c r="G64" s="6">
        <v>2821.6573917999999</v>
      </c>
      <c r="H64" s="6">
        <v>1498.0503586</v>
      </c>
      <c r="I64" s="6">
        <v>6907.7068042999999</v>
      </c>
      <c r="J64" s="6">
        <v>1.1798775563238</v>
      </c>
      <c r="K64" s="6">
        <v>16.412319537209299</v>
      </c>
      <c r="L64" s="6">
        <v>33.8841340080387</v>
      </c>
      <c r="M64" s="6">
        <v>12.1948974412092</v>
      </c>
      <c r="N64" s="6">
        <v>6.4744112938671403</v>
      </c>
      <c r="O64" s="6">
        <v>29.854360163351899</v>
      </c>
    </row>
    <row r="65" spans="1:15" x14ac:dyDescent="0.25">
      <c r="A65" s="6" t="s">
        <v>26</v>
      </c>
      <c r="B65" s="6" t="s">
        <v>27</v>
      </c>
      <c r="C65" s="6" t="s">
        <v>15</v>
      </c>
      <c r="D65" s="6">
        <v>154.6968019</v>
      </c>
      <c r="E65" s="6">
        <v>414.87813649999998</v>
      </c>
      <c r="F65" s="6">
        <v>573.02291990000003</v>
      </c>
      <c r="G65" s="6">
        <v>46.056128299999997</v>
      </c>
      <c r="H65" s="6">
        <v>0</v>
      </c>
      <c r="I65" s="6">
        <v>120.8453008</v>
      </c>
      <c r="J65" s="6">
        <v>11.8134315450564</v>
      </c>
      <c r="K65" s="6">
        <v>31.6821964312586</v>
      </c>
      <c r="L65" s="6">
        <v>43.758933312421398</v>
      </c>
      <c r="M65" s="6">
        <v>3.51707929459389</v>
      </c>
      <c r="N65" s="6">
        <v>0</v>
      </c>
      <c r="O65" s="6">
        <v>9.2283594166696599</v>
      </c>
    </row>
    <row r="66" spans="1:15" x14ac:dyDescent="0.25">
      <c r="A66" s="6" t="s">
        <v>26</v>
      </c>
      <c r="B66" s="6" t="s">
        <v>27</v>
      </c>
      <c r="C66" s="6" t="s">
        <v>16</v>
      </c>
      <c r="D66" s="6">
        <v>259.60218680000003</v>
      </c>
      <c r="E66" s="6">
        <v>7390.5856788000001</v>
      </c>
      <c r="F66" s="6">
        <v>17108.091002699999</v>
      </c>
      <c r="G66" s="6">
        <v>6086.7589576999999</v>
      </c>
      <c r="H66" s="6">
        <v>1147.0720931999999</v>
      </c>
      <c r="I66" s="6">
        <v>11813.860863600001</v>
      </c>
      <c r="J66" s="6">
        <v>0.59261827134745404</v>
      </c>
      <c r="K66" s="6">
        <v>16.8711834179962</v>
      </c>
      <c r="L66" s="6">
        <v>39.054244654286499</v>
      </c>
      <c r="M66" s="6">
        <v>13.894815818326499</v>
      </c>
      <c r="N66" s="6">
        <v>2.6185291016319301</v>
      </c>
      <c r="O66" s="6">
        <v>26.968608736411301</v>
      </c>
    </row>
    <row r="67" spans="1:15" x14ac:dyDescent="0.25">
      <c r="A67" s="6" t="s">
        <v>28</v>
      </c>
      <c r="B67" s="6" t="s">
        <v>29</v>
      </c>
      <c r="C67" s="6" t="s">
        <v>15</v>
      </c>
      <c r="D67" s="6">
        <v>36.218787599999999</v>
      </c>
      <c r="E67" s="6">
        <v>109.47959849999999</v>
      </c>
      <c r="F67" s="6">
        <v>34.321422699999999</v>
      </c>
      <c r="G67" s="6">
        <v>0</v>
      </c>
      <c r="H67" s="6">
        <v>0</v>
      </c>
      <c r="I67" s="6">
        <v>23.221172500000002</v>
      </c>
      <c r="J67" s="6">
        <v>17.820612441611001</v>
      </c>
      <c r="K67" s="6">
        <v>53.8668913128299</v>
      </c>
      <c r="L67" s="6">
        <v>16.887058151593401</v>
      </c>
      <c r="M67" s="6">
        <v>0</v>
      </c>
      <c r="N67" s="6">
        <v>0</v>
      </c>
      <c r="O67" s="6">
        <v>11.425438093965701</v>
      </c>
    </row>
    <row r="68" spans="1:15" x14ac:dyDescent="0.25">
      <c r="A68" s="6" t="s">
        <v>28</v>
      </c>
      <c r="B68" s="6" t="s">
        <v>29</v>
      </c>
      <c r="C68" s="6" t="s">
        <v>16</v>
      </c>
      <c r="D68" s="6">
        <v>24.328678100000001</v>
      </c>
      <c r="E68" s="6">
        <v>1736.1678293</v>
      </c>
      <c r="F68" s="6">
        <v>3066.1903361999998</v>
      </c>
      <c r="G68" s="6">
        <v>914.02787490000003</v>
      </c>
      <c r="H68" s="6">
        <v>277.24780900000002</v>
      </c>
      <c r="I68" s="6">
        <v>2077.3779712999999</v>
      </c>
      <c r="J68" s="6">
        <v>0.30052692784950003</v>
      </c>
      <c r="K68" s="6">
        <v>21.446507772679301</v>
      </c>
      <c r="L68" s="6">
        <v>37.8759897332856</v>
      </c>
      <c r="M68" s="6">
        <v>11.2907897454775</v>
      </c>
      <c r="N68" s="6">
        <v>3.4247825528907301</v>
      </c>
      <c r="O68" s="6">
        <v>25.661403267817299</v>
      </c>
    </row>
    <row r="69" spans="1:15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64.816176600000006</v>
      </c>
      <c r="F69" s="6">
        <v>103.28539429999999</v>
      </c>
      <c r="G69" s="6">
        <v>0</v>
      </c>
      <c r="H69" s="6">
        <v>0</v>
      </c>
      <c r="I69" s="6">
        <v>0</v>
      </c>
      <c r="J69" s="6">
        <v>0</v>
      </c>
      <c r="K69" s="6">
        <v>38.557745922884799</v>
      </c>
      <c r="L69" s="6">
        <v>61.442254077115201</v>
      </c>
      <c r="M69" s="6">
        <v>0</v>
      </c>
      <c r="N69" s="6">
        <v>0</v>
      </c>
      <c r="O69" s="6">
        <v>0</v>
      </c>
    </row>
    <row r="70" spans="1:15" x14ac:dyDescent="0.25">
      <c r="A70" s="6" t="s">
        <v>45</v>
      </c>
      <c r="B70" s="6" t="s">
        <v>46</v>
      </c>
      <c r="C70" s="6" t="s">
        <v>16</v>
      </c>
      <c r="D70" s="6">
        <v>72.643560300000004</v>
      </c>
      <c r="E70" s="6">
        <v>2390.4211049</v>
      </c>
      <c r="F70" s="6">
        <v>4054.3286754000001</v>
      </c>
      <c r="G70" s="6">
        <v>425.50877009999999</v>
      </c>
      <c r="H70" s="6">
        <v>167.6018512</v>
      </c>
      <c r="I70" s="6">
        <v>215.1080833</v>
      </c>
      <c r="J70" s="6">
        <v>0.99163810275209197</v>
      </c>
      <c r="K70" s="6">
        <v>32.631008715050498</v>
      </c>
      <c r="L70" s="6">
        <v>55.344572581570702</v>
      </c>
      <c r="M70" s="6">
        <v>5.8085081147425504</v>
      </c>
      <c r="N70" s="6">
        <v>2.2878887138149602</v>
      </c>
      <c r="O70" s="6">
        <v>2.9363837720692101</v>
      </c>
    </row>
    <row r="71" spans="1:15" x14ac:dyDescent="0.25">
      <c r="A71" s="6" t="s">
        <v>47</v>
      </c>
      <c r="B71" s="6" t="s">
        <v>48</v>
      </c>
      <c r="C71" s="6" t="s">
        <v>15</v>
      </c>
      <c r="D71" s="6">
        <v>76.039649100000005</v>
      </c>
      <c r="E71" s="6">
        <v>928.36152609999999</v>
      </c>
      <c r="F71" s="6">
        <v>623.73190920000002</v>
      </c>
      <c r="G71" s="6">
        <v>48.113961000000003</v>
      </c>
      <c r="H71" s="6">
        <v>65.348562400000006</v>
      </c>
      <c r="I71" s="6">
        <v>91.107275799999996</v>
      </c>
      <c r="J71" s="6">
        <v>4.14904400382862</v>
      </c>
      <c r="K71" s="6">
        <v>50.655320860106301</v>
      </c>
      <c r="L71" s="6">
        <v>34.033443979462497</v>
      </c>
      <c r="M71" s="6">
        <v>2.6253006655115398</v>
      </c>
      <c r="N71" s="6">
        <v>3.5656932165477402</v>
      </c>
      <c r="O71" s="6">
        <v>4.9711972745433197</v>
      </c>
    </row>
    <row r="72" spans="1:15" x14ac:dyDescent="0.25">
      <c r="A72" s="6" t="s">
        <v>47</v>
      </c>
      <c r="B72" s="6" t="s">
        <v>48</v>
      </c>
      <c r="C72" s="6" t="s">
        <v>16</v>
      </c>
      <c r="D72" s="6">
        <v>722.58611210000004</v>
      </c>
      <c r="E72" s="6">
        <v>11342.502238700001</v>
      </c>
      <c r="F72" s="6">
        <v>22256.174973000001</v>
      </c>
      <c r="G72" s="6">
        <v>5347.5513062</v>
      </c>
      <c r="H72" s="6">
        <v>1729.0199812000001</v>
      </c>
      <c r="I72" s="6">
        <v>5878.2214709</v>
      </c>
      <c r="J72" s="6">
        <v>1.5284399164878499</v>
      </c>
      <c r="K72" s="6">
        <v>23.992065283539102</v>
      </c>
      <c r="L72" s="6">
        <v>47.077055104490398</v>
      </c>
      <c r="M72" s="6">
        <v>11.31133125173</v>
      </c>
      <c r="N72" s="6">
        <v>3.65728473246027</v>
      </c>
      <c r="O72" s="6">
        <v>12.4338237112923</v>
      </c>
    </row>
    <row r="73" spans="1:15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252.46824409999999</v>
      </c>
      <c r="F73" s="6">
        <v>149.7651462</v>
      </c>
      <c r="G73" s="6">
        <v>0</v>
      </c>
      <c r="H73" s="6">
        <v>0</v>
      </c>
      <c r="I73" s="6">
        <v>90.175124999999994</v>
      </c>
      <c r="J73" s="6">
        <v>0</v>
      </c>
      <c r="K73" s="6">
        <v>51.272111723369299</v>
      </c>
      <c r="L73" s="6">
        <v>30.414816467736301</v>
      </c>
      <c r="M73" s="6">
        <v>0</v>
      </c>
      <c r="N73" s="6">
        <v>0</v>
      </c>
      <c r="O73" s="6">
        <v>18.313071808894399</v>
      </c>
    </row>
    <row r="74" spans="1:15" x14ac:dyDescent="0.25">
      <c r="A74" s="6" t="s">
        <v>30</v>
      </c>
      <c r="B74" s="6" t="s">
        <v>31</v>
      </c>
      <c r="C74" s="6" t="s">
        <v>16</v>
      </c>
      <c r="D74" s="6">
        <v>330.1891521</v>
      </c>
      <c r="E74" s="6">
        <v>7037.9866952000002</v>
      </c>
      <c r="F74" s="6">
        <v>17714.698456499998</v>
      </c>
      <c r="G74" s="6">
        <v>6928.3242903</v>
      </c>
      <c r="H74" s="6">
        <v>1030.8981982</v>
      </c>
      <c r="I74" s="6">
        <v>6173.3018129000002</v>
      </c>
      <c r="J74" s="6">
        <v>0.84198851431849697</v>
      </c>
      <c r="K74" s="6">
        <v>17.9469977241714</v>
      </c>
      <c r="L74" s="6">
        <v>45.172812432285198</v>
      </c>
      <c r="M74" s="6">
        <v>17.667356540349701</v>
      </c>
      <c r="N74" s="6">
        <v>2.6288096892206601</v>
      </c>
      <c r="O74" s="6">
        <v>15.742035099654499</v>
      </c>
    </row>
    <row r="75" spans="1:15" x14ac:dyDescent="0.25">
      <c r="A75" s="6" t="s">
        <v>49</v>
      </c>
      <c r="B75" s="6" t="s">
        <v>50</v>
      </c>
      <c r="C75" s="6" t="s">
        <v>15</v>
      </c>
      <c r="D75" s="6">
        <v>346.7778308</v>
      </c>
      <c r="E75" s="6">
        <v>2567.0624465000001</v>
      </c>
      <c r="F75" s="6">
        <v>1564.6453423</v>
      </c>
      <c r="G75" s="6">
        <v>626.31481840000004</v>
      </c>
      <c r="H75" s="6">
        <v>142.73982219999999</v>
      </c>
      <c r="I75" s="6">
        <v>956.06034480000005</v>
      </c>
      <c r="J75" s="6">
        <v>5.5899444996588397</v>
      </c>
      <c r="K75" s="6">
        <v>41.380201756234797</v>
      </c>
      <c r="L75" s="6">
        <v>25.2215679558565</v>
      </c>
      <c r="M75" s="6">
        <v>10.0959887374955</v>
      </c>
      <c r="N75" s="6">
        <v>2.3009189547914199</v>
      </c>
      <c r="O75" s="6">
        <v>15.411378095963</v>
      </c>
    </row>
    <row r="76" spans="1:15" x14ac:dyDescent="0.25">
      <c r="A76" s="6" t="s">
        <v>49</v>
      </c>
      <c r="B76" s="6" t="s">
        <v>50</v>
      </c>
      <c r="C76" s="6" t="s">
        <v>16</v>
      </c>
      <c r="D76" s="6">
        <v>987.30505310000001</v>
      </c>
      <c r="E76" s="6">
        <v>12669.950945099999</v>
      </c>
      <c r="F76" s="6">
        <v>19601.5385374</v>
      </c>
      <c r="G76" s="6">
        <v>6329.8558456000001</v>
      </c>
      <c r="H76" s="6">
        <v>1980.9419462000001</v>
      </c>
      <c r="I76" s="6">
        <v>8646.5593800000006</v>
      </c>
      <c r="J76" s="6">
        <v>1.9661105431830801</v>
      </c>
      <c r="K76" s="6">
        <v>25.230828158488499</v>
      </c>
      <c r="L76" s="6">
        <v>39.0343303318312</v>
      </c>
      <c r="M76" s="6">
        <v>12.6052188994546</v>
      </c>
      <c r="N76" s="6">
        <v>3.9448302564931201</v>
      </c>
      <c r="O76" s="6">
        <v>17.218681810549398</v>
      </c>
    </row>
    <row r="77" spans="1:15" x14ac:dyDescent="0.25">
      <c r="A77" s="6" t="s">
        <v>51</v>
      </c>
      <c r="B77" s="6" t="s">
        <v>52</v>
      </c>
      <c r="C77" s="6" t="s">
        <v>15</v>
      </c>
      <c r="D77" s="6">
        <v>12.884957999999999</v>
      </c>
      <c r="E77" s="6">
        <v>37.502983999999998</v>
      </c>
      <c r="F77" s="6">
        <v>25.7931214</v>
      </c>
      <c r="G77" s="6">
        <v>14.467457599999999</v>
      </c>
      <c r="H77" s="6">
        <v>0</v>
      </c>
      <c r="I77" s="6">
        <v>0</v>
      </c>
      <c r="J77" s="6">
        <v>14.2141955079444</v>
      </c>
      <c r="K77" s="6">
        <v>41.371865294967101</v>
      </c>
      <c r="L77" s="6">
        <v>28.453990330410399</v>
      </c>
      <c r="M77" s="6">
        <v>15.959948866678101</v>
      </c>
      <c r="N77" s="6">
        <v>0</v>
      </c>
      <c r="O77" s="6">
        <v>0</v>
      </c>
    </row>
    <row r="78" spans="1:15" x14ac:dyDescent="0.25">
      <c r="A78" s="6" t="s">
        <v>51</v>
      </c>
      <c r="B78" s="6" t="s">
        <v>52</v>
      </c>
      <c r="C78" s="6" t="s">
        <v>16</v>
      </c>
      <c r="D78" s="6">
        <v>26.908010900000001</v>
      </c>
      <c r="E78" s="6">
        <v>774.66163540000002</v>
      </c>
      <c r="F78" s="6">
        <v>2734.0484795000002</v>
      </c>
      <c r="G78" s="6">
        <v>667.62296690000005</v>
      </c>
      <c r="H78" s="6">
        <v>98.595034200000001</v>
      </c>
      <c r="I78" s="6">
        <v>356.4575949</v>
      </c>
      <c r="J78" s="6">
        <v>0.577636630641714</v>
      </c>
      <c r="K78" s="6">
        <v>16.6297292885315</v>
      </c>
      <c r="L78" s="6">
        <v>58.692058568679997</v>
      </c>
      <c r="M78" s="6">
        <v>14.3319208012934</v>
      </c>
      <c r="N78" s="6">
        <v>2.1165482489563199</v>
      </c>
      <c r="O78" s="6">
        <v>7.6521064618969996</v>
      </c>
    </row>
    <row r="79" spans="1:15" x14ac:dyDescent="0.25">
      <c r="A79" s="6" t="s">
        <v>32</v>
      </c>
      <c r="B79" s="6" t="s">
        <v>33</v>
      </c>
      <c r="C79" s="6" t="s">
        <v>15</v>
      </c>
      <c r="D79" s="6">
        <v>33.916127400000001</v>
      </c>
      <c r="E79" s="6">
        <v>165.94600439999999</v>
      </c>
      <c r="F79" s="6">
        <v>99.726725999999999</v>
      </c>
      <c r="G79" s="6">
        <v>34.097507100000001</v>
      </c>
      <c r="H79" s="6">
        <v>6.1447438999999999</v>
      </c>
      <c r="I79" s="6">
        <v>89.055752299999995</v>
      </c>
      <c r="J79" s="6">
        <v>7.9079427411258596</v>
      </c>
      <c r="K79" s="6">
        <v>38.692256501956102</v>
      </c>
      <c r="L79" s="6">
        <v>23.252455378143999</v>
      </c>
      <c r="M79" s="6">
        <v>7.9502335447039396</v>
      </c>
      <c r="N79" s="6">
        <v>1.4327190821933999</v>
      </c>
      <c r="O79" s="6">
        <v>20.764392751876699</v>
      </c>
    </row>
    <row r="80" spans="1:15" x14ac:dyDescent="0.25">
      <c r="A80" s="6" t="s">
        <v>32</v>
      </c>
      <c r="B80" s="6" t="s">
        <v>33</v>
      </c>
      <c r="C80" s="6" t="s">
        <v>16</v>
      </c>
      <c r="D80" s="6">
        <v>180.1671881</v>
      </c>
      <c r="E80" s="6">
        <v>1146.0394335000001</v>
      </c>
      <c r="F80" s="6">
        <v>2120.7098365000002</v>
      </c>
      <c r="G80" s="6">
        <v>860.68467629999998</v>
      </c>
      <c r="H80" s="6">
        <v>155.05784940000001</v>
      </c>
      <c r="I80" s="6">
        <v>1442.9994876000001</v>
      </c>
      <c r="J80" s="6">
        <v>3.05075528787376</v>
      </c>
      <c r="K80" s="6">
        <v>19.405785807798701</v>
      </c>
      <c r="L80" s="6">
        <v>35.909794763279997</v>
      </c>
      <c r="M80" s="6">
        <v>14.573898583335501</v>
      </c>
      <c r="N80" s="6">
        <v>2.6255810448727499</v>
      </c>
      <c r="O80" s="6">
        <v>24.434184512839298</v>
      </c>
    </row>
    <row r="81" spans="1:15" x14ac:dyDescent="0.25">
      <c r="A81" s="6" t="s">
        <v>53</v>
      </c>
      <c r="B81" s="6" t="s">
        <v>54</v>
      </c>
      <c r="C81" s="6" t="s">
        <v>15</v>
      </c>
      <c r="D81" s="6">
        <v>142.75804299999999</v>
      </c>
      <c r="E81" s="6">
        <v>650.61023320000004</v>
      </c>
      <c r="F81" s="6">
        <v>639.02777900000001</v>
      </c>
      <c r="G81" s="6">
        <v>55.3659824</v>
      </c>
      <c r="H81" s="6">
        <v>100.27471199999999</v>
      </c>
      <c r="I81" s="6">
        <v>66.029994700000003</v>
      </c>
      <c r="J81" s="6">
        <v>8.6307305005648391</v>
      </c>
      <c r="K81" s="6">
        <v>39.333977026141</v>
      </c>
      <c r="L81" s="6">
        <v>38.633735984483302</v>
      </c>
      <c r="M81" s="6">
        <v>3.34726410471609</v>
      </c>
      <c r="N81" s="6">
        <v>6.0623135278882696</v>
      </c>
      <c r="O81" s="6">
        <v>3.9919788562065501</v>
      </c>
    </row>
    <row r="82" spans="1:15" x14ac:dyDescent="0.25">
      <c r="A82" s="6" t="s">
        <v>53</v>
      </c>
      <c r="B82" s="6" t="s">
        <v>54</v>
      </c>
      <c r="C82" s="6" t="s">
        <v>16</v>
      </c>
      <c r="D82" s="6">
        <v>273.25111820000001</v>
      </c>
      <c r="E82" s="6">
        <v>6861.4312503000001</v>
      </c>
      <c r="F82" s="6">
        <v>19332.664922700002</v>
      </c>
      <c r="G82" s="6">
        <v>6563.3890824999999</v>
      </c>
      <c r="H82" s="6">
        <v>2112.4625341000001</v>
      </c>
      <c r="I82" s="6">
        <v>7219.1045796999997</v>
      </c>
      <c r="J82" s="6">
        <v>0.64503366366899595</v>
      </c>
      <c r="K82" s="6">
        <v>16.197021137730701</v>
      </c>
      <c r="L82" s="6">
        <v>45.6364818036974</v>
      </c>
      <c r="M82" s="6">
        <v>15.4934659878368</v>
      </c>
      <c r="N82" s="6">
        <v>4.9866564378949096</v>
      </c>
      <c r="O82" s="6">
        <v>17.041340969171301</v>
      </c>
    </row>
    <row r="83" spans="1:15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288.3734786</v>
      </c>
      <c r="F83" s="6">
        <v>255.9457701</v>
      </c>
      <c r="G83" s="6">
        <v>132.00622720000001</v>
      </c>
      <c r="H83" s="6">
        <v>0</v>
      </c>
      <c r="I83" s="6">
        <v>69.819443100000001</v>
      </c>
      <c r="J83" s="6">
        <v>0</v>
      </c>
      <c r="K83" s="6">
        <v>38.648454376193399</v>
      </c>
      <c r="L83" s="6">
        <v>34.302420827715899</v>
      </c>
      <c r="M83" s="6">
        <v>17.691767891004002</v>
      </c>
      <c r="N83" s="6">
        <v>0</v>
      </c>
      <c r="O83" s="6">
        <v>9.3573569050866894</v>
      </c>
    </row>
    <row r="84" spans="1:15" x14ac:dyDescent="0.25">
      <c r="A84" s="6" t="s">
        <v>34</v>
      </c>
      <c r="B84" s="6" t="s">
        <v>35</v>
      </c>
      <c r="C84" s="6" t="s">
        <v>16</v>
      </c>
      <c r="D84" s="6">
        <v>193.6438564</v>
      </c>
      <c r="E84" s="6">
        <v>8249.7119363999991</v>
      </c>
      <c r="F84" s="6">
        <v>20089.726494099999</v>
      </c>
      <c r="G84" s="6">
        <v>9744.8968509999995</v>
      </c>
      <c r="H84" s="6">
        <v>1634.1871367000001</v>
      </c>
      <c r="I84" s="6">
        <v>9243.7131320999997</v>
      </c>
      <c r="J84" s="6">
        <v>0.39393834214184797</v>
      </c>
      <c r="K84" s="6">
        <v>16.782757293679001</v>
      </c>
      <c r="L84" s="6">
        <v>40.869427495913598</v>
      </c>
      <c r="M84" s="6">
        <v>19.824478716724499</v>
      </c>
      <c r="N84" s="6">
        <v>3.3244998491009801</v>
      </c>
      <c r="O84" s="6">
        <v>18.804898302440002</v>
      </c>
    </row>
    <row r="85" spans="1:15" x14ac:dyDescent="0.25">
      <c r="A85" s="6" t="s">
        <v>55</v>
      </c>
      <c r="B85" s="6" t="s">
        <v>56</v>
      </c>
      <c r="C85" s="6" t="s">
        <v>15</v>
      </c>
      <c r="D85" s="6">
        <v>46.551070799999998</v>
      </c>
      <c r="E85" s="6">
        <v>79.167545200000006</v>
      </c>
      <c r="F85" s="6">
        <v>164.26381610000001</v>
      </c>
      <c r="G85" s="6">
        <v>94.666372999999993</v>
      </c>
      <c r="H85" s="6">
        <v>16.216012800000001</v>
      </c>
      <c r="I85" s="6">
        <v>0</v>
      </c>
      <c r="J85" s="6">
        <v>11.6126606080987</v>
      </c>
      <c r="K85" s="6">
        <v>19.749187672476001</v>
      </c>
      <c r="L85" s="6">
        <v>40.9773591408008</v>
      </c>
      <c r="M85" s="6">
        <v>23.615535405657798</v>
      </c>
      <c r="N85" s="6">
        <v>4.0452571729667897</v>
      </c>
      <c r="O85" s="6">
        <v>0</v>
      </c>
    </row>
    <row r="86" spans="1:15" x14ac:dyDescent="0.25">
      <c r="A86" s="6" t="s">
        <v>55</v>
      </c>
      <c r="B86" s="6" t="s">
        <v>56</v>
      </c>
      <c r="C86" s="6" t="s">
        <v>16</v>
      </c>
      <c r="D86" s="6">
        <v>153.72243549999999</v>
      </c>
      <c r="E86" s="6">
        <v>1600.1425595000001</v>
      </c>
      <c r="F86" s="6">
        <v>4214.4579156</v>
      </c>
      <c r="G86" s="6">
        <v>1773.9081799000001</v>
      </c>
      <c r="H86" s="6">
        <v>374.24079160000002</v>
      </c>
      <c r="I86" s="6">
        <v>809.51274149999995</v>
      </c>
      <c r="J86" s="6">
        <v>1.72219023426909</v>
      </c>
      <c r="K86" s="6">
        <v>17.9267904547951</v>
      </c>
      <c r="L86" s="6">
        <v>47.215608062522499</v>
      </c>
      <c r="M86" s="6">
        <v>19.873529416685798</v>
      </c>
      <c r="N86" s="6">
        <v>4.19271158736393</v>
      </c>
      <c r="O86" s="6">
        <v>9.0691702443635904</v>
      </c>
    </row>
    <row r="87" spans="1:15" x14ac:dyDescent="0.25">
      <c r="A87" s="6" t="s">
        <v>36</v>
      </c>
      <c r="B87" s="6" t="s">
        <v>37</v>
      </c>
      <c r="C87" s="6" t="s">
        <v>15</v>
      </c>
      <c r="D87" s="6">
        <v>1029.4958141</v>
      </c>
      <c r="E87" s="6">
        <v>3192.6603573000002</v>
      </c>
      <c r="F87" s="6">
        <v>4689.2697516999997</v>
      </c>
      <c r="G87" s="6">
        <v>471.83381700000001</v>
      </c>
      <c r="H87" s="6">
        <v>0</v>
      </c>
      <c r="I87" s="6">
        <v>700.7302856</v>
      </c>
      <c r="J87" s="6">
        <v>10.209210951976701</v>
      </c>
      <c r="K87" s="6">
        <v>31.660685394999401</v>
      </c>
      <c r="L87" s="6">
        <v>46.502126040872298</v>
      </c>
      <c r="M87" s="6">
        <v>4.6790389101683703</v>
      </c>
      <c r="N87" s="6">
        <v>0</v>
      </c>
      <c r="O87" s="6">
        <v>6.9489387019832698</v>
      </c>
    </row>
    <row r="88" spans="1:15" x14ac:dyDescent="0.25">
      <c r="A88" s="6" t="s">
        <v>36</v>
      </c>
      <c r="B88" s="6" t="s">
        <v>37</v>
      </c>
      <c r="C88" s="6" t="s">
        <v>16</v>
      </c>
      <c r="D88" s="6">
        <v>2747.2466837000002</v>
      </c>
      <c r="E88" s="6">
        <v>48768.412829499997</v>
      </c>
      <c r="F88" s="6">
        <v>133003.3920819</v>
      </c>
      <c r="G88" s="6">
        <v>32543.7826804</v>
      </c>
      <c r="H88" s="6">
        <v>7843.3215534000001</v>
      </c>
      <c r="I88" s="6">
        <v>22291.9099929</v>
      </c>
      <c r="J88" s="6">
        <v>1.1113544414544201</v>
      </c>
      <c r="K88" s="6">
        <v>19.728476704448099</v>
      </c>
      <c r="L88" s="6">
        <v>53.804382182253597</v>
      </c>
      <c r="M88" s="6">
        <v>13.1650636392358</v>
      </c>
      <c r="N88" s="6">
        <v>3.1728895318517898</v>
      </c>
      <c r="O88" s="6">
        <v>9.0178335007563497</v>
      </c>
    </row>
    <row r="89" spans="1:15" x14ac:dyDescent="0.25">
      <c r="A89" s="6" t="s">
        <v>38</v>
      </c>
      <c r="B89" s="6" t="s">
        <v>39</v>
      </c>
      <c r="C89" s="6" t="s">
        <v>15</v>
      </c>
      <c r="D89" s="6">
        <v>19.220838100000002</v>
      </c>
      <c r="E89" s="6">
        <v>189.1521372</v>
      </c>
      <c r="F89" s="6">
        <v>127.72802609999999</v>
      </c>
      <c r="G89" s="6">
        <v>26.190768599999998</v>
      </c>
      <c r="H89" s="6">
        <v>0</v>
      </c>
      <c r="I89" s="6">
        <v>25.9741882</v>
      </c>
      <c r="J89" s="6">
        <v>4.9504309337619397</v>
      </c>
      <c r="K89" s="6">
        <v>48.7171571973265</v>
      </c>
      <c r="L89" s="6">
        <v>32.897044771101399</v>
      </c>
      <c r="M89" s="6">
        <v>6.7455742763080098</v>
      </c>
      <c r="N89" s="6">
        <v>0</v>
      </c>
      <c r="O89" s="6">
        <v>6.6897928215021096</v>
      </c>
    </row>
    <row r="90" spans="1:15" x14ac:dyDescent="0.25">
      <c r="A90" s="6" t="s">
        <v>38</v>
      </c>
      <c r="B90" s="6" t="s">
        <v>39</v>
      </c>
      <c r="C90" s="6" t="s">
        <v>16</v>
      </c>
      <c r="D90" s="6">
        <v>44.252653299999999</v>
      </c>
      <c r="E90" s="6">
        <v>1219.0598049</v>
      </c>
      <c r="F90" s="6">
        <v>2812.8736233999998</v>
      </c>
      <c r="G90" s="6">
        <v>1023.0796439</v>
      </c>
      <c r="H90" s="6">
        <v>219.13285680000001</v>
      </c>
      <c r="I90" s="6">
        <v>1083.3122825</v>
      </c>
      <c r="J90" s="6">
        <v>0.69126291759480396</v>
      </c>
      <c r="K90" s="6">
        <v>19.042718901958501</v>
      </c>
      <c r="L90" s="6">
        <v>43.939404368708203</v>
      </c>
      <c r="M90" s="6">
        <v>15.9813472602369</v>
      </c>
      <c r="N90" s="6">
        <v>3.4230358325757702</v>
      </c>
      <c r="O90" s="6">
        <v>16.922230718925899</v>
      </c>
    </row>
    <row r="91" spans="1:15" x14ac:dyDescent="0.25">
      <c r="A91" s="6" t="s">
        <v>57</v>
      </c>
      <c r="B91" s="6" t="s">
        <v>58</v>
      </c>
      <c r="C91" s="6" t="s">
        <v>15</v>
      </c>
      <c r="D91" s="6">
        <v>18.295287500000001</v>
      </c>
      <c r="E91" s="6">
        <v>54.649361800000001</v>
      </c>
      <c r="F91" s="6">
        <v>26.404461399999999</v>
      </c>
      <c r="G91" s="6">
        <v>3.2110211</v>
      </c>
      <c r="H91" s="6">
        <v>0</v>
      </c>
      <c r="I91" s="6">
        <v>5.3693939999999998</v>
      </c>
      <c r="J91" s="6">
        <v>16.951142298079098</v>
      </c>
      <c r="K91" s="6">
        <v>50.634301776947098</v>
      </c>
      <c r="L91" s="6">
        <v>24.4645394337496</v>
      </c>
      <c r="M91" s="6">
        <v>2.9751090595452201</v>
      </c>
      <c r="N91" s="6">
        <v>0</v>
      </c>
      <c r="O91" s="6">
        <v>4.9749074316788997</v>
      </c>
    </row>
    <row r="92" spans="1:15" x14ac:dyDescent="0.25">
      <c r="A92" s="6" t="s">
        <v>57</v>
      </c>
      <c r="B92" s="6" t="s">
        <v>58</v>
      </c>
      <c r="C92" s="6" t="s">
        <v>16</v>
      </c>
      <c r="D92" s="6">
        <v>37.919519200000003</v>
      </c>
      <c r="E92" s="6">
        <v>973.33035210000003</v>
      </c>
      <c r="F92" s="6">
        <v>1287.6670907</v>
      </c>
      <c r="G92" s="6">
        <v>379.83005329999997</v>
      </c>
      <c r="H92" s="6">
        <v>69.612319200000002</v>
      </c>
      <c r="I92" s="6">
        <v>251.16190710000001</v>
      </c>
      <c r="J92" s="6">
        <v>1.2641857198441799</v>
      </c>
      <c r="K92" s="6">
        <v>32.449523563994099</v>
      </c>
      <c r="L92" s="6">
        <v>42.9290872437074</v>
      </c>
      <c r="M92" s="6">
        <v>12.663022619482801</v>
      </c>
      <c r="N92" s="6">
        <v>2.32078100446682</v>
      </c>
      <c r="O92" s="6">
        <v>8.3733998485046808</v>
      </c>
    </row>
    <row r="93" spans="1:15" x14ac:dyDescent="0.25">
      <c r="A93" s="6" t="s">
        <v>59</v>
      </c>
      <c r="B93" s="6" t="s">
        <v>60</v>
      </c>
      <c r="C93" s="6" t="s">
        <v>15</v>
      </c>
      <c r="D93" s="6">
        <v>10.3332309</v>
      </c>
      <c r="E93" s="6">
        <v>53.769847400000003</v>
      </c>
      <c r="F93" s="6">
        <v>52.605295699999999</v>
      </c>
      <c r="G93" s="6">
        <v>13.7690097</v>
      </c>
      <c r="H93" s="6">
        <v>6.4416817999999996</v>
      </c>
      <c r="I93" s="6">
        <v>11.5874311</v>
      </c>
      <c r="J93" s="6">
        <v>6.9581002424644103</v>
      </c>
      <c r="K93" s="6">
        <v>36.2070674556604</v>
      </c>
      <c r="L93" s="6">
        <v>35.422891862900499</v>
      </c>
      <c r="M93" s="6">
        <v>9.2716547863132295</v>
      </c>
      <c r="N93" s="6">
        <v>4.3376430980999903</v>
      </c>
      <c r="O93" s="6">
        <v>7.8026425545614799</v>
      </c>
    </row>
    <row r="94" spans="1:15" x14ac:dyDescent="0.25">
      <c r="A94" s="6" t="s">
        <v>59</v>
      </c>
      <c r="B94" s="6" t="s">
        <v>60</v>
      </c>
      <c r="C94" s="6" t="s">
        <v>16</v>
      </c>
      <c r="D94" s="6">
        <v>30.359384599999998</v>
      </c>
      <c r="E94" s="6">
        <v>559.31719099999998</v>
      </c>
      <c r="F94" s="6">
        <v>987.75255589999995</v>
      </c>
      <c r="G94" s="6">
        <v>397.84473250000002</v>
      </c>
      <c r="H94" s="6">
        <v>153.37936289999999</v>
      </c>
      <c r="I94" s="6">
        <v>605.60900219999996</v>
      </c>
      <c r="J94" s="6">
        <v>1.11033185759922</v>
      </c>
      <c r="K94" s="6">
        <v>20.455872339066101</v>
      </c>
      <c r="L94" s="6">
        <v>36.125011909524297</v>
      </c>
      <c r="M94" s="6">
        <v>14.550350301659</v>
      </c>
      <c r="N94" s="6">
        <v>5.6095337626225303</v>
      </c>
      <c r="O94" s="6">
        <v>22.148899829528801</v>
      </c>
    </row>
    <row r="95" spans="1:15" x14ac:dyDescent="0.25">
      <c r="A95" s="6" t="s">
        <v>61</v>
      </c>
      <c r="B95" s="6" t="s">
        <v>62</v>
      </c>
      <c r="C95" s="6" t="s">
        <v>15</v>
      </c>
      <c r="D95" s="6">
        <v>13.3088734</v>
      </c>
      <c r="E95" s="6">
        <v>21.510300999999998</v>
      </c>
      <c r="F95" s="6">
        <v>25.030709099999999</v>
      </c>
      <c r="G95" s="6">
        <v>6.3015968999999998</v>
      </c>
      <c r="H95" s="6">
        <v>0</v>
      </c>
      <c r="I95" s="6">
        <v>4.9486403000000001</v>
      </c>
      <c r="J95" s="6">
        <v>18.7184962120606</v>
      </c>
      <c r="K95" s="6">
        <v>30.253536545684099</v>
      </c>
      <c r="L95" s="6">
        <v>35.204875678924097</v>
      </c>
      <c r="M95" s="6">
        <v>8.8629904393397201</v>
      </c>
      <c r="N95" s="6">
        <v>0</v>
      </c>
      <c r="O95" s="6">
        <v>6.9601011239914801</v>
      </c>
    </row>
    <row r="96" spans="1:15" x14ac:dyDescent="0.25">
      <c r="A96" s="6" t="s">
        <v>61</v>
      </c>
      <c r="B96" s="6" t="s">
        <v>62</v>
      </c>
      <c r="C96" s="6" t="s">
        <v>16</v>
      </c>
      <c r="D96" s="6">
        <v>19.898802100000001</v>
      </c>
      <c r="E96" s="6">
        <v>866.61616860000004</v>
      </c>
      <c r="F96" s="6">
        <v>1383.0105655</v>
      </c>
      <c r="G96" s="6">
        <v>608.73728329999994</v>
      </c>
      <c r="H96" s="6">
        <v>85.880327699999995</v>
      </c>
      <c r="I96" s="6">
        <v>802.73614009999994</v>
      </c>
      <c r="J96" s="6">
        <v>0.52825696239028996</v>
      </c>
      <c r="K96" s="6">
        <v>23.0062102473469</v>
      </c>
      <c r="L96" s="6">
        <v>36.715022171345097</v>
      </c>
      <c r="M96" s="6">
        <v>16.160254599937701</v>
      </c>
      <c r="N96" s="6">
        <v>2.2798800054343298</v>
      </c>
      <c r="O96" s="6">
        <v>21.310376013545699</v>
      </c>
    </row>
    <row r="97" spans="1:15" x14ac:dyDescent="0.25">
      <c r="A97" s="6" t="s">
        <v>63</v>
      </c>
      <c r="B97" s="6" t="s">
        <v>64</v>
      </c>
      <c r="C97" s="6" t="s">
        <v>15</v>
      </c>
      <c r="D97" s="6">
        <v>24.679439500000001</v>
      </c>
      <c r="E97" s="6">
        <v>70.894873399999994</v>
      </c>
      <c r="F97" s="6">
        <v>93.852438300000003</v>
      </c>
      <c r="G97" s="6">
        <v>0</v>
      </c>
      <c r="H97" s="6">
        <v>4.2277667000000001</v>
      </c>
      <c r="I97" s="6">
        <v>12.3606566</v>
      </c>
      <c r="J97" s="6">
        <v>11.979428000824299</v>
      </c>
      <c r="K97" s="6">
        <v>34.412452175943997</v>
      </c>
      <c r="L97" s="6">
        <v>45.556080287668301</v>
      </c>
      <c r="M97" s="6">
        <v>0</v>
      </c>
      <c r="N97" s="6">
        <v>2.0521627643501601</v>
      </c>
      <c r="O97" s="6">
        <v>5.9998767712132803</v>
      </c>
    </row>
    <row r="98" spans="1:15" x14ac:dyDescent="0.25">
      <c r="A98" s="6" t="s">
        <v>63</v>
      </c>
      <c r="B98" s="6" t="s">
        <v>64</v>
      </c>
      <c r="C98" s="6" t="s">
        <v>16</v>
      </c>
      <c r="D98" s="6">
        <v>23.748186199999999</v>
      </c>
      <c r="E98" s="6">
        <v>1090.4031401</v>
      </c>
      <c r="F98" s="6">
        <v>3523.7782963</v>
      </c>
      <c r="G98" s="6">
        <v>885.17685419999998</v>
      </c>
      <c r="H98" s="6">
        <v>284.4173839</v>
      </c>
      <c r="I98" s="6">
        <v>980.62410769999997</v>
      </c>
      <c r="J98" s="6">
        <v>0.34984779811153099</v>
      </c>
      <c r="K98" s="6">
        <v>16.063337823159099</v>
      </c>
      <c r="L98" s="6">
        <v>51.910746682361598</v>
      </c>
      <c r="M98" s="6">
        <v>13.0400347535241</v>
      </c>
      <c r="N98" s="6">
        <v>4.1899113752972399</v>
      </c>
      <c r="O98" s="6">
        <v>14.4461215675465</v>
      </c>
    </row>
    <row r="99" spans="1:15" x14ac:dyDescent="0.25">
      <c r="A99" s="6" t="s">
        <v>65</v>
      </c>
      <c r="B99" s="6" t="s">
        <v>66</v>
      </c>
      <c r="C99" s="6" t="s">
        <v>15</v>
      </c>
      <c r="D99" s="6">
        <v>5.6197214000000004</v>
      </c>
      <c r="E99" s="6">
        <v>16.9573204</v>
      </c>
      <c r="F99" s="6">
        <v>11.4062985</v>
      </c>
      <c r="G99" s="6">
        <v>1.2834557</v>
      </c>
      <c r="H99" s="6">
        <v>0</v>
      </c>
      <c r="I99" s="6">
        <v>2.5650388999999998</v>
      </c>
      <c r="J99" s="6">
        <v>14.8544774919178</v>
      </c>
      <c r="K99" s="6">
        <v>44.822886452171502</v>
      </c>
      <c r="L99" s="6">
        <v>30.150000733905699</v>
      </c>
      <c r="M99" s="6">
        <v>3.3925282857480399</v>
      </c>
      <c r="N99" s="6">
        <v>0</v>
      </c>
      <c r="O99" s="6">
        <v>6.7801070362569202</v>
      </c>
    </row>
    <row r="100" spans="1:15" x14ac:dyDescent="0.25">
      <c r="A100" s="6" t="s">
        <v>65</v>
      </c>
      <c r="B100" s="6" t="s">
        <v>66</v>
      </c>
      <c r="C100" s="6" t="s">
        <v>16</v>
      </c>
      <c r="D100" s="6">
        <v>12.629361400000001</v>
      </c>
      <c r="E100" s="6">
        <v>184.7677625</v>
      </c>
      <c r="F100" s="6">
        <v>246.22046230000001</v>
      </c>
      <c r="G100" s="6">
        <v>37.3204651</v>
      </c>
      <c r="H100" s="6">
        <v>18.523536</v>
      </c>
      <c r="I100" s="6">
        <v>37.571043400000001</v>
      </c>
      <c r="J100" s="6">
        <v>2.35169348714214</v>
      </c>
      <c r="K100" s="6">
        <v>34.4053139302099</v>
      </c>
      <c r="L100" s="6">
        <v>45.8483243334882</v>
      </c>
      <c r="M100" s="6">
        <v>6.9493850031709101</v>
      </c>
      <c r="N100" s="6">
        <v>3.4492384523926098</v>
      </c>
      <c r="O100" s="6">
        <v>6.99604479359619</v>
      </c>
    </row>
    <row r="101" spans="1:15" x14ac:dyDescent="0.25">
      <c r="A101" s="6" t="s">
        <v>67</v>
      </c>
      <c r="B101" s="6" t="s">
        <v>68</v>
      </c>
      <c r="C101" s="6" t="s">
        <v>15</v>
      </c>
      <c r="D101" s="6">
        <v>88.429922700000006</v>
      </c>
      <c r="E101" s="6">
        <v>377.60478410000002</v>
      </c>
      <c r="F101" s="6">
        <v>196.3049437</v>
      </c>
      <c r="G101" s="6">
        <v>186.40435500000001</v>
      </c>
      <c r="H101" s="6">
        <v>82.054607599999997</v>
      </c>
      <c r="I101" s="6">
        <v>160.46221410000001</v>
      </c>
      <c r="J101" s="6">
        <v>8.1034634888248505</v>
      </c>
      <c r="K101" s="6">
        <v>34.602615129956902</v>
      </c>
      <c r="L101" s="6">
        <v>17.988819795143499</v>
      </c>
      <c r="M101" s="6">
        <v>17.081558354686301</v>
      </c>
      <c r="N101" s="6">
        <v>7.5192479703077897</v>
      </c>
      <c r="O101" s="6">
        <v>14.7042952610807</v>
      </c>
    </row>
    <row r="102" spans="1:15" x14ac:dyDescent="0.25">
      <c r="A102" s="6" t="s">
        <v>67</v>
      </c>
      <c r="B102" s="6" t="s">
        <v>68</v>
      </c>
      <c r="C102" s="6" t="s">
        <v>16</v>
      </c>
      <c r="D102" s="6">
        <v>166.63960510000001</v>
      </c>
      <c r="E102" s="6">
        <v>8274.7960894999997</v>
      </c>
      <c r="F102" s="6">
        <v>15899.302047699999</v>
      </c>
      <c r="G102" s="6">
        <v>7064.1651582000004</v>
      </c>
      <c r="H102" s="6">
        <v>1391.3683387999999</v>
      </c>
      <c r="I102" s="6">
        <v>8794.0113275000003</v>
      </c>
      <c r="J102" s="6">
        <v>0.40066956706137502</v>
      </c>
      <c r="K102" s="6">
        <v>19.895984299239799</v>
      </c>
      <c r="L102" s="6">
        <v>38.228405931513997</v>
      </c>
      <c r="M102" s="6">
        <v>16.985133839506702</v>
      </c>
      <c r="N102" s="6">
        <v>3.3454168929130499</v>
      </c>
      <c r="O102" s="6">
        <v>21.144389469765098</v>
      </c>
    </row>
    <row r="103" spans="1:15" x14ac:dyDescent="0.25">
      <c r="A103" t="s">
        <v>19</v>
      </c>
    </row>
    <row r="104" spans="1:15" x14ac:dyDescent="0.25">
      <c r="A104" t="s">
        <v>20</v>
      </c>
    </row>
    <row r="105" spans="1:15" x14ac:dyDescent="0.25">
      <c r="A105" t="s">
        <v>21</v>
      </c>
    </row>
    <row r="106" spans="1:15" x14ac:dyDescent="0.25">
      <c r="A106" t="s">
        <v>22</v>
      </c>
    </row>
    <row r="107" spans="1:15" x14ac:dyDescent="0.25">
      <c r="A107" t="s">
        <v>23</v>
      </c>
    </row>
    <row r="110" spans="1:15" x14ac:dyDescent="0.25">
      <c r="L110" s="7" t="str">
        <f>HYPERLINK("#'Indice'!A1", "Ir al índice")</f>
        <v>Ir al índice</v>
      </c>
    </row>
    <row r="111" spans="1:15" ht="17.25" x14ac:dyDescent="0.3">
      <c r="A111" s="4" t="s">
        <v>422</v>
      </c>
    </row>
    <row r="112" spans="1:15" x14ac:dyDescent="0.25">
      <c r="A112" s="5" t="s">
        <v>25</v>
      </c>
      <c r="B112" s="5" t="s">
        <v>70</v>
      </c>
      <c r="C112" s="5" t="s">
        <v>11</v>
      </c>
      <c r="D112" s="5" t="s">
        <v>398</v>
      </c>
      <c r="E112" s="5" t="s">
        <v>399</v>
      </c>
      <c r="F112" s="5" t="s">
        <v>400</v>
      </c>
      <c r="G112" s="5" t="s">
        <v>401</v>
      </c>
      <c r="H112" s="5" t="s">
        <v>402</v>
      </c>
      <c r="I112" s="5" t="s">
        <v>403</v>
      </c>
      <c r="J112" s="5" t="s">
        <v>404</v>
      </c>
      <c r="K112" s="5" t="s">
        <v>405</v>
      </c>
      <c r="L112" s="5" t="s">
        <v>406</v>
      </c>
      <c r="M112" s="5" t="s">
        <v>407</v>
      </c>
      <c r="N112" s="5" t="s">
        <v>408</v>
      </c>
      <c r="O112" s="5" t="s">
        <v>409</v>
      </c>
    </row>
    <row r="113" spans="1:15" x14ac:dyDescent="0.25">
      <c r="A113" s="6" t="s">
        <v>71</v>
      </c>
      <c r="B113" s="6" t="s">
        <v>72</v>
      </c>
      <c r="C113" s="6" t="s">
        <v>15</v>
      </c>
      <c r="D113" s="6">
        <v>258.3176388</v>
      </c>
      <c r="E113" s="6">
        <v>1107.1199793000001</v>
      </c>
      <c r="F113" s="6">
        <v>1669.8711278000001</v>
      </c>
      <c r="G113" s="6">
        <v>591.0551117</v>
      </c>
      <c r="H113" s="6">
        <v>258.98639910000003</v>
      </c>
      <c r="I113" s="6">
        <v>2239.4938866000002</v>
      </c>
      <c r="J113" s="6">
        <v>4.2175381569925303</v>
      </c>
      <c r="K113" s="6">
        <v>18.075888192372801</v>
      </c>
      <c r="L113" s="6">
        <v>27.263895843401698</v>
      </c>
      <c r="M113" s="6">
        <v>9.6501249316941102</v>
      </c>
      <c r="N113" s="6">
        <v>4.2284569703427701</v>
      </c>
      <c r="O113" s="6">
        <v>36.564095905196098</v>
      </c>
    </row>
    <row r="114" spans="1:15" x14ac:dyDescent="0.25">
      <c r="A114" s="6" t="s">
        <v>71</v>
      </c>
      <c r="B114" s="6" t="s">
        <v>72</v>
      </c>
      <c r="C114" s="6" t="s">
        <v>16</v>
      </c>
      <c r="D114" s="6">
        <v>1019.3937859</v>
      </c>
      <c r="E114" s="6">
        <v>13729.860624200001</v>
      </c>
      <c r="F114" s="6">
        <v>43459.233824700001</v>
      </c>
      <c r="G114" s="6">
        <v>20581.468852900001</v>
      </c>
      <c r="H114" s="6">
        <v>10035.6816475</v>
      </c>
      <c r="I114" s="6">
        <v>135138.30896200001</v>
      </c>
      <c r="J114" s="6">
        <v>0.455159768516951</v>
      </c>
      <c r="K114" s="6">
        <v>6.1303887368349201</v>
      </c>
      <c r="L114" s="6">
        <v>19.404566793695299</v>
      </c>
      <c r="M114" s="6">
        <v>9.1896347892233994</v>
      </c>
      <c r="N114" s="6">
        <v>4.4809362179435599</v>
      </c>
      <c r="O114" s="6">
        <v>60.339313693785897</v>
      </c>
    </row>
    <row r="115" spans="1:15" x14ac:dyDescent="0.25">
      <c r="A115" s="6" t="s">
        <v>73</v>
      </c>
      <c r="B115" s="6" t="s">
        <v>74</v>
      </c>
      <c r="C115" s="6" t="s">
        <v>15</v>
      </c>
      <c r="D115" s="6">
        <v>17.181524799999998</v>
      </c>
      <c r="E115" s="6">
        <v>196.0813441</v>
      </c>
      <c r="F115" s="6">
        <v>391.42364709999998</v>
      </c>
      <c r="G115" s="6">
        <v>365.64753530000002</v>
      </c>
      <c r="H115" s="6">
        <v>177.78521180000001</v>
      </c>
      <c r="I115" s="6">
        <v>1726.4978040000001</v>
      </c>
      <c r="J115" s="6">
        <v>0.59769786371348699</v>
      </c>
      <c r="K115" s="6">
        <v>6.8211291981861297</v>
      </c>
      <c r="L115" s="6">
        <v>13.616549194668201</v>
      </c>
      <c r="M115" s="6">
        <v>12.719869351811701</v>
      </c>
      <c r="N115" s="6">
        <v>6.1846572134686104</v>
      </c>
      <c r="O115" s="6">
        <v>60.060097178151899</v>
      </c>
    </row>
    <row r="116" spans="1:15" x14ac:dyDescent="0.25">
      <c r="A116" s="6" t="s">
        <v>73</v>
      </c>
      <c r="B116" s="6" t="s">
        <v>74</v>
      </c>
      <c r="C116" s="6" t="s">
        <v>16</v>
      </c>
      <c r="D116" s="6">
        <v>185.53192849999999</v>
      </c>
      <c r="E116" s="6">
        <v>2553.3661072</v>
      </c>
      <c r="F116" s="6">
        <v>9845.9176100000004</v>
      </c>
      <c r="G116" s="6">
        <v>5925.7045324000001</v>
      </c>
      <c r="H116" s="6">
        <v>5373.2022014000004</v>
      </c>
      <c r="I116" s="6">
        <v>51263.815887600002</v>
      </c>
      <c r="J116" s="6">
        <v>0.24689022791479401</v>
      </c>
      <c r="K116" s="6">
        <v>3.3978040612913598</v>
      </c>
      <c r="L116" s="6">
        <v>13.1021159668654</v>
      </c>
      <c r="M116" s="6">
        <v>7.8854273460536097</v>
      </c>
      <c r="N116" s="6">
        <v>7.1502038859899901</v>
      </c>
      <c r="O116" s="6">
        <v>68.217558511884803</v>
      </c>
    </row>
    <row r="117" spans="1:15" x14ac:dyDescent="0.25">
      <c r="A117" s="6" t="s">
        <v>75</v>
      </c>
      <c r="B117" s="6" t="s">
        <v>76</v>
      </c>
      <c r="C117" s="6" t="s">
        <v>15</v>
      </c>
      <c r="D117" s="6">
        <v>102.55349560000001</v>
      </c>
      <c r="E117" s="6">
        <v>581.24773849999997</v>
      </c>
      <c r="F117" s="6">
        <v>762.14996510000003</v>
      </c>
      <c r="G117" s="6">
        <v>103.56969700000001</v>
      </c>
      <c r="H117" s="6">
        <v>51.247292999999999</v>
      </c>
      <c r="I117" s="6">
        <v>246.60320300000001</v>
      </c>
      <c r="J117" s="6">
        <v>5.5513198933902999</v>
      </c>
      <c r="K117" s="6">
        <v>31.463502193124398</v>
      </c>
      <c r="L117" s="6">
        <v>41.255914664369101</v>
      </c>
      <c r="M117" s="6">
        <v>5.60632785791171</v>
      </c>
      <c r="N117" s="6">
        <v>2.7740655298862502</v>
      </c>
      <c r="O117" s="6">
        <v>13.3488698613182</v>
      </c>
    </row>
    <row r="118" spans="1:15" x14ac:dyDescent="0.25">
      <c r="A118" s="6" t="s">
        <v>75</v>
      </c>
      <c r="B118" s="6" t="s">
        <v>76</v>
      </c>
      <c r="C118" s="6" t="s">
        <v>16</v>
      </c>
      <c r="D118" s="6">
        <v>765.29875010000001</v>
      </c>
      <c r="E118" s="6">
        <v>6044.8148590000001</v>
      </c>
      <c r="F118" s="6">
        <v>14368.208347</v>
      </c>
      <c r="G118" s="6">
        <v>3375.2657168000001</v>
      </c>
      <c r="H118" s="6">
        <v>1635.0551022</v>
      </c>
      <c r="I118" s="6">
        <v>11028.340151599999</v>
      </c>
      <c r="J118" s="6">
        <v>2.0563159340650499</v>
      </c>
      <c r="K118" s="6">
        <v>16.2420873043509</v>
      </c>
      <c r="L118" s="6">
        <v>38.606590908507101</v>
      </c>
      <c r="M118" s="6">
        <v>9.0691545938790608</v>
      </c>
      <c r="N118" s="6">
        <v>4.3933037382968196</v>
      </c>
      <c r="O118" s="6">
        <v>29.632547520900999</v>
      </c>
    </row>
    <row r="119" spans="1:15" x14ac:dyDescent="0.25">
      <c r="A119" s="6" t="s">
        <v>77</v>
      </c>
      <c r="B119" s="6" t="s">
        <v>78</v>
      </c>
      <c r="C119" s="6" t="s">
        <v>15</v>
      </c>
      <c r="D119" s="6">
        <v>544.95103889999996</v>
      </c>
      <c r="E119" s="6">
        <v>3690.0560962</v>
      </c>
      <c r="F119" s="6">
        <v>2685.7940382000002</v>
      </c>
      <c r="G119" s="6">
        <v>450.00370939999999</v>
      </c>
      <c r="H119" s="6">
        <v>110.33013699999999</v>
      </c>
      <c r="I119" s="6">
        <v>322.87584320000002</v>
      </c>
      <c r="J119" s="6">
        <v>6.9829610500759101</v>
      </c>
      <c r="K119" s="6">
        <v>47.284097383082901</v>
      </c>
      <c r="L119" s="6">
        <v>34.415559965045297</v>
      </c>
      <c r="M119" s="6">
        <v>5.7663132113167901</v>
      </c>
      <c r="N119" s="6">
        <v>1.4137619608463901</v>
      </c>
      <c r="O119" s="6">
        <v>4.1373064296327504</v>
      </c>
    </row>
    <row r="120" spans="1:15" x14ac:dyDescent="0.25">
      <c r="A120" s="6" t="s">
        <v>77</v>
      </c>
      <c r="B120" s="6" t="s">
        <v>78</v>
      </c>
      <c r="C120" s="6" t="s">
        <v>16</v>
      </c>
      <c r="D120" s="6">
        <v>1791.137381</v>
      </c>
      <c r="E120" s="6">
        <v>29302.955529899999</v>
      </c>
      <c r="F120" s="6">
        <v>61389.8414663</v>
      </c>
      <c r="G120" s="6">
        <v>19955.094421000002</v>
      </c>
      <c r="H120" s="6">
        <v>4305.2037044999997</v>
      </c>
      <c r="I120" s="6">
        <v>11122.851594199999</v>
      </c>
      <c r="J120" s="6">
        <v>1.40078065723517</v>
      </c>
      <c r="K120" s="6">
        <v>22.9167308669475</v>
      </c>
      <c r="L120" s="6">
        <v>48.010668187113502</v>
      </c>
      <c r="M120" s="6">
        <v>15.606123000253699</v>
      </c>
      <c r="N120" s="6">
        <v>3.3669366396417102</v>
      </c>
      <c r="O120" s="6">
        <v>8.6987606488084896</v>
      </c>
    </row>
    <row r="121" spans="1:15" x14ac:dyDescent="0.25">
      <c r="A121" s="6" t="s">
        <v>79</v>
      </c>
      <c r="B121" s="6" t="s">
        <v>80</v>
      </c>
      <c r="C121" s="6" t="s">
        <v>15</v>
      </c>
      <c r="D121" s="6">
        <v>676.25873769999998</v>
      </c>
      <c r="E121" s="6">
        <v>4002.2992303000001</v>
      </c>
      <c r="F121" s="6">
        <v>3099.9730054000001</v>
      </c>
      <c r="G121" s="6">
        <v>488.40033879999999</v>
      </c>
      <c r="H121" s="6">
        <v>31.786188800000001</v>
      </c>
      <c r="I121" s="6">
        <v>83.935436999999993</v>
      </c>
      <c r="J121" s="6">
        <v>8.0673593753882304</v>
      </c>
      <c r="K121" s="6">
        <v>47.7450189087144</v>
      </c>
      <c r="L121" s="6">
        <v>36.980810589775103</v>
      </c>
      <c r="M121" s="6">
        <v>5.8263218388297799</v>
      </c>
      <c r="N121" s="6">
        <v>0.37919008498977402</v>
      </c>
      <c r="O121" s="6">
        <v>1.0012992023027301</v>
      </c>
    </row>
    <row r="122" spans="1:15" x14ac:dyDescent="0.25">
      <c r="A122" s="6" t="s">
        <v>79</v>
      </c>
      <c r="B122" s="6" t="s">
        <v>80</v>
      </c>
      <c r="C122" s="6" t="s">
        <v>16</v>
      </c>
      <c r="D122" s="6">
        <v>2788.5069404000001</v>
      </c>
      <c r="E122" s="6">
        <v>33832.196381200003</v>
      </c>
      <c r="F122" s="6">
        <v>62623.692600000002</v>
      </c>
      <c r="G122" s="6">
        <v>12790.6880219</v>
      </c>
      <c r="H122" s="6">
        <v>2853.7207954</v>
      </c>
      <c r="I122" s="6">
        <v>5417.4634685000001</v>
      </c>
      <c r="J122" s="6">
        <v>2.3178401108683699</v>
      </c>
      <c r="K122" s="6">
        <v>28.1217237350223</v>
      </c>
      <c r="L122" s="6">
        <v>52.053557585246402</v>
      </c>
      <c r="M122" s="6">
        <v>10.631771903895901</v>
      </c>
      <c r="N122" s="6">
        <v>2.3720466422251398</v>
      </c>
      <c r="O122" s="6">
        <v>4.5030600227418303</v>
      </c>
    </row>
    <row r="123" spans="1:15" x14ac:dyDescent="0.25">
      <c r="A123" s="6" t="s">
        <v>81</v>
      </c>
      <c r="B123" s="6" t="s">
        <v>82</v>
      </c>
      <c r="C123" s="6" t="s">
        <v>15</v>
      </c>
      <c r="D123" s="6">
        <v>72.997686900000005</v>
      </c>
      <c r="E123" s="6">
        <v>1118.6196153000001</v>
      </c>
      <c r="F123" s="6">
        <v>1459.5085615999999</v>
      </c>
      <c r="G123" s="6">
        <v>500.0041157</v>
      </c>
      <c r="H123" s="6">
        <v>144.83292639999999</v>
      </c>
      <c r="I123" s="6">
        <v>121.00068469999999</v>
      </c>
      <c r="J123" s="6">
        <v>2.1363320083601498</v>
      </c>
      <c r="K123" s="6">
        <v>32.737241285722199</v>
      </c>
      <c r="L123" s="6">
        <v>42.713611746261499</v>
      </c>
      <c r="M123" s="6">
        <v>14.632995126887</v>
      </c>
      <c r="N123" s="6">
        <v>4.2386441224727296</v>
      </c>
      <c r="O123" s="6">
        <v>3.5411757102964301</v>
      </c>
    </row>
    <row r="124" spans="1:15" x14ac:dyDescent="0.25">
      <c r="A124" s="6" t="s">
        <v>81</v>
      </c>
      <c r="B124" s="6" t="s">
        <v>82</v>
      </c>
      <c r="C124" s="6" t="s">
        <v>16</v>
      </c>
      <c r="D124" s="6">
        <v>700.42667619999997</v>
      </c>
      <c r="E124" s="6">
        <v>10039.3103906</v>
      </c>
      <c r="F124" s="6">
        <v>32934.116801099997</v>
      </c>
      <c r="G124" s="6">
        <v>10209.913250600001</v>
      </c>
      <c r="H124" s="6">
        <v>2571.7915351000001</v>
      </c>
      <c r="I124" s="6">
        <v>10559.3340556</v>
      </c>
      <c r="J124" s="6">
        <v>1.0451806275947999</v>
      </c>
      <c r="K124" s="6">
        <v>14.9807154570312</v>
      </c>
      <c r="L124" s="6">
        <v>49.144474414085998</v>
      </c>
      <c r="M124" s="6">
        <v>15.235290004722099</v>
      </c>
      <c r="N124" s="6">
        <v>3.8376418003978099</v>
      </c>
      <c r="O124" s="6">
        <v>15.756697696168001</v>
      </c>
    </row>
    <row r="125" spans="1:15" x14ac:dyDescent="0.25">
      <c r="A125" s="6" t="s">
        <v>83</v>
      </c>
      <c r="B125" s="6" t="s">
        <v>84</v>
      </c>
      <c r="C125" s="6" t="s">
        <v>15</v>
      </c>
      <c r="D125" s="6">
        <v>521.82309550000002</v>
      </c>
      <c r="E125" s="6">
        <v>10128.5426959</v>
      </c>
      <c r="F125" s="6">
        <v>12233.8031347</v>
      </c>
      <c r="G125" s="6">
        <v>2763.2828043</v>
      </c>
      <c r="H125" s="6">
        <v>370.41043109999998</v>
      </c>
      <c r="I125" s="6">
        <v>715.99140179999995</v>
      </c>
      <c r="J125" s="6">
        <v>1.9519187320467499</v>
      </c>
      <c r="K125" s="6">
        <v>37.886579545735103</v>
      </c>
      <c r="L125" s="6">
        <v>45.761465348543901</v>
      </c>
      <c r="M125" s="6">
        <v>10.336268199259599</v>
      </c>
      <c r="N125" s="6">
        <v>1.3855482159463</v>
      </c>
      <c r="O125" s="6">
        <v>2.6782199584683402</v>
      </c>
    </row>
    <row r="126" spans="1:15" x14ac:dyDescent="0.25">
      <c r="A126" s="6" t="s">
        <v>83</v>
      </c>
      <c r="B126" s="6" t="s">
        <v>84</v>
      </c>
      <c r="C126" s="6" t="s">
        <v>16</v>
      </c>
      <c r="D126" s="6">
        <v>2089.4670657000001</v>
      </c>
      <c r="E126" s="6">
        <v>45384.6599069</v>
      </c>
      <c r="F126" s="6">
        <v>108432.87883440001</v>
      </c>
      <c r="G126" s="6">
        <v>30077.3408858</v>
      </c>
      <c r="H126" s="6">
        <v>6199.5317105000004</v>
      </c>
      <c r="I126" s="6">
        <v>14774.7736549</v>
      </c>
      <c r="J126" s="6">
        <v>1.00960604686989</v>
      </c>
      <c r="K126" s="6">
        <v>21.929336829144599</v>
      </c>
      <c r="L126" s="6">
        <v>52.393498776705897</v>
      </c>
      <c r="M126" s="6">
        <v>14.5330193189226</v>
      </c>
      <c r="N126" s="6">
        <v>2.9955412102107202</v>
      </c>
      <c r="O126" s="6">
        <v>7.1389978181463496</v>
      </c>
    </row>
    <row r="127" spans="1:15" x14ac:dyDescent="0.25">
      <c r="A127" s="6" t="s">
        <v>85</v>
      </c>
      <c r="B127" s="6" t="s">
        <v>86</v>
      </c>
      <c r="C127" s="6" t="s">
        <v>15</v>
      </c>
      <c r="D127" s="6">
        <v>765.7949691</v>
      </c>
      <c r="E127" s="6">
        <v>4610.5643622999996</v>
      </c>
      <c r="F127" s="6">
        <v>6538.2444500000001</v>
      </c>
      <c r="G127" s="6">
        <v>1552.8869830000001</v>
      </c>
      <c r="H127" s="6">
        <v>232.19303970000001</v>
      </c>
      <c r="I127" s="6">
        <v>1230.1887756000001</v>
      </c>
      <c r="J127" s="6">
        <v>5.1292800056528502</v>
      </c>
      <c r="K127" s="6">
        <v>30.881471611277799</v>
      </c>
      <c r="L127" s="6">
        <v>43.793035842047203</v>
      </c>
      <c r="M127" s="6">
        <v>10.4012072086365</v>
      </c>
      <c r="N127" s="6">
        <v>1.5552245235884401</v>
      </c>
      <c r="O127" s="6">
        <v>8.2397808087972297</v>
      </c>
    </row>
    <row r="128" spans="1:15" x14ac:dyDescent="0.25">
      <c r="A128" s="6" t="s">
        <v>85</v>
      </c>
      <c r="B128" s="6" t="s">
        <v>86</v>
      </c>
      <c r="C128" s="6" t="s">
        <v>16</v>
      </c>
      <c r="D128" s="6">
        <v>2290.0377849000001</v>
      </c>
      <c r="E128" s="6">
        <v>52783.217803300002</v>
      </c>
      <c r="F128" s="6">
        <v>148727.29505859999</v>
      </c>
      <c r="G128" s="6">
        <v>59271.818367799999</v>
      </c>
      <c r="H128" s="6">
        <v>16688.1667796</v>
      </c>
      <c r="I128" s="6">
        <v>70393.437952199994</v>
      </c>
      <c r="J128" s="6">
        <v>0.65400879515894506</v>
      </c>
      <c r="K128" s="6">
        <v>15.074287816458799</v>
      </c>
      <c r="L128" s="6">
        <v>42.474827135994801</v>
      </c>
      <c r="M128" s="6">
        <v>16.927358479937698</v>
      </c>
      <c r="N128" s="6">
        <v>4.7659509903738702</v>
      </c>
      <c r="O128" s="6">
        <v>20.103566782075902</v>
      </c>
    </row>
    <row r="129" spans="1:15" x14ac:dyDescent="0.25">
      <c r="A129" s="6" t="s">
        <v>87</v>
      </c>
      <c r="B129" s="6" t="s">
        <v>88</v>
      </c>
      <c r="C129" s="6" t="s">
        <v>15</v>
      </c>
      <c r="D129" s="6">
        <v>104.8680143</v>
      </c>
      <c r="E129" s="6">
        <v>1409.7244651000001</v>
      </c>
      <c r="F129" s="6">
        <v>1982.4117217999999</v>
      </c>
      <c r="G129" s="6">
        <v>638.47219770000004</v>
      </c>
      <c r="H129" s="6">
        <v>202.28539459999999</v>
      </c>
      <c r="I129" s="6">
        <v>1259.7273123</v>
      </c>
      <c r="J129" s="6">
        <v>1.87348313355962</v>
      </c>
      <c r="K129" s="6">
        <v>25.184943435428501</v>
      </c>
      <c r="L129" s="6">
        <v>35.416088970068103</v>
      </c>
      <c r="M129" s="6">
        <v>11.4064035790338</v>
      </c>
      <c r="N129" s="6">
        <v>3.6138595498184398</v>
      </c>
      <c r="O129" s="6">
        <v>22.505221332091502</v>
      </c>
    </row>
    <row r="130" spans="1:15" x14ac:dyDescent="0.25">
      <c r="A130" s="6" t="s">
        <v>87</v>
      </c>
      <c r="B130" s="6" t="s">
        <v>88</v>
      </c>
      <c r="C130" s="6" t="s">
        <v>16</v>
      </c>
      <c r="D130" s="6">
        <v>844.6249229</v>
      </c>
      <c r="E130" s="6">
        <v>14622.450799599999</v>
      </c>
      <c r="F130" s="6">
        <v>44062.741993199998</v>
      </c>
      <c r="G130" s="6">
        <v>22310.89054</v>
      </c>
      <c r="H130" s="6">
        <v>5116.1749768999998</v>
      </c>
      <c r="I130" s="6">
        <v>54222.5282898</v>
      </c>
      <c r="J130" s="6">
        <v>0.59826352425756402</v>
      </c>
      <c r="K130" s="6">
        <v>10.3573535559609</v>
      </c>
      <c r="L130" s="6">
        <v>31.210458747526999</v>
      </c>
      <c r="M130" s="6">
        <v>15.8032182592432</v>
      </c>
      <c r="N130" s="6">
        <v>3.6238817839867901</v>
      </c>
      <c r="O130" s="6">
        <v>38.406824129024599</v>
      </c>
    </row>
    <row r="131" spans="1:15" x14ac:dyDescent="0.25">
      <c r="A131" s="6" t="s">
        <v>89</v>
      </c>
      <c r="B131" s="6" t="s">
        <v>90</v>
      </c>
      <c r="C131" s="6" t="s">
        <v>15</v>
      </c>
      <c r="D131" s="6">
        <v>430.5513431</v>
      </c>
      <c r="E131" s="6">
        <v>4150.6673923999997</v>
      </c>
      <c r="F131" s="6">
        <v>4146.5998607000001</v>
      </c>
      <c r="G131" s="6">
        <v>1388.8273696000001</v>
      </c>
      <c r="H131" s="6">
        <v>440.7646077</v>
      </c>
      <c r="I131" s="6">
        <v>1402.2675399</v>
      </c>
      <c r="J131" s="6">
        <v>3.6000245074957098</v>
      </c>
      <c r="K131" s="6">
        <v>34.705510909607703</v>
      </c>
      <c r="L131" s="6">
        <v>34.671500531891603</v>
      </c>
      <c r="M131" s="6">
        <v>11.6125815129081</v>
      </c>
      <c r="N131" s="6">
        <v>3.6854219948123301</v>
      </c>
      <c r="O131" s="6">
        <v>11.7249605432847</v>
      </c>
    </row>
    <row r="132" spans="1:15" x14ac:dyDescent="0.25">
      <c r="A132" s="6" t="s">
        <v>89</v>
      </c>
      <c r="B132" s="6" t="s">
        <v>90</v>
      </c>
      <c r="C132" s="6" t="s">
        <v>16</v>
      </c>
      <c r="D132" s="6">
        <v>1601.2747325</v>
      </c>
      <c r="E132" s="6">
        <v>33113.617057000003</v>
      </c>
      <c r="F132" s="6">
        <v>102294.28509229999</v>
      </c>
      <c r="G132" s="6">
        <v>49732.9749792</v>
      </c>
      <c r="H132" s="6">
        <v>13957.6294905</v>
      </c>
      <c r="I132" s="6">
        <v>84613.943173299995</v>
      </c>
      <c r="J132" s="6">
        <v>0.56123298490704598</v>
      </c>
      <c r="K132" s="6">
        <v>11.6060372182067</v>
      </c>
      <c r="L132" s="6">
        <v>35.8532647746528</v>
      </c>
      <c r="M132" s="6">
        <v>17.4309788503978</v>
      </c>
      <c r="N132" s="6">
        <v>4.8920287706968599</v>
      </c>
      <c r="O132" s="6">
        <v>29.656457401138901</v>
      </c>
    </row>
    <row r="133" spans="1:15" x14ac:dyDescent="0.25">
      <c r="A133" s="6" t="s">
        <v>91</v>
      </c>
      <c r="B133" s="6" t="s">
        <v>92</v>
      </c>
      <c r="C133" s="6" t="s">
        <v>15</v>
      </c>
      <c r="D133" s="6">
        <v>574.76217280000003</v>
      </c>
      <c r="E133" s="6">
        <v>4187.9647672000001</v>
      </c>
      <c r="F133" s="6">
        <v>5487.5148203999997</v>
      </c>
      <c r="G133" s="6">
        <v>1737.2003271000001</v>
      </c>
      <c r="H133" s="6">
        <v>504.93922140000001</v>
      </c>
      <c r="I133" s="6">
        <v>4355.3833932999996</v>
      </c>
      <c r="J133" s="6">
        <v>3.4115040360514199</v>
      </c>
      <c r="K133" s="6">
        <v>24.857687896443199</v>
      </c>
      <c r="L133" s="6">
        <v>32.571174380678698</v>
      </c>
      <c r="M133" s="6">
        <v>10.3111620906787</v>
      </c>
      <c r="N133" s="6">
        <v>2.9970695242085399</v>
      </c>
      <c r="O133" s="6">
        <v>25.8514020719394</v>
      </c>
    </row>
    <row r="134" spans="1:15" x14ac:dyDescent="0.25">
      <c r="A134" s="6" t="s">
        <v>91</v>
      </c>
      <c r="B134" s="6" t="s">
        <v>92</v>
      </c>
      <c r="C134" s="6" t="s">
        <v>16</v>
      </c>
      <c r="D134" s="6">
        <v>2779.1347016</v>
      </c>
      <c r="E134" s="6">
        <v>43667.740538600003</v>
      </c>
      <c r="F134" s="6">
        <v>133368.4475529</v>
      </c>
      <c r="G134" s="6">
        <v>62909.2630641</v>
      </c>
      <c r="H134" s="6">
        <v>18479.385435600001</v>
      </c>
      <c r="I134" s="6">
        <v>168300.0436301</v>
      </c>
      <c r="J134" s="6">
        <v>0.64705674569744798</v>
      </c>
      <c r="K134" s="6">
        <v>10.1670156788729</v>
      </c>
      <c r="L134" s="6">
        <v>31.051734772919598</v>
      </c>
      <c r="M134" s="6">
        <v>14.6469557625422</v>
      </c>
      <c r="N134" s="6">
        <v>4.3024942243944402</v>
      </c>
      <c r="O134" s="6">
        <v>39.184742815573301</v>
      </c>
    </row>
    <row r="135" spans="1:15" x14ac:dyDescent="0.25">
      <c r="A135" s="6" t="s">
        <v>93</v>
      </c>
      <c r="B135" s="6" t="s">
        <v>94</v>
      </c>
      <c r="C135" s="6" t="s">
        <v>15</v>
      </c>
      <c r="D135" s="6">
        <v>40.807948199999998</v>
      </c>
      <c r="E135" s="6">
        <v>553.28129420000005</v>
      </c>
      <c r="F135" s="6">
        <v>652.03812389999996</v>
      </c>
      <c r="G135" s="6">
        <v>142.0461913</v>
      </c>
      <c r="H135" s="6">
        <v>123.09557119999999</v>
      </c>
      <c r="I135" s="6">
        <v>435.11501270000002</v>
      </c>
      <c r="J135" s="6">
        <v>2.0966029947485598</v>
      </c>
      <c r="K135" s="6">
        <v>28.426109851758699</v>
      </c>
      <c r="L135" s="6">
        <v>33.499971048752002</v>
      </c>
      <c r="M135" s="6">
        <v>7.29795256092308</v>
      </c>
      <c r="N135" s="6">
        <v>6.3243204964224198</v>
      </c>
      <c r="O135" s="6">
        <v>22.355043047395299</v>
      </c>
    </row>
    <row r="136" spans="1:15" x14ac:dyDescent="0.25">
      <c r="A136" s="6" t="s">
        <v>93</v>
      </c>
      <c r="B136" s="6" t="s">
        <v>94</v>
      </c>
      <c r="C136" s="6" t="s">
        <v>16</v>
      </c>
      <c r="D136" s="6">
        <v>145.32492619999999</v>
      </c>
      <c r="E136" s="6">
        <v>4026.6836509</v>
      </c>
      <c r="F136" s="6">
        <v>14470.6433677</v>
      </c>
      <c r="G136" s="6">
        <v>8391.7859724000009</v>
      </c>
      <c r="H136" s="6">
        <v>2489.9295054999998</v>
      </c>
      <c r="I136" s="6">
        <v>24966.801194200001</v>
      </c>
      <c r="J136" s="6">
        <v>0.26669445689760601</v>
      </c>
      <c r="K136" s="6">
        <v>7.3896078082112497</v>
      </c>
      <c r="L136" s="6">
        <v>26.555942430664</v>
      </c>
      <c r="M136" s="6">
        <v>15.4002679432303</v>
      </c>
      <c r="N136" s="6">
        <v>4.5694184373351199</v>
      </c>
      <c r="O136" s="6">
        <v>45.818068923661798</v>
      </c>
    </row>
    <row r="137" spans="1:15" x14ac:dyDescent="0.25">
      <c r="A137" s="6" t="s">
        <v>95</v>
      </c>
      <c r="B137" s="6" t="s">
        <v>96</v>
      </c>
      <c r="C137" s="6" t="s">
        <v>15</v>
      </c>
      <c r="D137" s="6">
        <v>9.4831255999999993</v>
      </c>
      <c r="E137" s="6">
        <v>148.5820009</v>
      </c>
      <c r="F137" s="6">
        <v>321.23563139999999</v>
      </c>
      <c r="G137" s="6">
        <v>172.17805749999999</v>
      </c>
      <c r="H137" s="6">
        <v>115.6414664</v>
      </c>
      <c r="I137" s="6">
        <v>635.98071189999996</v>
      </c>
      <c r="J137" s="6">
        <v>0.67586906734296004</v>
      </c>
      <c r="K137" s="6">
        <v>10.5895442713776</v>
      </c>
      <c r="L137" s="6">
        <v>22.894690606190501</v>
      </c>
      <c r="M137" s="6">
        <v>12.2712519108096</v>
      </c>
      <c r="N137" s="6">
        <v>8.2418490842239098</v>
      </c>
      <c r="O137" s="6">
        <v>45.326795060055403</v>
      </c>
    </row>
    <row r="138" spans="1:15" x14ac:dyDescent="0.25">
      <c r="A138" s="6" t="s">
        <v>95</v>
      </c>
      <c r="B138" s="6" t="s">
        <v>96</v>
      </c>
      <c r="C138" s="6" t="s">
        <v>16</v>
      </c>
      <c r="D138" s="6">
        <v>47.290632500000001</v>
      </c>
      <c r="E138" s="6">
        <v>1791.8545901</v>
      </c>
      <c r="F138" s="6">
        <v>8688.3558678999998</v>
      </c>
      <c r="G138" s="6">
        <v>7433.1736688999999</v>
      </c>
      <c r="H138" s="6">
        <v>4446.6044664000001</v>
      </c>
      <c r="I138" s="6">
        <v>53535.739259200003</v>
      </c>
      <c r="J138" s="6">
        <v>6.2271204705065399E-2</v>
      </c>
      <c r="K138" s="6">
        <v>2.3594724384755899</v>
      </c>
      <c r="L138" s="6">
        <v>11.4406248806348</v>
      </c>
      <c r="M138" s="6">
        <v>9.7878301615943393</v>
      </c>
      <c r="N138" s="6">
        <v>5.8551853153931201</v>
      </c>
      <c r="O138" s="6">
        <v>70.494615999197094</v>
      </c>
    </row>
    <row r="139" spans="1:15" x14ac:dyDescent="0.25">
      <c r="A139" s="6" t="s">
        <v>97</v>
      </c>
      <c r="B139" s="6" t="s">
        <v>98</v>
      </c>
      <c r="C139" s="6" t="s">
        <v>15</v>
      </c>
      <c r="D139" s="6">
        <v>56.153054300000001</v>
      </c>
      <c r="E139" s="6">
        <v>632.02045650000002</v>
      </c>
      <c r="F139" s="6">
        <v>821.3672487</v>
      </c>
      <c r="G139" s="6">
        <v>187.31848489999999</v>
      </c>
      <c r="H139" s="6">
        <v>105.04673270000001</v>
      </c>
      <c r="I139" s="6">
        <v>248.79104229999999</v>
      </c>
      <c r="J139" s="6">
        <v>2.7382423521749399</v>
      </c>
      <c r="K139" s="6">
        <v>30.819787151439801</v>
      </c>
      <c r="L139" s="6">
        <v>40.053076633442302</v>
      </c>
      <c r="M139" s="6">
        <v>9.1343812922108896</v>
      </c>
      <c r="N139" s="6">
        <v>5.1224891686210601</v>
      </c>
      <c r="O139" s="6">
        <v>12.132023402111001</v>
      </c>
    </row>
    <row r="140" spans="1:15" x14ac:dyDescent="0.25">
      <c r="A140" s="6" t="s">
        <v>97</v>
      </c>
      <c r="B140" s="6" t="s">
        <v>98</v>
      </c>
      <c r="C140" s="6" t="s">
        <v>16</v>
      </c>
      <c r="D140" s="6">
        <v>201.66772330000001</v>
      </c>
      <c r="E140" s="6">
        <v>4567.7546931999996</v>
      </c>
      <c r="F140" s="6">
        <v>14027.965045299999</v>
      </c>
      <c r="G140" s="6">
        <v>4858.0390251999997</v>
      </c>
      <c r="H140" s="6">
        <v>1395.2103254000001</v>
      </c>
      <c r="I140" s="6">
        <v>6035.2608055000001</v>
      </c>
      <c r="J140" s="6">
        <v>0.64874344559339603</v>
      </c>
      <c r="K140" s="6">
        <v>14.693977151136799</v>
      </c>
      <c r="L140" s="6">
        <v>45.126459649736397</v>
      </c>
      <c r="M140" s="6">
        <v>15.627790726566101</v>
      </c>
      <c r="N140" s="6">
        <v>4.4882420400066101</v>
      </c>
      <c r="O140" s="6">
        <v>19.414786986960799</v>
      </c>
    </row>
    <row r="141" spans="1:15" x14ac:dyDescent="0.25">
      <c r="A141" s="6" t="s">
        <v>99</v>
      </c>
      <c r="B141" s="6" t="s">
        <v>100</v>
      </c>
      <c r="C141" s="6" t="s">
        <v>15</v>
      </c>
      <c r="D141" s="6">
        <v>37.325173300000003</v>
      </c>
      <c r="E141" s="6">
        <v>743.47190160000002</v>
      </c>
      <c r="F141" s="6">
        <v>535.22963430000004</v>
      </c>
      <c r="G141" s="6">
        <v>189.66230160000001</v>
      </c>
      <c r="H141" s="6">
        <v>94.125369699999993</v>
      </c>
      <c r="I141" s="6">
        <v>242.33614019999999</v>
      </c>
      <c r="J141" s="6">
        <v>2.02617391361792</v>
      </c>
      <c r="K141" s="6">
        <v>40.358911676635799</v>
      </c>
      <c r="L141" s="6">
        <v>29.054609180178101</v>
      </c>
      <c r="M141" s="6">
        <v>10.295700566744699</v>
      </c>
      <c r="N141" s="6">
        <v>5.1095373935151196</v>
      </c>
      <c r="O141" s="6">
        <v>13.1550672693084</v>
      </c>
    </row>
    <row r="142" spans="1:15" x14ac:dyDescent="0.25">
      <c r="A142" s="6" t="s">
        <v>99</v>
      </c>
      <c r="B142" s="6" t="s">
        <v>100</v>
      </c>
      <c r="C142" s="6" t="s">
        <v>16</v>
      </c>
      <c r="D142" s="6">
        <v>132.31069220000001</v>
      </c>
      <c r="E142" s="6">
        <v>3030.9231421999998</v>
      </c>
      <c r="F142" s="6">
        <v>9745.3090369000001</v>
      </c>
      <c r="G142" s="6">
        <v>4763.5677290000003</v>
      </c>
      <c r="H142" s="6">
        <v>1662.0542481</v>
      </c>
      <c r="I142" s="6">
        <v>7041.3356348999996</v>
      </c>
      <c r="J142" s="6">
        <v>0.50164239455389403</v>
      </c>
      <c r="K142" s="6">
        <v>11.4914336663263</v>
      </c>
      <c r="L142" s="6">
        <v>36.948337882992497</v>
      </c>
      <c r="M142" s="6">
        <v>18.060577587963198</v>
      </c>
      <c r="N142" s="6">
        <v>6.3015079056124499</v>
      </c>
      <c r="O142" s="6">
        <v>26.696500562551702</v>
      </c>
    </row>
    <row r="143" spans="1:15" x14ac:dyDescent="0.25">
      <c r="A143" s="6" t="s">
        <v>101</v>
      </c>
      <c r="B143" s="6" t="s">
        <v>102</v>
      </c>
      <c r="C143" s="6" t="s">
        <v>15</v>
      </c>
      <c r="D143" s="6">
        <v>179.4375646</v>
      </c>
      <c r="E143" s="6">
        <v>1811.9502196000001</v>
      </c>
      <c r="F143" s="6">
        <v>1543.9163828999999</v>
      </c>
      <c r="G143" s="6">
        <v>749.62208129999999</v>
      </c>
      <c r="H143" s="6">
        <v>90.947908900000002</v>
      </c>
      <c r="I143" s="6">
        <v>536.30518649999999</v>
      </c>
      <c r="J143" s="6">
        <v>3.6529115091549</v>
      </c>
      <c r="K143" s="6">
        <v>36.886890579168004</v>
      </c>
      <c r="L143" s="6">
        <v>31.430374887445499</v>
      </c>
      <c r="M143" s="6">
        <v>15.260478676255</v>
      </c>
      <c r="N143" s="6">
        <v>1.85147777665715</v>
      </c>
      <c r="O143" s="6">
        <v>10.9178665713195</v>
      </c>
    </row>
    <row r="144" spans="1:15" x14ac:dyDescent="0.25">
      <c r="A144" s="6" t="s">
        <v>101</v>
      </c>
      <c r="B144" s="6" t="s">
        <v>102</v>
      </c>
      <c r="C144" s="6" t="s">
        <v>16</v>
      </c>
      <c r="D144" s="6">
        <v>523.22612360000005</v>
      </c>
      <c r="E144" s="6">
        <v>10469.038953200001</v>
      </c>
      <c r="F144" s="6">
        <v>34076.511546900001</v>
      </c>
      <c r="G144" s="6">
        <v>14443.6981184</v>
      </c>
      <c r="H144" s="6">
        <v>4391.5836563000003</v>
      </c>
      <c r="I144" s="6">
        <v>21121.9991916</v>
      </c>
      <c r="J144" s="6">
        <v>0.61537149719798001</v>
      </c>
      <c r="K144" s="6">
        <v>12.312741822844799</v>
      </c>
      <c r="L144" s="6">
        <v>40.077727361203401</v>
      </c>
      <c r="M144" s="6">
        <v>16.987378372931602</v>
      </c>
      <c r="N144" s="6">
        <v>5.1649856300246704</v>
      </c>
      <c r="O144" s="6">
        <v>24.841795315797601</v>
      </c>
    </row>
    <row r="145" spans="1:15" x14ac:dyDescent="0.25">
      <c r="A145" s="6" t="s">
        <v>103</v>
      </c>
      <c r="B145" s="6" t="s">
        <v>104</v>
      </c>
      <c r="C145" s="6" t="s">
        <v>15</v>
      </c>
      <c r="D145" s="6">
        <v>6.0509260999999999</v>
      </c>
      <c r="E145" s="6">
        <v>80.326800899999995</v>
      </c>
      <c r="F145" s="6">
        <v>140.25961330000001</v>
      </c>
      <c r="G145" s="6">
        <v>25.623733900000001</v>
      </c>
      <c r="H145" s="6">
        <v>15.635210600000001</v>
      </c>
      <c r="I145" s="6">
        <v>66.968190100000001</v>
      </c>
      <c r="J145" s="6">
        <v>1.8069776143937</v>
      </c>
      <c r="K145" s="6">
        <v>23.987853869535702</v>
      </c>
      <c r="L145" s="6">
        <v>41.885486163285996</v>
      </c>
      <c r="M145" s="6">
        <v>7.6519714154963703</v>
      </c>
      <c r="N145" s="6">
        <v>4.6691159474796802</v>
      </c>
      <c r="O145" s="6">
        <v>19.998594989808499</v>
      </c>
    </row>
    <row r="146" spans="1:15" x14ac:dyDescent="0.25">
      <c r="A146" s="6" t="s">
        <v>103</v>
      </c>
      <c r="B146" s="6" t="s">
        <v>104</v>
      </c>
      <c r="C146" s="6" t="s">
        <v>16</v>
      </c>
      <c r="D146" s="6">
        <v>66.183847799999995</v>
      </c>
      <c r="E146" s="6">
        <v>920.51016149999998</v>
      </c>
      <c r="F146" s="6">
        <v>2274.2595649999998</v>
      </c>
      <c r="G146" s="6">
        <v>766.28132879999998</v>
      </c>
      <c r="H146" s="6">
        <v>685.48589079999999</v>
      </c>
      <c r="I146" s="6">
        <v>2555.6099451999999</v>
      </c>
      <c r="J146" s="6">
        <v>0.91057837316020696</v>
      </c>
      <c r="K146" s="6">
        <v>12.6646708101506</v>
      </c>
      <c r="L146" s="6">
        <v>31.289984545772199</v>
      </c>
      <c r="M146" s="6">
        <v>10.542741604723499</v>
      </c>
      <c r="N146" s="6">
        <v>9.4311323384395198</v>
      </c>
      <c r="O146" s="6">
        <v>35.160892327753999</v>
      </c>
    </row>
    <row r="147" spans="1:15" x14ac:dyDescent="0.25">
      <c r="A147" s="6" t="s">
        <v>105</v>
      </c>
      <c r="B147" s="6" t="s">
        <v>106</v>
      </c>
      <c r="C147" s="6" t="s">
        <v>15</v>
      </c>
      <c r="D147" s="6">
        <v>556.79596800000002</v>
      </c>
      <c r="E147" s="6">
        <v>3348.1328985</v>
      </c>
      <c r="F147" s="6">
        <v>2555.3849595000002</v>
      </c>
      <c r="G147" s="6">
        <v>665.32347730000004</v>
      </c>
      <c r="H147" s="6">
        <v>239.12272870000001</v>
      </c>
      <c r="I147" s="6">
        <v>129.59666809999999</v>
      </c>
      <c r="J147" s="6">
        <v>7.4295365203603199</v>
      </c>
      <c r="K147" s="6">
        <v>44.675387527995902</v>
      </c>
      <c r="L147" s="6">
        <v>34.097455749149297</v>
      </c>
      <c r="M147" s="6">
        <v>8.8776596034069506</v>
      </c>
      <c r="N147" s="6">
        <v>3.1907038625050901</v>
      </c>
      <c r="O147" s="6">
        <v>1.72925673658248</v>
      </c>
    </row>
    <row r="148" spans="1:15" x14ac:dyDescent="0.25">
      <c r="A148" s="6" t="s">
        <v>105</v>
      </c>
      <c r="B148" s="6" t="s">
        <v>106</v>
      </c>
      <c r="C148" s="6" t="s">
        <v>16</v>
      </c>
      <c r="D148" s="6">
        <v>1643.2706438</v>
      </c>
      <c r="E148" s="6">
        <v>24936.487334900001</v>
      </c>
      <c r="F148" s="6">
        <v>64053.786706699997</v>
      </c>
      <c r="G148" s="6">
        <v>19998.076421400001</v>
      </c>
      <c r="H148" s="6">
        <v>4133.0865418000003</v>
      </c>
      <c r="I148" s="6">
        <v>14428.2900961</v>
      </c>
      <c r="J148" s="6">
        <v>1.2719502391664399</v>
      </c>
      <c r="K148" s="6">
        <v>19.3017328881688</v>
      </c>
      <c r="L148" s="6">
        <v>49.579921377223201</v>
      </c>
      <c r="M148" s="6">
        <v>15.4792262510376</v>
      </c>
      <c r="N148" s="6">
        <v>3.1991567762576798</v>
      </c>
      <c r="O148" s="6">
        <v>11.1680124681463</v>
      </c>
    </row>
    <row r="149" spans="1:15" x14ac:dyDescent="0.25">
      <c r="A149" s="6" t="s">
        <v>107</v>
      </c>
      <c r="B149" s="6" t="s">
        <v>108</v>
      </c>
      <c r="C149" s="6" t="s">
        <v>15</v>
      </c>
      <c r="D149" s="6">
        <v>1074.5235716</v>
      </c>
      <c r="E149" s="6">
        <v>6501.1341202000003</v>
      </c>
      <c r="F149" s="6">
        <v>5607.7121102999999</v>
      </c>
      <c r="G149" s="6">
        <v>872.03193309999995</v>
      </c>
      <c r="H149" s="6">
        <v>199.7873668</v>
      </c>
      <c r="I149" s="6">
        <v>507.09489760000002</v>
      </c>
      <c r="J149" s="6">
        <v>7.27884365067841</v>
      </c>
      <c r="K149" s="6">
        <v>44.038809444230701</v>
      </c>
      <c r="L149" s="6">
        <v>37.986751307940899</v>
      </c>
      <c r="M149" s="6">
        <v>5.9071613384732897</v>
      </c>
      <c r="N149" s="6">
        <v>1.35336352291701</v>
      </c>
      <c r="O149" s="6">
        <v>3.4350707357597301</v>
      </c>
    </row>
    <row r="150" spans="1:15" x14ac:dyDescent="0.25">
      <c r="A150" s="6" t="s">
        <v>107</v>
      </c>
      <c r="B150" s="6" t="s">
        <v>108</v>
      </c>
      <c r="C150" s="6" t="s">
        <v>16</v>
      </c>
      <c r="D150" s="6">
        <v>3904.8760315</v>
      </c>
      <c r="E150" s="6">
        <v>48131.2007161</v>
      </c>
      <c r="F150" s="6">
        <v>99064.752427900006</v>
      </c>
      <c r="G150" s="6">
        <v>22515.297940100001</v>
      </c>
      <c r="H150" s="6">
        <v>5483.4855669999997</v>
      </c>
      <c r="I150" s="6">
        <v>14840.189065500001</v>
      </c>
      <c r="J150" s="6">
        <v>2.0134474699380598</v>
      </c>
      <c r="K150" s="6">
        <v>24.817598183695999</v>
      </c>
      <c r="L150" s="6">
        <v>51.080155561142099</v>
      </c>
      <c r="M150" s="6">
        <v>11.609426088485</v>
      </c>
      <c r="N150" s="6">
        <v>2.8274163000961798</v>
      </c>
      <c r="O150" s="6">
        <v>7.65195639664275</v>
      </c>
    </row>
    <row r="151" spans="1:15" x14ac:dyDescent="0.25">
      <c r="A151" s="6" t="s">
        <v>109</v>
      </c>
      <c r="B151" s="6" t="s">
        <v>110</v>
      </c>
      <c r="C151" s="6" t="s">
        <v>15</v>
      </c>
      <c r="D151" s="6">
        <v>12.632426799999999</v>
      </c>
      <c r="E151" s="6">
        <v>73.989928399999997</v>
      </c>
      <c r="F151" s="6">
        <v>25.264853599999999</v>
      </c>
      <c r="G151" s="6">
        <v>3.6092648000000001</v>
      </c>
      <c r="H151" s="6">
        <v>0</v>
      </c>
      <c r="I151" s="6">
        <v>0</v>
      </c>
      <c r="J151" s="6">
        <v>10.9375</v>
      </c>
      <c r="K151" s="6">
        <v>64.0625</v>
      </c>
      <c r="L151" s="6">
        <v>21.875</v>
      </c>
      <c r="M151" s="6">
        <v>3.125</v>
      </c>
      <c r="N151" s="6">
        <v>0</v>
      </c>
      <c r="O151" s="6">
        <v>0</v>
      </c>
    </row>
    <row r="152" spans="1:15" x14ac:dyDescent="0.25">
      <c r="A152" s="6" t="s">
        <v>109</v>
      </c>
      <c r="B152" s="6" t="s">
        <v>110</v>
      </c>
      <c r="C152" s="6" t="s">
        <v>16</v>
      </c>
      <c r="D152" s="6">
        <v>46.920442399999999</v>
      </c>
      <c r="E152" s="6">
        <v>465.59515920000001</v>
      </c>
      <c r="F152" s="6">
        <v>438.52567320000003</v>
      </c>
      <c r="G152" s="6">
        <v>27.069486000000001</v>
      </c>
      <c r="H152" s="6">
        <v>7.2185296000000001</v>
      </c>
      <c r="I152" s="6">
        <v>34.288015600000001</v>
      </c>
      <c r="J152" s="6">
        <v>4.6017699115044204</v>
      </c>
      <c r="K152" s="6">
        <v>45.663716814159301</v>
      </c>
      <c r="L152" s="6">
        <v>43.008849557522097</v>
      </c>
      <c r="M152" s="6">
        <v>2.65486725663717</v>
      </c>
      <c r="N152" s="6">
        <v>0.70796460176991105</v>
      </c>
      <c r="O152" s="6">
        <v>3.36283185840708</v>
      </c>
    </row>
    <row r="153" spans="1:15" x14ac:dyDescent="0.25">
      <c r="A153" t="s">
        <v>19</v>
      </c>
    </row>
    <row r="154" spans="1:15" x14ac:dyDescent="0.25">
      <c r="A154" t="s">
        <v>20</v>
      </c>
    </row>
    <row r="155" spans="1:15" x14ac:dyDescent="0.25">
      <c r="A155" t="s">
        <v>21</v>
      </c>
    </row>
    <row r="156" spans="1:15" x14ac:dyDescent="0.25">
      <c r="A156" t="s">
        <v>22</v>
      </c>
    </row>
    <row r="157" spans="1:15" x14ac:dyDescent="0.25">
      <c r="A157" t="s">
        <v>23</v>
      </c>
    </row>
    <row r="160" spans="1:15" x14ac:dyDescent="0.25">
      <c r="L160" s="7" t="str">
        <f>HYPERLINK("#'Indice'!A1", "Ir al índice")</f>
        <v>Ir al índice</v>
      </c>
    </row>
    <row r="161" spans="1:15" ht="17.25" x14ac:dyDescent="0.3">
      <c r="A161" s="4" t="s">
        <v>423</v>
      </c>
    </row>
    <row r="162" spans="1:15" x14ac:dyDescent="0.25">
      <c r="A162" s="5" t="s">
        <v>25</v>
      </c>
      <c r="B162" s="5" t="s">
        <v>70</v>
      </c>
      <c r="C162" s="5" t="s">
        <v>11</v>
      </c>
      <c r="D162" s="5" t="s">
        <v>398</v>
      </c>
      <c r="E162" s="5" t="s">
        <v>399</v>
      </c>
      <c r="F162" s="5" t="s">
        <v>400</v>
      </c>
      <c r="G162" s="5" t="s">
        <v>401</v>
      </c>
      <c r="H162" s="5" t="s">
        <v>402</v>
      </c>
      <c r="I162" s="5" t="s">
        <v>403</v>
      </c>
      <c r="J162" s="5" t="s">
        <v>404</v>
      </c>
      <c r="K162" s="5" t="s">
        <v>405</v>
      </c>
      <c r="L162" s="5" t="s">
        <v>406</v>
      </c>
      <c r="M162" s="5" t="s">
        <v>407</v>
      </c>
      <c r="N162" s="5" t="s">
        <v>408</v>
      </c>
      <c r="O162" s="5" t="s">
        <v>409</v>
      </c>
    </row>
    <row r="163" spans="1:15" x14ac:dyDescent="0.25">
      <c r="A163" s="6" t="s">
        <v>71</v>
      </c>
      <c r="B163" s="6" t="s">
        <v>72</v>
      </c>
      <c r="C163" s="6" t="s">
        <v>15</v>
      </c>
      <c r="D163" s="6">
        <v>255.95549879999999</v>
      </c>
      <c r="E163" s="6">
        <v>1103.5767693</v>
      </c>
      <c r="F163" s="6">
        <v>1669.8711278000001</v>
      </c>
      <c r="G163" s="6">
        <v>591.0551117</v>
      </c>
      <c r="H163" s="6">
        <v>258.98639910000003</v>
      </c>
      <c r="I163" s="6">
        <v>2239.4938866000002</v>
      </c>
      <c r="J163" s="6">
        <v>4.1830047242875104</v>
      </c>
      <c r="K163" s="6">
        <v>18.035427491256701</v>
      </c>
      <c r="L163" s="6">
        <v>27.290208060725199</v>
      </c>
      <c r="M163" s="6">
        <v>9.6594382076052501</v>
      </c>
      <c r="N163" s="6">
        <v>4.2325378280230597</v>
      </c>
      <c r="O163" s="6">
        <v>36.599383688102201</v>
      </c>
    </row>
    <row r="164" spans="1:15" x14ac:dyDescent="0.25">
      <c r="A164" s="6" t="s">
        <v>71</v>
      </c>
      <c r="B164" s="6" t="s">
        <v>72</v>
      </c>
      <c r="C164" s="6" t="s">
        <v>16</v>
      </c>
      <c r="D164" s="6">
        <v>1014.3357154</v>
      </c>
      <c r="E164" s="6">
        <v>13692.5798736</v>
      </c>
      <c r="F164" s="6">
        <v>43392.713933599996</v>
      </c>
      <c r="G164" s="6">
        <v>20573.7918981</v>
      </c>
      <c r="H164" s="6">
        <v>10031.804647000001</v>
      </c>
      <c r="I164" s="6">
        <v>135106.34302619999</v>
      </c>
      <c r="J164" s="6">
        <v>0.45320968862625499</v>
      </c>
      <c r="K164" s="6">
        <v>6.11790531161295</v>
      </c>
      <c r="L164" s="6">
        <v>19.388056707379</v>
      </c>
      <c r="M164" s="6">
        <v>9.1924613108218196</v>
      </c>
      <c r="N164" s="6">
        <v>4.4822547322346704</v>
      </c>
      <c r="O164" s="6">
        <v>60.366112249325298</v>
      </c>
    </row>
    <row r="165" spans="1:15" x14ac:dyDescent="0.25">
      <c r="A165" s="6" t="s">
        <v>73</v>
      </c>
      <c r="B165" s="6" t="s">
        <v>74</v>
      </c>
      <c r="C165" s="6" t="s">
        <v>15</v>
      </c>
      <c r="D165" s="6">
        <v>17.181524799999998</v>
      </c>
      <c r="E165" s="6">
        <v>189.28737409999999</v>
      </c>
      <c r="F165" s="6">
        <v>389.7251546</v>
      </c>
      <c r="G165" s="6">
        <v>365.64753530000002</v>
      </c>
      <c r="H165" s="6">
        <v>177.78521180000001</v>
      </c>
      <c r="I165" s="6">
        <v>1726.4978040000001</v>
      </c>
      <c r="J165" s="6">
        <v>0.59946887069823895</v>
      </c>
      <c r="K165" s="6">
        <v>6.6042967495621898</v>
      </c>
      <c r="L165" s="6">
        <v>13.597634728598599</v>
      </c>
      <c r="M165" s="6">
        <v>12.757558925147601</v>
      </c>
      <c r="N165" s="6">
        <v>6.2029826447413603</v>
      </c>
      <c r="O165" s="6">
        <v>60.2380580812519</v>
      </c>
    </row>
    <row r="166" spans="1:15" x14ac:dyDescent="0.25">
      <c r="A166" s="6" t="s">
        <v>73</v>
      </c>
      <c r="B166" s="6" t="s">
        <v>74</v>
      </c>
      <c r="C166" s="6" t="s">
        <v>16</v>
      </c>
      <c r="D166" s="6">
        <v>168.54700349999999</v>
      </c>
      <c r="E166" s="6">
        <v>2408.9942446999999</v>
      </c>
      <c r="F166" s="6">
        <v>9738.9125824999992</v>
      </c>
      <c r="G166" s="6">
        <v>5912.1165923999997</v>
      </c>
      <c r="H166" s="6">
        <v>5371.5037088999998</v>
      </c>
      <c r="I166" s="6">
        <v>51185.685232600001</v>
      </c>
      <c r="J166" s="6">
        <v>0.22537312575551899</v>
      </c>
      <c r="K166" s="6">
        <v>3.2211938010223702</v>
      </c>
      <c r="L166" s="6">
        <v>13.0224158519542</v>
      </c>
      <c r="M166" s="6">
        <v>7.9054042409022003</v>
      </c>
      <c r="N166" s="6">
        <v>7.1825221199032399</v>
      </c>
      <c r="O166" s="6">
        <v>68.443090860462505</v>
      </c>
    </row>
    <row r="167" spans="1:15" x14ac:dyDescent="0.25">
      <c r="A167" s="6" t="s">
        <v>75</v>
      </c>
      <c r="B167" s="6" t="s">
        <v>76</v>
      </c>
      <c r="C167" s="6" t="s">
        <v>15</v>
      </c>
      <c r="D167" s="6">
        <v>102.55349560000001</v>
      </c>
      <c r="E167" s="6">
        <v>571.56978419999996</v>
      </c>
      <c r="F167" s="6">
        <v>762.14996510000003</v>
      </c>
      <c r="G167" s="6">
        <v>103.56969700000001</v>
      </c>
      <c r="H167" s="6">
        <v>51.247292999999999</v>
      </c>
      <c r="I167" s="6">
        <v>246.60320300000001</v>
      </c>
      <c r="J167" s="6">
        <v>5.5805551396641899</v>
      </c>
      <c r="K167" s="6">
        <v>31.102564356607498</v>
      </c>
      <c r="L167" s="6">
        <v>41.473183142610402</v>
      </c>
      <c r="M167" s="6">
        <v>5.6358527959022897</v>
      </c>
      <c r="N167" s="6">
        <v>2.7886747562510799</v>
      </c>
      <c r="O167" s="6">
        <v>13.4191698089646</v>
      </c>
    </row>
    <row r="168" spans="1:15" x14ac:dyDescent="0.25">
      <c r="A168" s="6" t="s">
        <v>75</v>
      </c>
      <c r="B168" s="6" t="s">
        <v>76</v>
      </c>
      <c r="C168" s="6" t="s">
        <v>16</v>
      </c>
      <c r="D168" s="6">
        <v>742.72221149999996</v>
      </c>
      <c r="E168" s="6">
        <v>5917.0064325000003</v>
      </c>
      <c r="F168" s="6">
        <v>14228.1280247</v>
      </c>
      <c r="G168" s="6">
        <v>3369.1094644999998</v>
      </c>
      <c r="H168" s="6">
        <v>1633.0254579</v>
      </c>
      <c r="I168" s="6">
        <v>11000.9107074</v>
      </c>
      <c r="J168" s="6">
        <v>2.0132936990543602</v>
      </c>
      <c r="K168" s="6">
        <v>16.039202252693599</v>
      </c>
      <c r="L168" s="6">
        <v>38.568121510214503</v>
      </c>
      <c r="M168" s="6">
        <v>9.13262960401212</v>
      </c>
      <c r="N168" s="6">
        <v>4.4266346338902096</v>
      </c>
      <c r="O168" s="6">
        <v>29.820118300135199</v>
      </c>
    </row>
    <row r="169" spans="1:15" x14ac:dyDescent="0.25">
      <c r="A169" s="6" t="s">
        <v>77</v>
      </c>
      <c r="B169" s="6" t="s">
        <v>78</v>
      </c>
      <c r="C169" s="6" t="s">
        <v>15</v>
      </c>
      <c r="D169" s="6">
        <v>544.95103889999996</v>
      </c>
      <c r="E169" s="6">
        <v>3690.0560962</v>
      </c>
      <c r="F169" s="6">
        <v>2685.7940382000002</v>
      </c>
      <c r="G169" s="6">
        <v>450.00370939999999</v>
      </c>
      <c r="H169" s="6">
        <v>110.33013699999999</v>
      </c>
      <c r="I169" s="6">
        <v>322.87584320000002</v>
      </c>
      <c r="J169" s="6">
        <v>6.9829610500759101</v>
      </c>
      <c r="K169" s="6">
        <v>47.284097383082901</v>
      </c>
      <c r="L169" s="6">
        <v>34.415559965045297</v>
      </c>
      <c r="M169" s="6">
        <v>5.7663132113167901</v>
      </c>
      <c r="N169" s="6">
        <v>1.4137619608463901</v>
      </c>
      <c r="O169" s="6">
        <v>4.1373064296327504</v>
      </c>
    </row>
    <row r="170" spans="1:15" x14ac:dyDescent="0.25">
      <c r="A170" s="6" t="s">
        <v>77</v>
      </c>
      <c r="B170" s="6" t="s">
        <v>78</v>
      </c>
      <c r="C170" s="6" t="s">
        <v>16</v>
      </c>
      <c r="D170" s="6">
        <v>1791.137381</v>
      </c>
      <c r="E170" s="6">
        <v>29295.028700399998</v>
      </c>
      <c r="F170" s="6">
        <v>61381.9146368</v>
      </c>
      <c r="G170" s="6">
        <v>19955.094421000002</v>
      </c>
      <c r="H170" s="6">
        <v>4303.6183386000002</v>
      </c>
      <c r="I170" s="6">
        <v>11122.851594199999</v>
      </c>
      <c r="J170" s="6">
        <v>1.4009717273687401</v>
      </c>
      <c r="K170" s="6">
        <v>22.913656650280199</v>
      </c>
      <c r="L170" s="6">
        <v>48.011016848918203</v>
      </c>
      <c r="M170" s="6">
        <v>15.608251716117101</v>
      </c>
      <c r="N170" s="6">
        <v>3.3661558748765898</v>
      </c>
      <c r="O170" s="6">
        <v>8.6999471824392103</v>
      </c>
    </row>
    <row r="171" spans="1:15" x14ac:dyDescent="0.25">
      <c r="A171" s="6" t="s">
        <v>79</v>
      </c>
      <c r="B171" s="6" t="s">
        <v>80</v>
      </c>
      <c r="C171" s="6" t="s">
        <v>15</v>
      </c>
      <c r="D171" s="6">
        <v>649.12018820000003</v>
      </c>
      <c r="E171" s="6">
        <v>3875.7435168000002</v>
      </c>
      <c r="F171" s="6">
        <v>3061.4382403999998</v>
      </c>
      <c r="G171" s="6">
        <v>484.5440906</v>
      </c>
      <c r="H171" s="6">
        <v>31.786188800000001</v>
      </c>
      <c r="I171" s="6">
        <v>83.935436999999993</v>
      </c>
      <c r="J171" s="6">
        <v>7.92908841673552</v>
      </c>
      <c r="K171" s="6">
        <v>47.342716470602397</v>
      </c>
      <c r="L171" s="6">
        <v>37.395870490208303</v>
      </c>
      <c r="M171" s="6">
        <v>5.9187697532993004</v>
      </c>
      <c r="N171" s="6">
        <v>0.38827247404696902</v>
      </c>
      <c r="O171" s="6">
        <v>1.0252823951075101</v>
      </c>
    </row>
    <row r="172" spans="1:15" x14ac:dyDescent="0.25">
      <c r="A172" s="6" t="s">
        <v>79</v>
      </c>
      <c r="B172" s="6" t="s">
        <v>80</v>
      </c>
      <c r="C172" s="6" t="s">
        <v>16</v>
      </c>
      <c r="D172" s="6">
        <v>2699.3510695999998</v>
      </c>
      <c r="E172" s="6">
        <v>32328.176595000001</v>
      </c>
      <c r="F172" s="6">
        <v>61661.503872699999</v>
      </c>
      <c r="G172" s="6">
        <v>12694.2123742</v>
      </c>
      <c r="H172" s="6">
        <v>2831.1328787000002</v>
      </c>
      <c r="I172" s="6">
        <v>5359.1663446000002</v>
      </c>
      <c r="J172" s="6">
        <v>2.2958830682725502</v>
      </c>
      <c r="K172" s="6">
        <v>27.4961319809298</v>
      </c>
      <c r="L172" s="6">
        <v>52.445050330756899</v>
      </c>
      <c r="M172" s="6">
        <v>10.796827275712801</v>
      </c>
      <c r="N172" s="6">
        <v>2.4079676457943102</v>
      </c>
      <c r="O172" s="6">
        <v>4.5581396985337301</v>
      </c>
    </row>
    <row r="173" spans="1:15" x14ac:dyDescent="0.25">
      <c r="A173" s="6" t="s">
        <v>81</v>
      </c>
      <c r="B173" s="6" t="s">
        <v>82</v>
      </c>
      <c r="C173" s="6" t="s">
        <v>15</v>
      </c>
      <c r="D173" s="6">
        <v>72.997686900000005</v>
      </c>
      <c r="E173" s="6">
        <v>1118.6196153000001</v>
      </c>
      <c r="F173" s="6">
        <v>1459.5085615999999</v>
      </c>
      <c r="G173" s="6">
        <v>500.0041157</v>
      </c>
      <c r="H173" s="6">
        <v>144.83292639999999</v>
      </c>
      <c r="I173" s="6">
        <v>121.00068469999999</v>
      </c>
      <c r="J173" s="6">
        <v>2.1363320083601498</v>
      </c>
      <c r="K173" s="6">
        <v>32.737241285722199</v>
      </c>
      <c r="L173" s="6">
        <v>42.713611746261499</v>
      </c>
      <c r="M173" s="6">
        <v>14.632995126887</v>
      </c>
      <c r="N173" s="6">
        <v>4.2386441224727296</v>
      </c>
      <c r="O173" s="6">
        <v>3.5411757102964301</v>
      </c>
    </row>
    <row r="174" spans="1:15" x14ac:dyDescent="0.25">
      <c r="A174" s="6" t="s">
        <v>81</v>
      </c>
      <c r="B174" s="6" t="s">
        <v>82</v>
      </c>
      <c r="C174" s="6" t="s">
        <v>16</v>
      </c>
      <c r="D174" s="6">
        <v>700.42667619999997</v>
      </c>
      <c r="E174" s="6">
        <v>10039.3103906</v>
      </c>
      <c r="F174" s="6">
        <v>32934.116801099997</v>
      </c>
      <c r="G174" s="6">
        <v>10209.913250600001</v>
      </c>
      <c r="H174" s="6">
        <v>2571.7915351000001</v>
      </c>
      <c r="I174" s="6">
        <v>10559.3340556</v>
      </c>
      <c r="J174" s="6">
        <v>1.0451806275947999</v>
      </c>
      <c r="K174" s="6">
        <v>14.9807154570312</v>
      </c>
      <c r="L174" s="6">
        <v>49.144474414085998</v>
      </c>
      <c r="M174" s="6">
        <v>15.235290004722099</v>
      </c>
      <c r="N174" s="6">
        <v>3.8376418003978099</v>
      </c>
      <c r="O174" s="6">
        <v>15.756697696168001</v>
      </c>
    </row>
    <row r="175" spans="1:15" x14ac:dyDescent="0.25">
      <c r="A175" s="6" t="s">
        <v>83</v>
      </c>
      <c r="B175" s="6" t="s">
        <v>84</v>
      </c>
      <c r="C175" s="6" t="s">
        <v>15</v>
      </c>
      <c r="D175" s="6">
        <v>521.82309550000002</v>
      </c>
      <c r="E175" s="6">
        <v>10128.5426959</v>
      </c>
      <c r="F175" s="6">
        <v>12233.8031347</v>
      </c>
      <c r="G175" s="6">
        <v>2763.2828043</v>
      </c>
      <c r="H175" s="6">
        <v>370.41043109999998</v>
      </c>
      <c r="I175" s="6">
        <v>715.99140179999995</v>
      </c>
      <c r="J175" s="6">
        <v>1.9519187320467499</v>
      </c>
      <c r="K175" s="6">
        <v>37.886579545735103</v>
      </c>
      <c r="L175" s="6">
        <v>45.761465348543901</v>
      </c>
      <c r="M175" s="6">
        <v>10.336268199259599</v>
      </c>
      <c r="N175" s="6">
        <v>1.3855482159463</v>
      </c>
      <c r="O175" s="6">
        <v>2.6782199584683402</v>
      </c>
    </row>
    <row r="176" spans="1:15" x14ac:dyDescent="0.25">
      <c r="A176" s="6" t="s">
        <v>83</v>
      </c>
      <c r="B176" s="6" t="s">
        <v>84</v>
      </c>
      <c r="C176" s="6" t="s">
        <v>16</v>
      </c>
      <c r="D176" s="6">
        <v>2089.4670657000001</v>
      </c>
      <c r="E176" s="6">
        <v>45384.6599069</v>
      </c>
      <c r="F176" s="6">
        <v>108432.87883440001</v>
      </c>
      <c r="G176" s="6">
        <v>30077.3408858</v>
      </c>
      <c r="H176" s="6">
        <v>6199.5317105000004</v>
      </c>
      <c r="I176" s="6">
        <v>14774.7736549</v>
      </c>
      <c r="J176" s="6">
        <v>1.00960604686989</v>
      </c>
      <c r="K176" s="6">
        <v>21.929336829144599</v>
      </c>
      <c r="L176" s="6">
        <v>52.393498776705897</v>
      </c>
      <c r="M176" s="6">
        <v>14.5330193189226</v>
      </c>
      <c r="N176" s="6">
        <v>2.9955412102107202</v>
      </c>
      <c r="O176" s="6">
        <v>7.1389978181463496</v>
      </c>
    </row>
    <row r="177" spans="1:15" x14ac:dyDescent="0.25">
      <c r="A177" s="6" t="s">
        <v>85</v>
      </c>
      <c r="B177" s="6" t="s">
        <v>86</v>
      </c>
      <c r="C177" s="6" t="s">
        <v>15</v>
      </c>
      <c r="D177" s="6">
        <v>765.7949691</v>
      </c>
      <c r="E177" s="6">
        <v>4610.5643622999996</v>
      </c>
      <c r="F177" s="6">
        <v>6538.2444500000001</v>
      </c>
      <c r="G177" s="6">
        <v>1552.8869830000001</v>
      </c>
      <c r="H177" s="6">
        <v>232.19303970000001</v>
      </c>
      <c r="I177" s="6">
        <v>1230.1887756000001</v>
      </c>
      <c r="J177" s="6">
        <v>5.1292800056528502</v>
      </c>
      <c r="K177" s="6">
        <v>30.881471611277799</v>
      </c>
      <c r="L177" s="6">
        <v>43.793035842047203</v>
      </c>
      <c r="M177" s="6">
        <v>10.4012072086365</v>
      </c>
      <c r="N177" s="6">
        <v>1.5552245235884401</v>
      </c>
      <c r="O177" s="6">
        <v>8.2397808087972297</v>
      </c>
    </row>
    <row r="178" spans="1:15" x14ac:dyDescent="0.25">
      <c r="A178" s="6" t="s">
        <v>85</v>
      </c>
      <c r="B178" s="6" t="s">
        <v>86</v>
      </c>
      <c r="C178" s="6" t="s">
        <v>16</v>
      </c>
      <c r="D178" s="6">
        <v>2290.0377849000001</v>
      </c>
      <c r="E178" s="6">
        <v>52783.217803300002</v>
      </c>
      <c r="F178" s="6">
        <v>148727.29505859999</v>
      </c>
      <c r="G178" s="6">
        <v>59271.818367799999</v>
      </c>
      <c r="H178" s="6">
        <v>16688.1667796</v>
      </c>
      <c r="I178" s="6">
        <v>70393.437952199994</v>
      </c>
      <c r="J178" s="6">
        <v>0.65400879515894506</v>
      </c>
      <c r="K178" s="6">
        <v>15.074287816458799</v>
      </c>
      <c r="L178" s="6">
        <v>42.474827135994801</v>
      </c>
      <c r="M178" s="6">
        <v>16.927358479937698</v>
      </c>
      <c r="N178" s="6">
        <v>4.7659509903738702</v>
      </c>
      <c r="O178" s="6">
        <v>20.103566782075902</v>
      </c>
    </row>
    <row r="179" spans="1:15" x14ac:dyDescent="0.25">
      <c r="A179" s="6" t="s">
        <v>87</v>
      </c>
      <c r="B179" s="6" t="s">
        <v>88</v>
      </c>
      <c r="C179" s="6" t="s">
        <v>15</v>
      </c>
      <c r="D179" s="6">
        <v>104.8680143</v>
      </c>
      <c r="E179" s="6">
        <v>1409.7244651000001</v>
      </c>
      <c r="F179" s="6">
        <v>1982.4117217999999</v>
      </c>
      <c r="G179" s="6">
        <v>638.47219770000004</v>
      </c>
      <c r="H179" s="6">
        <v>202.28539459999999</v>
      </c>
      <c r="I179" s="6">
        <v>1259.7273123</v>
      </c>
      <c r="J179" s="6">
        <v>1.87348313355962</v>
      </c>
      <c r="K179" s="6">
        <v>25.184943435428501</v>
      </c>
      <c r="L179" s="6">
        <v>35.416088970068103</v>
      </c>
      <c r="M179" s="6">
        <v>11.4064035790338</v>
      </c>
      <c r="N179" s="6">
        <v>3.6138595498184398</v>
      </c>
      <c r="O179" s="6">
        <v>22.505221332091502</v>
      </c>
    </row>
    <row r="180" spans="1:15" x14ac:dyDescent="0.25">
      <c r="A180" s="6" t="s">
        <v>87</v>
      </c>
      <c r="B180" s="6" t="s">
        <v>88</v>
      </c>
      <c r="C180" s="6" t="s">
        <v>16</v>
      </c>
      <c r="D180" s="6">
        <v>844.6249229</v>
      </c>
      <c r="E180" s="6">
        <v>14622.450799599999</v>
      </c>
      <c r="F180" s="6">
        <v>44062.741993199998</v>
      </c>
      <c r="G180" s="6">
        <v>22310.89054</v>
      </c>
      <c r="H180" s="6">
        <v>5116.1749768999998</v>
      </c>
      <c r="I180" s="6">
        <v>54222.5282898</v>
      </c>
      <c r="J180" s="6">
        <v>0.59826352425756402</v>
      </c>
      <c r="K180" s="6">
        <v>10.3573535559609</v>
      </c>
      <c r="L180" s="6">
        <v>31.210458747526999</v>
      </c>
      <c r="M180" s="6">
        <v>15.8032182592432</v>
      </c>
      <c r="N180" s="6">
        <v>3.6238817839867901</v>
      </c>
      <c r="O180" s="6">
        <v>38.406824129024599</v>
      </c>
    </row>
    <row r="181" spans="1:15" x14ac:dyDescent="0.25">
      <c r="A181" s="6" t="s">
        <v>89</v>
      </c>
      <c r="B181" s="6" t="s">
        <v>90</v>
      </c>
      <c r="C181" s="6" t="s">
        <v>15</v>
      </c>
      <c r="D181" s="6">
        <v>430.5513431</v>
      </c>
      <c r="E181" s="6">
        <v>4150.6673923999997</v>
      </c>
      <c r="F181" s="6">
        <v>4146.5998607000001</v>
      </c>
      <c r="G181" s="6">
        <v>1388.8273696000001</v>
      </c>
      <c r="H181" s="6">
        <v>440.7646077</v>
      </c>
      <c r="I181" s="6">
        <v>1402.2675399</v>
      </c>
      <c r="J181" s="6">
        <v>3.6000245074957098</v>
      </c>
      <c r="K181" s="6">
        <v>34.705510909607703</v>
      </c>
      <c r="L181" s="6">
        <v>34.671500531891603</v>
      </c>
      <c r="M181" s="6">
        <v>11.6125815129081</v>
      </c>
      <c r="N181" s="6">
        <v>3.6854219948123301</v>
      </c>
      <c r="O181" s="6">
        <v>11.7249605432847</v>
      </c>
    </row>
    <row r="182" spans="1:15" x14ac:dyDescent="0.25">
      <c r="A182" s="6" t="s">
        <v>89</v>
      </c>
      <c r="B182" s="6" t="s">
        <v>90</v>
      </c>
      <c r="C182" s="6" t="s">
        <v>16</v>
      </c>
      <c r="D182" s="6">
        <v>1601.2747325</v>
      </c>
      <c r="E182" s="6">
        <v>33113.617057000003</v>
      </c>
      <c r="F182" s="6">
        <v>102294.28509229999</v>
      </c>
      <c r="G182" s="6">
        <v>49732.9749792</v>
      </c>
      <c r="H182" s="6">
        <v>13957.6294905</v>
      </c>
      <c r="I182" s="6">
        <v>84613.943173299995</v>
      </c>
      <c r="J182" s="6">
        <v>0.56123298490704598</v>
      </c>
      <c r="K182" s="6">
        <v>11.6060372182067</v>
      </c>
      <c r="L182" s="6">
        <v>35.8532647746528</v>
      </c>
      <c r="M182" s="6">
        <v>17.4309788503978</v>
      </c>
      <c r="N182" s="6">
        <v>4.8920287706968599</v>
      </c>
      <c r="O182" s="6">
        <v>29.656457401138901</v>
      </c>
    </row>
    <row r="183" spans="1:15" x14ac:dyDescent="0.25">
      <c r="A183" s="6" t="s">
        <v>91</v>
      </c>
      <c r="B183" s="6" t="s">
        <v>92</v>
      </c>
      <c r="C183" s="6" t="s">
        <v>15</v>
      </c>
      <c r="D183" s="6">
        <v>574.76217280000003</v>
      </c>
      <c r="E183" s="6">
        <v>4156.4447658999998</v>
      </c>
      <c r="F183" s="6">
        <v>5474.5045363999998</v>
      </c>
      <c r="G183" s="6">
        <v>1732.8787319999999</v>
      </c>
      <c r="H183" s="6">
        <v>503.15185889999998</v>
      </c>
      <c r="I183" s="6">
        <v>4353.5960308000003</v>
      </c>
      <c r="J183" s="6">
        <v>3.4221530372735298</v>
      </c>
      <c r="K183" s="6">
        <v>24.7476099733409</v>
      </c>
      <c r="L183" s="6">
        <v>32.595381556760998</v>
      </c>
      <c r="M183" s="6">
        <v>10.3176174365324</v>
      </c>
      <c r="N183" s="6">
        <v>2.9957828535518698</v>
      </c>
      <c r="O183" s="6">
        <v>25.921455142540299</v>
      </c>
    </row>
    <row r="184" spans="1:15" x14ac:dyDescent="0.25">
      <c r="A184" s="6" t="s">
        <v>91</v>
      </c>
      <c r="B184" s="6" t="s">
        <v>92</v>
      </c>
      <c r="C184" s="6" t="s">
        <v>16</v>
      </c>
      <c r="D184" s="6">
        <v>2759.7179339999998</v>
      </c>
      <c r="E184" s="6">
        <v>43317.960371499998</v>
      </c>
      <c r="F184" s="6">
        <v>132967.97059330001</v>
      </c>
      <c r="G184" s="6">
        <v>62831.572665599997</v>
      </c>
      <c r="H184" s="6">
        <v>18444.113450600002</v>
      </c>
      <c r="I184" s="6">
        <v>167987.34629360001</v>
      </c>
      <c r="J184" s="6">
        <v>0.64432920798343596</v>
      </c>
      <c r="K184" s="6">
        <v>10.1137245780664</v>
      </c>
      <c r="L184" s="6">
        <v>31.0448927131354</v>
      </c>
      <c r="M184" s="6">
        <v>14.6696939398082</v>
      </c>
      <c r="N184" s="6">
        <v>4.3062665445510504</v>
      </c>
      <c r="O184" s="6">
        <v>39.221093016455498</v>
      </c>
    </row>
    <row r="185" spans="1:15" x14ac:dyDescent="0.25">
      <c r="A185" s="6" t="s">
        <v>93</v>
      </c>
      <c r="B185" s="6" t="s">
        <v>94</v>
      </c>
      <c r="C185" s="6" t="s">
        <v>15</v>
      </c>
      <c r="D185" s="6">
        <v>40.807948199999998</v>
      </c>
      <c r="E185" s="6">
        <v>553.28129420000005</v>
      </c>
      <c r="F185" s="6">
        <v>652.03812389999996</v>
      </c>
      <c r="G185" s="6">
        <v>142.0461913</v>
      </c>
      <c r="H185" s="6">
        <v>123.09557119999999</v>
      </c>
      <c r="I185" s="6">
        <v>435.11501270000002</v>
      </c>
      <c r="J185" s="6">
        <v>2.0966029947485598</v>
      </c>
      <c r="K185" s="6">
        <v>28.426109851758699</v>
      </c>
      <c r="L185" s="6">
        <v>33.499971048752002</v>
      </c>
      <c r="M185" s="6">
        <v>7.29795256092308</v>
      </c>
      <c r="N185" s="6">
        <v>6.3243204964224198</v>
      </c>
      <c r="O185" s="6">
        <v>22.355043047395299</v>
      </c>
    </row>
    <row r="186" spans="1:15" x14ac:dyDescent="0.25">
      <c r="A186" s="6" t="s">
        <v>93</v>
      </c>
      <c r="B186" s="6" t="s">
        <v>94</v>
      </c>
      <c r="C186" s="6" t="s">
        <v>16</v>
      </c>
      <c r="D186" s="6">
        <v>145.32492619999999</v>
      </c>
      <c r="E186" s="6">
        <v>4026.6836509</v>
      </c>
      <c r="F186" s="6">
        <v>14470.6433677</v>
      </c>
      <c r="G186" s="6">
        <v>8391.7859724000009</v>
      </c>
      <c r="H186" s="6">
        <v>2489.9295054999998</v>
      </c>
      <c r="I186" s="6">
        <v>24966.801194200001</v>
      </c>
      <c r="J186" s="6">
        <v>0.26669445689760601</v>
      </c>
      <c r="K186" s="6">
        <v>7.3896078082112497</v>
      </c>
      <c r="L186" s="6">
        <v>26.555942430664</v>
      </c>
      <c r="M186" s="6">
        <v>15.4002679432303</v>
      </c>
      <c r="N186" s="6">
        <v>4.5694184373351199</v>
      </c>
      <c r="O186" s="6">
        <v>45.818068923661798</v>
      </c>
    </row>
    <row r="187" spans="1:15" x14ac:dyDescent="0.25">
      <c r="A187" s="6" t="s">
        <v>95</v>
      </c>
      <c r="B187" s="6" t="s">
        <v>96</v>
      </c>
      <c r="C187" s="6" t="s">
        <v>15</v>
      </c>
      <c r="D187" s="6">
        <v>9.4831255999999993</v>
      </c>
      <c r="E187" s="6">
        <v>148.5820009</v>
      </c>
      <c r="F187" s="6">
        <v>321.23563139999999</v>
      </c>
      <c r="G187" s="6">
        <v>172.17805749999999</v>
      </c>
      <c r="H187" s="6">
        <v>115.6414664</v>
      </c>
      <c r="I187" s="6">
        <v>635.98071189999996</v>
      </c>
      <c r="J187" s="6">
        <v>0.67586906734296004</v>
      </c>
      <c r="K187" s="6">
        <v>10.5895442713776</v>
      </c>
      <c r="L187" s="6">
        <v>22.894690606190501</v>
      </c>
      <c r="M187" s="6">
        <v>12.2712519108096</v>
      </c>
      <c r="N187" s="6">
        <v>8.2418490842239098</v>
      </c>
      <c r="O187" s="6">
        <v>45.326795060055403</v>
      </c>
    </row>
    <row r="188" spans="1:15" x14ac:dyDescent="0.25">
      <c r="A188" s="6" t="s">
        <v>95</v>
      </c>
      <c r="B188" s="6" t="s">
        <v>96</v>
      </c>
      <c r="C188" s="6" t="s">
        <v>16</v>
      </c>
      <c r="D188" s="6">
        <v>47.290632500000001</v>
      </c>
      <c r="E188" s="6">
        <v>1791.8545901</v>
      </c>
      <c r="F188" s="6">
        <v>8688.3558678999998</v>
      </c>
      <c r="G188" s="6">
        <v>7433.1736688999999</v>
      </c>
      <c r="H188" s="6">
        <v>4446.6044664000001</v>
      </c>
      <c r="I188" s="6">
        <v>53535.739259200003</v>
      </c>
      <c r="J188" s="6">
        <v>6.2271204705065399E-2</v>
      </c>
      <c r="K188" s="6">
        <v>2.3594724384755899</v>
      </c>
      <c r="L188" s="6">
        <v>11.4406248806348</v>
      </c>
      <c r="M188" s="6">
        <v>9.7878301615943393</v>
      </c>
      <c r="N188" s="6">
        <v>5.8551853153931201</v>
      </c>
      <c r="O188" s="6">
        <v>70.494615999197094</v>
      </c>
    </row>
    <row r="189" spans="1:15" x14ac:dyDescent="0.25">
      <c r="A189" s="6" t="s">
        <v>97</v>
      </c>
      <c r="B189" s="6" t="s">
        <v>98</v>
      </c>
      <c r="C189" s="6" t="s">
        <v>15</v>
      </c>
      <c r="D189" s="6">
        <v>56.153054300000001</v>
      </c>
      <c r="E189" s="6">
        <v>632.02045650000002</v>
      </c>
      <c r="F189" s="6">
        <v>821.3672487</v>
      </c>
      <c r="G189" s="6">
        <v>187.31848489999999</v>
      </c>
      <c r="H189" s="6">
        <v>105.04673270000001</v>
      </c>
      <c r="I189" s="6">
        <v>248.79104229999999</v>
      </c>
      <c r="J189" s="6">
        <v>2.7382423521749399</v>
      </c>
      <c r="K189" s="6">
        <v>30.819787151439801</v>
      </c>
      <c r="L189" s="6">
        <v>40.053076633442302</v>
      </c>
      <c r="M189" s="6">
        <v>9.1343812922108896</v>
      </c>
      <c r="N189" s="6">
        <v>5.1224891686210601</v>
      </c>
      <c r="O189" s="6">
        <v>12.132023402111001</v>
      </c>
    </row>
    <row r="190" spans="1:15" x14ac:dyDescent="0.25">
      <c r="A190" s="6" t="s">
        <v>97</v>
      </c>
      <c r="B190" s="6" t="s">
        <v>98</v>
      </c>
      <c r="C190" s="6" t="s">
        <v>16</v>
      </c>
      <c r="D190" s="6">
        <v>201.66772330000001</v>
      </c>
      <c r="E190" s="6">
        <v>4567.7546931999996</v>
      </c>
      <c r="F190" s="6">
        <v>14027.965045299999</v>
      </c>
      <c r="G190" s="6">
        <v>4858.0390251999997</v>
      </c>
      <c r="H190" s="6">
        <v>1395.2103254000001</v>
      </c>
      <c r="I190" s="6">
        <v>6035.2608055000001</v>
      </c>
      <c r="J190" s="6">
        <v>0.64874344559339603</v>
      </c>
      <c r="K190" s="6">
        <v>14.693977151136799</v>
      </c>
      <c r="L190" s="6">
        <v>45.126459649736397</v>
      </c>
      <c r="M190" s="6">
        <v>15.627790726566101</v>
      </c>
      <c r="N190" s="6">
        <v>4.4882420400066101</v>
      </c>
      <c r="O190" s="6">
        <v>19.414786986960799</v>
      </c>
    </row>
    <row r="191" spans="1:15" x14ac:dyDescent="0.25">
      <c r="A191" s="6" t="s">
        <v>99</v>
      </c>
      <c r="B191" s="6" t="s">
        <v>100</v>
      </c>
      <c r="C191" s="6" t="s">
        <v>15</v>
      </c>
      <c r="D191" s="6">
        <v>37.325173300000003</v>
      </c>
      <c r="E191" s="6">
        <v>743.47190160000002</v>
      </c>
      <c r="F191" s="6">
        <v>535.22963430000004</v>
      </c>
      <c r="G191" s="6">
        <v>189.66230160000001</v>
      </c>
      <c r="H191" s="6">
        <v>94.125369699999993</v>
      </c>
      <c r="I191" s="6">
        <v>242.33614019999999</v>
      </c>
      <c r="J191" s="6">
        <v>2.02617391361792</v>
      </c>
      <c r="K191" s="6">
        <v>40.358911676635799</v>
      </c>
      <c r="L191" s="6">
        <v>29.054609180178101</v>
      </c>
      <c r="M191" s="6">
        <v>10.295700566744699</v>
      </c>
      <c r="N191" s="6">
        <v>5.1095373935151196</v>
      </c>
      <c r="O191" s="6">
        <v>13.1550672693084</v>
      </c>
    </row>
    <row r="192" spans="1:15" x14ac:dyDescent="0.25">
      <c r="A192" s="6" t="s">
        <v>99</v>
      </c>
      <c r="B192" s="6" t="s">
        <v>100</v>
      </c>
      <c r="C192" s="6" t="s">
        <v>16</v>
      </c>
      <c r="D192" s="6">
        <v>132.31069220000001</v>
      </c>
      <c r="E192" s="6">
        <v>3030.9231421999998</v>
      </c>
      <c r="F192" s="6">
        <v>9745.3090369000001</v>
      </c>
      <c r="G192" s="6">
        <v>4763.5677290000003</v>
      </c>
      <c r="H192" s="6">
        <v>1662.0542481</v>
      </c>
      <c r="I192" s="6">
        <v>7041.3356348999996</v>
      </c>
      <c r="J192" s="6">
        <v>0.50164239455389403</v>
      </c>
      <c r="K192" s="6">
        <v>11.4914336663263</v>
      </c>
      <c r="L192" s="6">
        <v>36.948337882992497</v>
      </c>
      <c r="M192" s="6">
        <v>18.060577587963198</v>
      </c>
      <c r="N192" s="6">
        <v>6.3015079056124499</v>
      </c>
      <c r="O192" s="6">
        <v>26.696500562551702</v>
      </c>
    </row>
    <row r="193" spans="1:15" x14ac:dyDescent="0.25">
      <c r="A193" s="6" t="s">
        <v>101</v>
      </c>
      <c r="B193" s="6" t="s">
        <v>102</v>
      </c>
      <c r="C193" s="6" t="s">
        <v>15</v>
      </c>
      <c r="D193" s="6">
        <v>179.4375646</v>
      </c>
      <c r="E193" s="6">
        <v>1811.9502196000001</v>
      </c>
      <c r="F193" s="6">
        <v>1543.9163828999999</v>
      </c>
      <c r="G193" s="6">
        <v>749.62208129999999</v>
      </c>
      <c r="H193" s="6">
        <v>90.947908900000002</v>
      </c>
      <c r="I193" s="6">
        <v>536.30518649999999</v>
      </c>
      <c r="J193" s="6">
        <v>3.6529115091549</v>
      </c>
      <c r="K193" s="6">
        <v>36.886890579168004</v>
      </c>
      <c r="L193" s="6">
        <v>31.430374887445499</v>
      </c>
      <c r="M193" s="6">
        <v>15.260478676255</v>
      </c>
      <c r="N193" s="6">
        <v>1.85147777665715</v>
      </c>
      <c r="O193" s="6">
        <v>10.9178665713195</v>
      </c>
    </row>
    <row r="194" spans="1:15" x14ac:dyDescent="0.25">
      <c r="A194" s="6" t="s">
        <v>101</v>
      </c>
      <c r="B194" s="6" t="s">
        <v>102</v>
      </c>
      <c r="C194" s="6" t="s">
        <v>16</v>
      </c>
      <c r="D194" s="6">
        <v>523.22612360000005</v>
      </c>
      <c r="E194" s="6">
        <v>10469.038953200001</v>
      </c>
      <c r="F194" s="6">
        <v>34076.511546900001</v>
      </c>
      <c r="G194" s="6">
        <v>14443.6981184</v>
      </c>
      <c r="H194" s="6">
        <v>4391.5836563000003</v>
      </c>
      <c r="I194" s="6">
        <v>21121.9991916</v>
      </c>
      <c r="J194" s="6">
        <v>0.61537149719798001</v>
      </c>
      <c r="K194" s="6">
        <v>12.312741822844799</v>
      </c>
      <c r="L194" s="6">
        <v>40.077727361203401</v>
      </c>
      <c r="M194" s="6">
        <v>16.987378372931602</v>
      </c>
      <c r="N194" s="6">
        <v>5.1649856300246704</v>
      </c>
      <c r="O194" s="6">
        <v>24.841795315797601</v>
      </c>
    </row>
    <row r="195" spans="1:15" x14ac:dyDescent="0.25">
      <c r="A195" s="6" t="s">
        <v>103</v>
      </c>
      <c r="B195" s="6" t="s">
        <v>104</v>
      </c>
      <c r="C195" s="6" t="s">
        <v>15</v>
      </c>
      <c r="D195" s="6">
        <v>6.0509260999999999</v>
      </c>
      <c r="E195" s="6">
        <v>80.326800899999995</v>
      </c>
      <c r="F195" s="6">
        <v>140.25961330000001</v>
      </c>
      <c r="G195" s="6">
        <v>25.623733900000001</v>
      </c>
      <c r="H195" s="6">
        <v>15.635210600000001</v>
      </c>
      <c r="I195" s="6">
        <v>66.968190100000001</v>
      </c>
      <c r="J195" s="6">
        <v>1.8069776143937</v>
      </c>
      <c r="K195" s="6">
        <v>23.987853869535702</v>
      </c>
      <c r="L195" s="6">
        <v>41.885486163285996</v>
      </c>
      <c r="M195" s="6">
        <v>7.6519714154963703</v>
      </c>
      <c r="N195" s="6">
        <v>4.6691159474796802</v>
      </c>
      <c r="O195" s="6">
        <v>19.998594989808499</v>
      </c>
    </row>
    <row r="196" spans="1:15" x14ac:dyDescent="0.25">
      <c r="A196" s="6" t="s">
        <v>103</v>
      </c>
      <c r="B196" s="6" t="s">
        <v>104</v>
      </c>
      <c r="C196" s="6" t="s">
        <v>16</v>
      </c>
      <c r="D196" s="6">
        <v>66.183847799999995</v>
      </c>
      <c r="E196" s="6">
        <v>920.51016149999998</v>
      </c>
      <c r="F196" s="6">
        <v>2274.2595649999998</v>
      </c>
      <c r="G196" s="6">
        <v>766.28132879999998</v>
      </c>
      <c r="H196" s="6">
        <v>685.48589079999999</v>
      </c>
      <c r="I196" s="6">
        <v>2555.6099451999999</v>
      </c>
      <c r="J196" s="6">
        <v>0.91057837316020696</v>
      </c>
      <c r="K196" s="6">
        <v>12.6646708101506</v>
      </c>
      <c r="L196" s="6">
        <v>31.289984545772199</v>
      </c>
      <c r="M196" s="6">
        <v>10.542741604723499</v>
      </c>
      <c r="N196" s="6">
        <v>9.4311323384395198</v>
      </c>
      <c r="O196" s="6">
        <v>35.160892327753999</v>
      </c>
    </row>
    <row r="197" spans="1:15" x14ac:dyDescent="0.25">
      <c r="A197" s="6" t="s">
        <v>105</v>
      </c>
      <c r="B197" s="6" t="s">
        <v>106</v>
      </c>
      <c r="C197" s="6" t="s">
        <v>15</v>
      </c>
      <c r="D197" s="6">
        <v>556.79596800000002</v>
      </c>
      <c r="E197" s="6">
        <v>3348.1328985</v>
      </c>
      <c r="F197" s="6">
        <v>2555.3849595000002</v>
      </c>
      <c r="G197" s="6">
        <v>665.32347730000004</v>
      </c>
      <c r="H197" s="6">
        <v>239.12272870000001</v>
      </c>
      <c r="I197" s="6">
        <v>129.59666809999999</v>
      </c>
      <c r="J197" s="6">
        <v>7.4295365203603199</v>
      </c>
      <c r="K197" s="6">
        <v>44.675387527995902</v>
      </c>
      <c r="L197" s="6">
        <v>34.097455749149297</v>
      </c>
      <c r="M197" s="6">
        <v>8.8776596034069506</v>
      </c>
      <c r="N197" s="6">
        <v>3.1907038625050901</v>
      </c>
      <c r="O197" s="6">
        <v>1.72925673658248</v>
      </c>
    </row>
    <row r="198" spans="1:15" x14ac:dyDescent="0.25">
      <c r="A198" s="6" t="s">
        <v>105</v>
      </c>
      <c r="B198" s="6" t="s">
        <v>106</v>
      </c>
      <c r="C198" s="6" t="s">
        <v>16</v>
      </c>
      <c r="D198" s="6">
        <v>1643.2706438</v>
      </c>
      <c r="E198" s="6">
        <v>24936.487334900001</v>
      </c>
      <c r="F198" s="6">
        <v>64053.786706699997</v>
      </c>
      <c r="G198" s="6">
        <v>19998.076421400001</v>
      </c>
      <c r="H198" s="6">
        <v>4133.0865418000003</v>
      </c>
      <c r="I198" s="6">
        <v>14428.2900961</v>
      </c>
      <c r="J198" s="6">
        <v>1.2719502391664399</v>
      </c>
      <c r="K198" s="6">
        <v>19.3017328881688</v>
      </c>
      <c r="L198" s="6">
        <v>49.579921377223201</v>
      </c>
      <c r="M198" s="6">
        <v>15.4792262510376</v>
      </c>
      <c r="N198" s="6">
        <v>3.1991567762576798</v>
      </c>
      <c r="O198" s="6">
        <v>11.1680124681463</v>
      </c>
    </row>
    <row r="199" spans="1:15" x14ac:dyDescent="0.25">
      <c r="A199" s="6" t="s">
        <v>107</v>
      </c>
      <c r="B199" s="6" t="s">
        <v>108</v>
      </c>
      <c r="C199" s="6" t="s">
        <v>15</v>
      </c>
      <c r="D199" s="6">
        <v>1061.7135936</v>
      </c>
      <c r="E199" s="6">
        <v>6382.9831003999998</v>
      </c>
      <c r="F199" s="6">
        <v>5590.6966972999999</v>
      </c>
      <c r="G199" s="6">
        <v>865.9729347</v>
      </c>
      <c r="H199" s="6">
        <v>199.7873668</v>
      </c>
      <c r="I199" s="6">
        <v>502.07826560000001</v>
      </c>
      <c r="J199" s="6">
        <v>7.2704014880027001</v>
      </c>
      <c r="K199" s="6">
        <v>43.7093865151434</v>
      </c>
      <c r="L199" s="6">
        <v>38.283968324451301</v>
      </c>
      <c r="M199" s="6">
        <v>5.9300087622170503</v>
      </c>
      <c r="N199" s="6">
        <v>1.3681037688720601</v>
      </c>
      <c r="O199" s="6">
        <v>3.43813114131353</v>
      </c>
    </row>
    <row r="200" spans="1:15" x14ac:dyDescent="0.25">
      <c r="A200" s="6" t="s">
        <v>107</v>
      </c>
      <c r="B200" s="6" t="s">
        <v>108</v>
      </c>
      <c r="C200" s="6" t="s">
        <v>16</v>
      </c>
      <c r="D200" s="6">
        <v>3834.6858559000002</v>
      </c>
      <c r="E200" s="6">
        <v>46828.052448599999</v>
      </c>
      <c r="F200" s="6">
        <v>97783.899374000001</v>
      </c>
      <c r="G200" s="6">
        <v>22343.7022965</v>
      </c>
      <c r="H200" s="6">
        <v>5457.7770968000004</v>
      </c>
      <c r="I200" s="6">
        <v>14819.3596552</v>
      </c>
      <c r="J200" s="6">
        <v>2.0069799013356202</v>
      </c>
      <c r="K200" s="6">
        <v>24.508646500580799</v>
      </c>
      <c r="L200" s="6">
        <v>51.177678718034798</v>
      </c>
      <c r="M200" s="6">
        <v>11.6941421320097</v>
      </c>
      <c r="N200" s="6">
        <v>2.8564657838644898</v>
      </c>
      <c r="O200" s="6">
        <v>7.7560869641745001</v>
      </c>
    </row>
    <row r="201" spans="1:15" x14ac:dyDescent="0.25">
      <c r="A201" t="s">
        <v>19</v>
      </c>
    </row>
    <row r="202" spans="1:15" x14ac:dyDescent="0.25">
      <c r="A202" t="s">
        <v>20</v>
      </c>
    </row>
    <row r="203" spans="1:15" x14ac:dyDescent="0.25">
      <c r="A203" t="s">
        <v>21</v>
      </c>
    </row>
    <row r="204" spans="1:15" x14ac:dyDescent="0.25">
      <c r="A204" t="s">
        <v>22</v>
      </c>
    </row>
    <row r="205" spans="1:15" x14ac:dyDescent="0.25">
      <c r="A205" t="s">
        <v>23</v>
      </c>
    </row>
    <row r="208" spans="1:15" x14ac:dyDescent="0.25">
      <c r="L208" s="7" t="str">
        <f>HYPERLINK("#'Indice'!A1", "Ir al índice")</f>
        <v>Ir al índice</v>
      </c>
    </row>
    <row r="209" spans="1:15" ht="17.25" x14ac:dyDescent="0.3">
      <c r="A209" s="4" t="s">
        <v>424</v>
      </c>
    </row>
    <row r="210" spans="1:15" x14ac:dyDescent="0.25">
      <c r="A210" s="5" t="s">
        <v>25</v>
      </c>
      <c r="B210" s="5" t="s">
        <v>113</v>
      </c>
      <c r="C210" s="5" t="s">
        <v>11</v>
      </c>
      <c r="D210" s="5" t="s">
        <v>398</v>
      </c>
      <c r="E210" s="5" t="s">
        <v>399</v>
      </c>
      <c r="F210" s="5" t="s">
        <v>400</v>
      </c>
      <c r="G210" s="5" t="s">
        <v>401</v>
      </c>
      <c r="H210" s="5" t="s">
        <v>402</v>
      </c>
      <c r="I210" s="5" t="s">
        <v>403</v>
      </c>
      <c r="J210" s="5" t="s">
        <v>404</v>
      </c>
      <c r="K210" s="5" t="s">
        <v>405</v>
      </c>
      <c r="L210" s="5" t="s">
        <v>406</v>
      </c>
      <c r="M210" s="5" t="s">
        <v>407</v>
      </c>
      <c r="N210" s="5" t="s">
        <v>408</v>
      </c>
      <c r="O210" s="5" t="s">
        <v>409</v>
      </c>
    </row>
    <row r="211" spans="1:15" x14ac:dyDescent="0.25">
      <c r="A211" s="6" t="s">
        <v>87</v>
      </c>
      <c r="B211" s="6" t="s">
        <v>114</v>
      </c>
      <c r="C211" s="6" t="s">
        <v>15</v>
      </c>
      <c r="D211" s="6">
        <v>94.599486200000001</v>
      </c>
      <c r="E211" s="6">
        <v>302.519881</v>
      </c>
      <c r="F211" s="6">
        <v>407.60251510000001</v>
      </c>
      <c r="G211" s="6">
        <v>135.19322930000001</v>
      </c>
      <c r="H211" s="6">
        <v>0</v>
      </c>
      <c r="I211" s="6">
        <v>206.49030999999999</v>
      </c>
      <c r="J211" s="6">
        <v>8.2518352074757804</v>
      </c>
      <c r="K211" s="6">
        <v>26.388559867222501</v>
      </c>
      <c r="L211" s="6">
        <v>35.554831425266897</v>
      </c>
      <c r="M211" s="6">
        <v>11.7927939586429</v>
      </c>
      <c r="N211" s="6">
        <v>0</v>
      </c>
      <c r="O211" s="6">
        <v>18.011979541391899</v>
      </c>
    </row>
    <row r="212" spans="1:15" x14ac:dyDescent="0.25">
      <c r="A212" s="6" t="s">
        <v>87</v>
      </c>
      <c r="B212" s="6" t="s">
        <v>114</v>
      </c>
      <c r="C212" s="6" t="s">
        <v>16</v>
      </c>
      <c r="D212" s="6">
        <v>372.76692450000002</v>
      </c>
      <c r="E212" s="6">
        <v>6393.0466125000003</v>
      </c>
      <c r="F212" s="6">
        <v>16069.127815100001</v>
      </c>
      <c r="G212" s="6">
        <v>6729.7878818999998</v>
      </c>
      <c r="H212" s="6">
        <v>2138.8922385999999</v>
      </c>
      <c r="I212" s="6">
        <v>12409.549736200001</v>
      </c>
      <c r="J212" s="6">
        <v>0.84502409209165597</v>
      </c>
      <c r="K212" s="6">
        <v>14.492375944227399</v>
      </c>
      <c r="L212" s="6">
        <v>36.427052000048498</v>
      </c>
      <c r="M212" s="6">
        <v>15.2557335994867</v>
      </c>
      <c r="N212" s="6">
        <v>4.8486476487396999</v>
      </c>
      <c r="O212" s="6">
        <v>28.131166715406</v>
      </c>
    </row>
    <row r="213" spans="1:15" x14ac:dyDescent="0.25">
      <c r="A213" s="6" t="s">
        <v>91</v>
      </c>
      <c r="B213" s="6" t="s">
        <v>115</v>
      </c>
      <c r="C213" s="6" t="s">
        <v>15</v>
      </c>
      <c r="D213" s="6">
        <v>21.675559</v>
      </c>
      <c r="E213" s="6">
        <v>251.22959549999999</v>
      </c>
      <c r="F213" s="6">
        <v>196.28207639999999</v>
      </c>
      <c r="G213" s="6">
        <v>61.9092026</v>
      </c>
      <c r="H213" s="6">
        <v>57.866483199999998</v>
      </c>
      <c r="I213" s="6">
        <v>29.248742</v>
      </c>
      <c r="J213" s="6">
        <v>3.5061711785863499</v>
      </c>
      <c r="K213" s="6">
        <v>40.638119964980199</v>
      </c>
      <c r="L213" s="6">
        <v>31.749979742011</v>
      </c>
      <c r="M213" s="6">
        <v>10.0142405483237</v>
      </c>
      <c r="N213" s="6">
        <v>9.3603028001257602</v>
      </c>
      <c r="O213" s="6">
        <v>4.7311857659729997</v>
      </c>
    </row>
    <row r="214" spans="1:15" x14ac:dyDescent="0.25">
      <c r="A214" s="6" t="s">
        <v>91</v>
      </c>
      <c r="B214" s="6" t="s">
        <v>115</v>
      </c>
      <c r="C214" s="6" t="s">
        <v>16</v>
      </c>
      <c r="D214" s="6">
        <v>414.60186320000003</v>
      </c>
      <c r="E214" s="6">
        <v>4465.2583390999998</v>
      </c>
      <c r="F214" s="6">
        <v>11596.3333938</v>
      </c>
      <c r="G214" s="6">
        <v>2923.9244152000001</v>
      </c>
      <c r="H214" s="6">
        <v>1200.0747833</v>
      </c>
      <c r="I214" s="6">
        <v>4295.5772150000003</v>
      </c>
      <c r="J214" s="6">
        <v>1.6653506320155</v>
      </c>
      <c r="K214" s="6">
        <v>17.9358113341269</v>
      </c>
      <c r="L214" s="6">
        <v>46.579532946072199</v>
      </c>
      <c r="M214" s="6">
        <v>11.744663507385001</v>
      </c>
      <c r="N214" s="6">
        <v>4.8203963277184902</v>
      </c>
      <c r="O214" s="6">
        <v>17.254245252681901</v>
      </c>
    </row>
    <row r="215" spans="1:15" x14ac:dyDescent="0.25">
      <c r="A215" s="6" t="s">
        <v>93</v>
      </c>
      <c r="B215" s="6" t="s">
        <v>116</v>
      </c>
      <c r="C215" s="6" t="s">
        <v>15</v>
      </c>
      <c r="D215" s="6">
        <v>54.873436699999999</v>
      </c>
      <c r="E215" s="6">
        <v>200.72154140000001</v>
      </c>
      <c r="F215" s="6">
        <v>134.6268522</v>
      </c>
      <c r="G215" s="6">
        <v>87.334882800000003</v>
      </c>
      <c r="H215" s="6">
        <v>96.017754499999995</v>
      </c>
      <c r="I215" s="6">
        <v>123.35313170000001</v>
      </c>
      <c r="J215" s="6">
        <v>7.8736208402587797</v>
      </c>
      <c r="K215" s="6">
        <v>28.8009172834605</v>
      </c>
      <c r="L215" s="6">
        <v>19.317193397882399</v>
      </c>
      <c r="M215" s="6">
        <v>12.5314140073832</v>
      </c>
      <c r="N215" s="6">
        <v>13.7772925905705</v>
      </c>
      <c r="O215" s="6">
        <v>17.699561880444499</v>
      </c>
    </row>
    <row r="216" spans="1:15" x14ac:dyDescent="0.25">
      <c r="A216" s="6" t="s">
        <v>93</v>
      </c>
      <c r="B216" s="6" t="s">
        <v>116</v>
      </c>
      <c r="C216" s="6" t="s">
        <v>16</v>
      </c>
      <c r="D216" s="6">
        <v>29.102702699999998</v>
      </c>
      <c r="E216" s="6">
        <v>1331.2471717000001</v>
      </c>
      <c r="F216" s="6">
        <v>4849.9732155000002</v>
      </c>
      <c r="G216" s="6">
        <v>2756.6972942000002</v>
      </c>
      <c r="H216" s="6">
        <v>707.49641650000001</v>
      </c>
      <c r="I216" s="6">
        <v>12586.201433300001</v>
      </c>
      <c r="J216" s="6">
        <v>0.130735686037662</v>
      </c>
      <c r="K216" s="6">
        <v>5.9802525583954198</v>
      </c>
      <c r="L216" s="6">
        <v>21.787137164847401</v>
      </c>
      <c r="M216" s="6">
        <v>12.3836853116533</v>
      </c>
      <c r="N216" s="6">
        <v>3.1782281643661499</v>
      </c>
      <c r="O216" s="6">
        <v>56.539961114699999</v>
      </c>
    </row>
    <row r="217" spans="1:15" x14ac:dyDescent="0.25">
      <c r="A217" s="6" t="s">
        <v>95</v>
      </c>
      <c r="B217" s="6" t="s">
        <v>117</v>
      </c>
      <c r="C217" s="6" t="s">
        <v>15</v>
      </c>
      <c r="D217" s="6">
        <v>59.027623800000001</v>
      </c>
      <c r="E217" s="6">
        <v>87.740202400000001</v>
      </c>
      <c r="F217" s="6">
        <v>248.46071620000001</v>
      </c>
      <c r="G217" s="6">
        <v>95.621872499999995</v>
      </c>
      <c r="H217" s="6">
        <v>0</v>
      </c>
      <c r="I217" s="6">
        <v>755.22535830000004</v>
      </c>
      <c r="J217" s="6">
        <v>4.7370814094566196</v>
      </c>
      <c r="K217" s="6">
        <v>7.0413215863011098</v>
      </c>
      <c r="L217" s="6">
        <v>19.939454850481301</v>
      </c>
      <c r="M217" s="6">
        <v>7.6738409137380996</v>
      </c>
      <c r="N217" s="6">
        <v>0</v>
      </c>
      <c r="O217" s="6">
        <v>60.608301240022897</v>
      </c>
    </row>
    <row r="218" spans="1:15" x14ac:dyDescent="0.25">
      <c r="A218" s="6" t="s">
        <v>95</v>
      </c>
      <c r="B218" s="6" t="s">
        <v>117</v>
      </c>
      <c r="C218" s="6" t="s">
        <v>16</v>
      </c>
      <c r="D218" s="6">
        <v>149.83572960000001</v>
      </c>
      <c r="E218" s="6">
        <v>475.36903489999997</v>
      </c>
      <c r="F218" s="6">
        <v>4524.7153766000001</v>
      </c>
      <c r="G218" s="6">
        <v>3872.5915998</v>
      </c>
      <c r="H218" s="6">
        <v>2737.1275252</v>
      </c>
      <c r="I218" s="6">
        <v>47677.910375200001</v>
      </c>
      <c r="J218" s="6">
        <v>0.252089345042392</v>
      </c>
      <c r="K218" s="6">
        <v>0.79977899117444695</v>
      </c>
      <c r="L218" s="6">
        <v>7.6125536868633201</v>
      </c>
      <c r="M218" s="6">
        <v>6.5153957778722802</v>
      </c>
      <c r="N218" s="6">
        <v>4.6050477210421796</v>
      </c>
      <c r="O218" s="6">
        <v>80.215134478005396</v>
      </c>
    </row>
    <row r="219" spans="1:15" x14ac:dyDescent="0.25">
      <c r="A219" s="6" t="s">
        <v>97</v>
      </c>
      <c r="B219" s="6" t="s">
        <v>118</v>
      </c>
      <c r="C219" s="6" t="s">
        <v>15</v>
      </c>
      <c r="D219" s="6">
        <v>14.591430300000001</v>
      </c>
      <c r="E219" s="6">
        <v>64.618824900000007</v>
      </c>
      <c r="F219" s="6">
        <v>415.67311719999998</v>
      </c>
      <c r="G219" s="6">
        <v>53.169011900000001</v>
      </c>
      <c r="H219" s="6">
        <v>20.8110383</v>
      </c>
      <c r="I219" s="6">
        <v>318.0531795</v>
      </c>
      <c r="J219" s="6">
        <v>1.6451862853227801</v>
      </c>
      <c r="K219" s="6">
        <v>7.2857836629733299</v>
      </c>
      <c r="L219" s="6">
        <v>46.867215724205501</v>
      </c>
      <c r="M219" s="6">
        <v>5.9948152705799904</v>
      </c>
      <c r="N219" s="6">
        <v>2.3464481610474501</v>
      </c>
      <c r="O219" s="6">
        <v>35.860550895871</v>
      </c>
    </row>
    <row r="220" spans="1:15" x14ac:dyDescent="0.25">
      <c r="A220" s="6" t="s">
        <v>97</v>
      </c>
      <c r="B220" s="6" t="s">
        <v>118</v>
      </c>
      <c r="C220" s="6" t="s">
        <v>16</v>
      </c>
      <c r="D220" s="6">
        <v>28.167007600000002</v>
      </c>
      <c r="E220" s="6">
        <v>340.4627266</v>
      </c>
      <c r="F220" s="6">
        <v>1326.9397609</v>
      </c>
      <c r="G220" s="6">
        <v>691.88178449999998</v>
      </c>
      <c r="H220" s="6">
        <v>891.01585069999999</v>
      </c>
      <c r="I220" s="6">
        <v>14429.5278392</v>
      </c>
      <c r="J220" s="6">
        <v>0.15906378812798699</v>
      </c>
      <c r="K220" s="6">
        <v>1.9226497815614301</v>
      </c>
      <c r="L220" s="6">
        <v>7.4934500669641197</v>
      </c>
      <c r="M220" s="6">
        <v>3.9071717926941298</v>
      </c>
      <c r="N220" s="6">
        <v>5.0317150656224703</v>
      </c>
      <c r="O220" s="6">
        <v>81.485949505029893</v>
      </c>
    </row>
    <row r="221" spans="1:15" x14ac:dyDescent="0.25">
      <c r="A221" s="6" t="s">
        <v>105</v>
      </c>
      <c r="B221" s="6" t="s">
        <v>119</v>
      </c>
      <c r="C221" s="6" t="s">
        <v>15</v>
      </c>
      <c r="D221" s="6">
        <v>33.2970009</v>
      </c>
      <c r="E221" s="6">
        <v>29.141600400000002</v>
      </c>
      <c r="F221" s="6">
        <v>377.62819810000002</v>
      </c>
      <c r="G221" s="6">
        <v>174.0534505</v>
      </c>
      <c r="H221" s="6">
        <v>47.710897500000002</v>
      </c>
      <c r="I221" s="6">
        <v>691.32543469999996</v>
      </c>
      <c r="J221" s="6">
        <v>2.4606909015899299</v>
      </c>
      <c r="K221" s="6">
        <v>2.1536014963452601</v>
      </c>
      <c r="L221" s="6">
        <v>27.907206238759802</v>
      </c>
      <c r="M221" s="6">
        <v>12.8627723356215</v>
      </c>
      <c r="N221" s="6">
        <v>3.5258962732868802</v>
      </c>
      <c r="O221" s="6">
        <v>51.089832754396603</v>
      </c>
    </row>
    <row r="222" spans="1:15" x14ac:dyDescent="0.25">
      <c r="A222" s="6" t="s">
        <v>105</v>
      </c>
      <c r="B222" s="6" t="s">
        <v>119</v>
      </c>
      <c r="C222" s="6" t="s">
        <v>16</v>
      </c>
      <c r="D222" s="6">
        <v>150.79087380000001</v>
      </c>
      <c r="E222" s="6">
        <v>1299.2344194</v>
      </c>
      <c r="F222" s="6">
        <v>6396.2711673000003</v>
      </c>
      <c r="G222" s="6">
        <v>4714.3442956999997</v>
      </c>
      <c r="H222" s="6">
        <v>1956.6296655000001</v>
      </c>
      <c r="I222" s="6">
        <v>21191.287108100001</v>
      </c>
      <c r="J222" s="6">
        <v>0.42228217612587698</v>
      </c>
      <c r="K222" s="6">
        <v>3.6384399406661698</v>
      </c>
      <c r="L222" s="6">
        <v>17.912432228499</v>
      </c>
      <c r="M222" s="6">
        <v>13.2022815308788</v>
      </c>
      <c r="N222" s="6">
        <v>5.4794419065153397</v>
      </c>
      <c r="O222" s="6">
        <v>59.345122217314902</v>
      </c>
    </row>
    <row r="223" spans="1:15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84.113226299999994</v>
      </c>
      <c r="F223" s="6">
        <v>186.0793922</v>
      </c>
      <c r="G223" s="6">
        <v>39.823104800000003</v>
      </c>
      <c r="H223" s="6">
        <v>34.019536500000001</v>
      </c>
      <c r="I223" s="6">
        <v>768.74060320000001</v>
      </c>
      <c r="J223" s="6">
        <v>0</v>
      </c>
      <c r="K223" s="6">
        <v>7.5588650955489003</v>
      </c>
      <c r="L223" s="6">
        <v>16.7220909787113</v>
      </c>
      <c r="M223" s="6">
        <v>3.57871752291953</v>
      </c>
      <c r="N223" s="6">
        <v>3.0571777867543499</v>
      </c>
      <c r="O223" s="6">
        <v>69.083148616065898</v>
      </c>
    </row>
    <row r="224" spans="1:15" x14ac:dyDescent="0.25">
      <c r="A224" s="6" t="s">
        <v>107</v>
      </c>
      <c r="B224" s="6" t="s">
        <v>120</v>
      </c>
      <c r="C224" s="6" t="s">
        <v>16</v>
      </c>
      <c r="D224" s="6">
        <v>183.22391949999999</v>
      </c>
      <c r="E224" s="6">
        <v>1640.017666</v>
      </c>
      <c r="F224" s="6">
        <v>6621.7026237999999</v>
      </c>
      <c r="G224" s="6">
        <v>4634.5449838000004</v>
      </c>
      <c r="H224" s="6">
        <v>2198.3751081999999</v>
      </c>
      <c r="I224" s="6">
        <v>25186.1319754</v>
      </c>
      <c r="J224" s="6">
        <v>0.452807276491136</v>
      </c>
      <c r="K224" s="6">
        <v>4.0530294012120498</v>
      </c>
      <c r="L224" s="6">
        <v>16.364430686775499</v>
      </c>
      <c r="M224" s="6">
        <v>11.453502892072599</v>
      </c>
      <c r="N224" s="6">
        <v>5.4329164454423102</v>
      </c>
      <c r="O224" s="6">
        <v>62.243313298006299</v>
      </c>
    </row>
    <row r="225" spans="1:15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72.143902299999993</v>
      </c>
      <c r="F225" s="6">
        <v>162.3844655</v>
      </c>
      <c r="G225" s="6">
        <v>15.139001499999999</v>
      </c>
      <c r="H225" s="6">
        <v>18.010739900000001</v>
      </c>
      <c r="I225" s="6">
        <v>393.2252211</v>
      </c>
      <c r="J225" s="6">
        <v>0</v>
      </c>
      <c r="K225" s="6">
        <v>10.9159538154017</v>
      </c>
      <c r="L225" s="6">
        <v>24.5700782633808</v>
      </c>
      <c r="M225" s="6">
        <v>2.2906529300023402</v>
      </c>
      <c r="N225" s="6">
        <v>2.7251700928522302</v>
      </c>
      <c r="O225" s="6">
        <v>59.498144898362902</v>
      </c>
    </row>
    <row r="226" spans="1:15" x14ac:dyDescent="0.25">
      <c r="A226" s="6" t="s">
        <v>109</v>
      </c>
      <c r="B226" s="6" t="s">
        <v>121</v>
      </c>
      <c r="C226" s="6" t="s">
        <v>16</v>
      </c>
      <c r="D226" s="6">
        <v>0</v>
      </c>
      <c r="E226" s="6">
        <v>52.863582100000002</v>
      </c>
      <c r="F226" s="6">
        <v>1120.2135318000001</v>
      </c>
      <c r="G226" s="6">
        <v>1196.0833259999999</v>
      </c>
      <c r="H226" s="6">
        <v>557.50569780000001</v>
      </c>
      <c r="I226" s="6">
        <v>15699.591547100001</v>
      </c>
      <c r="J226" s="6">
        <v>0</v>
      </c>
      <c r="K226" s="6">
        <v>0.28381214839059898</v>
      </c>
      <c r="L226" s="6">
        <v>6.0141631816580796</v>
      </c>
      <c r="M226" s="6">
        <v>6.4214902759348496</v>
      </c>
      <c r="N226" s="6">
        <v>2.9931170674984999</v>
      </c>
      <c r="O226" s="6">
        <v>84.287417326517996</v>
      </c>
    </row>
    <row r="227" spans="1:15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80.889870599999995</v>
      </c>
      <c r="F227" s="6">
        <v>159.24745799999999</v>
      </c>
      <c r="G227" s="6">
        <v>12.136410700000001</v>
      </c>
      <c r="H227" s="6">
        <v>23.950168699999999</v>
      </c>
      <c r="I227" s="6">
        <v>250.23349640000001</v>
      </c>
      <c r="J227" s="6">
        <v>0</v>
      </c>
      <c r="K227" s="6">
        <v>15.364941194471299</v>
      </c>
      <c r="L227" s="6">
        <v>30.2488780040036</v>
      </c>
      <c r="M227" s="6">
        <v>2.3052977503150101</v>
      </c>
      <c r="N227" s="6">
        <v>4.5493079781631804</v>
      </c>
      <c r="O227" s="6">
        <v>47.531575073046902</v>
      </c>
    </row>
    <row r="228" spans="1:15" x14ac:dyDescent="0.25">
      <c r="A228" s="6" t="s">
        <v>122</v>
      </c>
      <c r="B228" s="6" t="s">
        <v>123</v>
      </c>
      <c r="C228" s="6" t="s">
        <v>16</v>
      </c>
      <c r="D228" s="6">
        <v>9.2045515000000009</v>
      </c>
      <c r="E228" s="6">
        <v>553.44625029999997</v>
      </c>
      <c r="F228" s="6">
        <v>2506.8928424999999</v>
      </c>
      <c r="G228" s="6">
        <v>1530.8552850000001</v>
      </c>
      <c r="H228" s="6">
        <v>350.88285530000002</v>
      </c>
      <c r="I228" s="6">
        <v>6188.2227008</v>
      </c>
      <c r="J228" s="6">
        <v>8.2629810976457302E-2</v>
      </c>
      <c r="K228" s="6">
        <v>4.9683201889758601</v>
      </c>
      <c r="L228" s="6">
        <v>22.504527430153299</v>
      </c>
      <c r="M228" s="6">
        <v>13.7425797261127</v>
      </c>
      <c r="N228" s="6">
        <v>3.14989644072485</v>
      </c>
      <c r="O228" s="6">
        <v>55.552046403056799</v>
      </c>
    </row>
    <row r="229" spans="1:15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97.075985299999999</v>
      </c>
      <c r="F229" s="6">
        <v>123.33185880000001</v>
      </c>
      <c r="G229" s="6">
        <v>70.996499999999997</v>
      </c>
      <c r="H229" s="6">
        <v>0</v>
      </c>
      <c r="I229" s="6">
        <v>254.52519459999999</v>
      </c>
      <c r="J229" s="6">
        <v>0</v>
      </c>
      <c r="K229" s="6">
        <v>17.7817792257886</v>
      </c>
      <c r="L229" s="6">
        <v>22.591167917692299</v>
      </c>
      <c r="M229" s="6">
        <v>13.0047002345873</v>
      </c>
      <c r="N229" s="6">
        <v>0</v>
      </c>
      <c r="O229" s="6">
        <v>46.622352621931903</v>
      </c>
    </row>
    <row r="230" spans="1:15" x14ac:dyDescent="0.25">
      <c r="A230" s="6" t="s">
        <v>124</v>
      </c>
      <c r="B230" s="6" t="s">
        <v>125</v>
      </c>
      <c r="C230" s="6" t="s">
        <v>16</v>
      </c>
      <c r="D230" s="6">
        <v>23.8172262</v>
      </c>
      <c r="E230" s="6">
        <v>278.37583089999998</v>
      </c>
      <c r="F230" s="6">
        <v>2180.2510997999998</v>
      </c>
      <c r="G230" s="6">
        <v>2211.4564687000002</v>
      </c>
      <c r="H230" s="6">
        <v>1218.3395237</v>
      </c>
      <c r="I230" s="6">
        <v>15791.1105417</v>
      </c>
      <c r="J230" s="6">
        <v>0.109739857863867</v>
      </c>
      <c r="K230" s="6">
        <v>1.28263987834578</v>
      </c>
      <c r="L230" s="6">
        <v>10.045688939192701</v>
      </c>
      <c r="M230" s="6">
        <v>10.189470281273399</v>
      </c>
      <c r="N230" s="6">
        <v>5.6136010565650798</v>
      </c>
      <c r="O230" s="6">
        <v>72.758859986759106</v>
      </c>
    </row>
    <row r="231" spans="1:15" x14ac:dyDescent="0.25">
      <c r="A231" s="6" t="s">
        <v>126</v>
      </c>
      <c r="B231" s="6" t="s">
        <v>127</v>
      </c>
      <c r="C231" s="6" t="s">
        <v>15</v>
      </c>
      <c r="D231" s="6">
        <v>23.123341199999999</v>
      </c>
      <c r="E231" s="6">
        <v>155.04987689999999</v>
      </c>
      <c r="F231" s="6">
        <v>283.73028210000001</v>
      </c>
      <c r="G231" s="6">
        <v>103.1491437</v>
      </c>
      <c r="H231" s="6">
        <v>99.940230499999998</v>
      </c>
      <c r="I231" s="6">
        <v>622.72086209999998</v>
      </c>
      <c r="J231" s="6">
        <v>1.7956895655123699</v>
      </c>
      <c r="K231" s="6">
        <v>12.0407100200255</v>
      </c>
      <c r="L231" s="6">
        <v>22.033645682089102</v>
      </c>
      <c r="M231" s="6">
        <v>8.0102542029534405</v>
      </c>
      <c r="N231" s="6">
        <v>7.7610595947851797</v>
      </c>
      <c r="O231" s="6">
        <v>48.358640934634501</v>
      </c>
    </row>
    <row r="232" spans="1:15" x14ac:dyDescent="0.25">
      <c r="A232" s="6" t="s">
        <v>126</v>
      </c>
      <c r="B232" s="6" t="s">
        <v>127</v>
      </c>
      <c r="C232" s="6" t="s">
        <v>16</v>
      </c>
      <c r="D232" s="6">
        <v>65.419054799999998</v>
      </c>
      <c r="E232" s="6">
        <v>1107.5151739</v>
      </c>
      <c r="F232" s="6">
        <v>4225.3865588999997</v>
      </c>
      <c r="G232" s="6">
        <v>2601.3361322999999</v>
      </c>
      <c r="H232" s="6">
        <v>1410.4484643999999</v>
      </c>
      <c r="I232" s="6">
        <v>20584.2328136</v>
      </c>
      <c r="J232" s="6">
        <v>0.21810467818416501</v>
      </c>
      <c r="K232" s="6">
        <v>3.69241410359753</v>
      </c>
      <c r="L232" s="6">
        <v>14.0872805094791</v>
      </c>
      <c r="M232" s="6">
        <v>8.6727572221684408</v>
      </c>
      <c r="N232" s="6">
        <v>4.7023823466081698</v>
      </c>
      <c r="O232" s="6">
        <v>68.627061139962606</v>
      </c>
    </row>
    <row r="233" spans="1:15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73.839718700000006</v>
      </c>
      <c r="F233" s="6">
        <v>213.26797719999999</v>
      </c>
      <c r="G233" s="6">
        <v>138.31272630000001</v>
      </c>
      <c r="H233" s="6">
        <v>18.194450700000001</v>
      </c>
      <c r="I233" s="6">
        <v>890.04636849999997</v>
      </c>
      <c r="J233" s="6">
        <v>0</v>
      </c>
      <c r="K233" s="6">
        <v>5.5366172763997703</v>
      </c>
      <c r="L233" s="6">
        <v>15.991165565861699</v>
      </c>
      <c r="M233" s="6">
        <v>10.370903945203301</v>
      </c>
      <c r="N233" s="6">
        <v>1.3642482914852101</v>
      </c>
      <c r="O233" s="6">
        <v>66.737064921050006</v>
      </c>
    </row>
    <row r="234" spans="1:15" x14ac:dyDescent="0.25">
      <c r="A234" s="6" t="s">
        <v>128</v>
      </c>
      <c r="B234" s="6" t="s">
        <v>129</v>
      </c>
      <c r="C234" s="6" t="s">
        <v>16</v>
      </c>
      <c r="D234" s="6">
        <v>19.4832179</v>
      </c>
      <c r="E234" s="6">
        <v>353.10977910000003</v>
      </c>
      <c r="F234" s="6">
        <v>2091.3208064</v>
      </c>
      <c r="G234" s="6">
        <v>1588.5982292000001</v>
      </c>
      <c r="H234" s="6">
        <v>761.38425500000005</v>
      </c>
      <c r="I234" s="6">
        <v>11201.1342891</v>
      </c>
      <c r="J234" s="6">
        <v>0.121655827047535</v>
      </c>
      <c r="K234" s="6">
        <v>2.2048648449896402</v>
      </c>
      <c r="L234" s="6">
        <v>13.0584877523907</v>
      </c>
      <c r="M234" s="6">
        <v>9.9194205193165494</v>
      </c>
      <c r="N234" s="6">
        <v>4.7541854594253801</v>
      </c>
      <c r="O234" s="6">
        <v>69.941385596830202</v>
      </c>
    </row>
    <row r="235" spans="1:15" x14ac:dyDescent="0.25">
      <c r="A235" s="6" t="s">
        <v>130</v>
      </c>
      <c r="B235" s="6" t="s">
        <v>131</v>
      </c>
      <c r="C235" s="6" t="s">
        <v>15</v>
      </c>
      <c r="D235" s="6">
        <v>44.685774299999999</v>
      </c>
      <c r="E235" s="6">
        <v>947.13510459999998</v>
      </c>
      <c r="F235" s="6">
        <v>598.72341700000004</v>
      </c>
      <c r="G235" s="6">
        <v>73.393190300000001</v>
      </c>
      <c r="H235" s="6">
        <v>0</v>
      </c>
      <c r="I235" s="6">
        <v>155.00312600000001</v>
      </c>
      <c r="J235" s="6">
        <v>2.45669231861027</v>
      </c>
      <c r="K235" s="6">
        <v>52.070699738483697</v>
      </c>
      <c r="L235" s="6">
        <v>32.916050858628502</v>
      </c>
      <c r="M235" s="6">
        <v>4.0349415372737898</v>
      </c>
      <c r="N235" s="6">
        <v>0</v>
      </c>
      <c r="O235" s="6">
        <v>8.52161554700373</v>
      </c>
    </row>
    <row r="236" spans="1:15" x14ac:dyDescent="0.25">
      <c r="A236" s="6" t="s">
        <v>130</v>
      </c>
      <c r="B236" s="6" t="s">
        <v>131</v>
      </c>
      <c r="C236" s="6" t="s">
        <v>16</v>
      </c>
      <c r="D236" s="6">
        <v>220.770803</v>
      </c>
      <c r="E236" s="6">
        <v>4277.9177761000001</v>
      </c>
      <c r="F236" s="6">
        <v>12839.5045472</v>
      </c>
      <c r="G236" s="6">
        <v>5677.6728862</v>
      </c>
      <c r="H236" s="6">
        <v>1910.7644003</v>
      </c>
      <c r="I236" s="6">
        <v>10453.7683364</v>
      </c>
      <c r="J236" s="6">
        <v>0.62399184521624995</v>
      </c>
      <c r="K236" s="6">
        <v>12.0912084864412</v>
      </c>
      <c r="L236" s="6">
        <v>36.289880841126198</v>
      </c>
      <c r="M236" s="6">
        <v>16.0475096011414</v>
      </c>
      <c r="N236" s="6">
        <v>5.4006299189694804</v>
      </c>
      <c r="O236" s="6">
        <v>29.5467793071054</v>
      </c>
    </row>
    <row r="237" spans="1:15" x14ac:dyDescent="0.25">
      <c r="A237" s="6" t="s">
        <v>132</v>
      </c>
      <c r="B237" s="6" t="s">
        <v>133</v>
      </c>
      <c r="C237" s="6" t="s">
        <v>15</v>
      </c>
      <c r="D237" s="6">
        <v>77.5228769</v>
      </c>
      <c r="E237" s="6">
        <v>469.14545220000002</v>
      </c>
      <c r="F237" s="6">
        <v>1075.9160468</v>
      </c>
      <c r="G237" s="6">
        <v>282.76662679999998</v>
      </c>
      <c r="H237" s="6">
        <v>57.0327226</v>
      </c>
      <c r="I237" s="6">
        <v>253.25244090000001</v>
      </c>
      <c r="J237" s="6">
        <v>3.4988992363740898</v>
      </c>
      <c r="K237" s="6">
        <v>21.174300156177001</v>
      </c>
      <c r="L237" s="6">
        <v>48.560141020142602</v>
      </c>
      <c r="M237" s="6">
        <v>12.7623222221078</v>
      </c>
      <c r="N237" s="6">
        <v>2.5741014463496401</v>
      </c>
      <c r="O237" s="6">
        <v>11.430235918848901</v>
      </c>
    </row>
    <row r="238" spans="1:15" x14ac:dyDescent="0.25">
      <c r="A238" s="6" t="s">
        <v>132</v>
      </c>
      <c r="B238" s="6" t="s">
        <v>133</v>
      </c>
      <c r="C238" s="6" t="s">
        <v>16</v>
      </c>
      <c r="D238" s="6">
        <v>334.27574190000001</v>
      </c>
      <c r="E238" s="6">
        <v>6926.5568751999999</v>
      </c>
      <c r="F238" s="6">
        <v>18760.019591200002</v>
      </c>
      <c r="G238" s="6">
        <v>12750.827528100001</v>
      </c>
      <c r="H238" s="6">
        <v>3139.0085681999999</v>
      </c>
      <c r="I238" s="6">
        <v>19787.379665600001</v>
      </c>
      <c r="J238" s="6">
        <v>0.54179288411665405</v>
      </c>
      <c r="K238" s="6">
        <v>11.2265377232647</v>
      </c>
      <c r="L238" s="6">
        <v>30.406170255219401</v>
      </c>
      <c r="M238" s="6">
        <v>20.666494020945098</v>
      </c>
      <c r="N238" s="6">
        <v>5.0876934585960303</v>
      </c>
      <c r="O238" s="6">
        <v>32.071311657858203</v>
      </c>
    </row>
    <row r="239" spans="1:15" x14ac:dyDescent="0.25">
      <c r="A239" s="6" t="s">
        <v>134</v>
      </c>
      <c r="B239" s="6" t="s">
        <v>135</v>
      </c>
      <c r="C239" s="6" t="s">
        <v>15</v>
      </c>
      <c r="D239" s="6">
        <v>316.56251650000002</v>
      </c>
      <c r="E239" s="6">
        <v>2287.7938709999999</v>
      </c>
      <c r="F239" s="6">
        <v>1652.8531048</v>
      </c>
      <c r="G239" s="6">
        <v>571.29027859999997</v>
      </c>
      <c r="H239" s="6">
        <v>146.20302710000001</v>
      </c>
      <c r="I239" s="6">
        <v>95.326938600000005</v>
      </c>
      <c r="J239" s="6">
        <v>6.2437999961769304</v>
      </c>
      <c r="K239" s="6">
        <v>45.123874806584702</v>
      </c>
      <c r="L239" s="6">
        <v>32.600461746175398</v>
      </c>
      <c r="M239" s="6">
        <v>11.267986743271299</v>
      </c>
      <c r="N239" s="6">
        <v>2.8836719841025</v>
      </c>
      <c r="O239" s="6">
        <v>1.8802047236891899</v>
      </c>
    </row>
    <row r="240" spans="1:15" x14ac:dyDescent="0.25">
      <c r="A240" s="6" t="s">
        <v>134</v>
      </c>
      <c r="B240" s="6" t="s">
        <v>135</v>
      </c>
      <c r="C240" s="6" t="s">
        <v>16</v>
      </c>
      <c r="D240" s="6">
        <v>1264.849933</v>
      </c>
      <c r="E240" s="6">
        <v>11948.5868323</v>
      </c>
      <c r="F240" s="6">
        <v>44262.764845799997</v>
      </c>
      <c r="G240" s="6">
        <v>16756.041857799999</v>
      </c>
      <c r="H240" s="6">
        <v>3248.2437765999998</v>
      </c>
      <c r="I240" s="6">
        <v>17220.2218813</v>
      </c>
      <c r="J240" s="6">
        <v>1.3356287874322299</v>
      </c>
      <c r="K240" s="6">
        <v>12.6172094617596</v>
      </c>
      <c r="L240" s="6">
        <v>46.739634004782502</v>
      </c>
      <c r="M240" s="6">
        <v>17.6936815070354</v>
      </c>
      <c r="N240" s="6">
        <v>3.43000998255541</v>
      </c>
      <c r="O240" s="6">
        <v>18.183836256434901</v>
      </c>
    </row>
    <row r="241" spans="1:15" x14ac:dyDescent="0.25">
      <c r="A241" s="6" t="s">
        <v>136</v>
      </c>
      <c r="B241" s="6" t="s">
        <v>137</v>
      </c>
      <c r="C241" s="6" t="s">
        <v>15</v>
      </c>
      <c r="D241" s="6">
        <v>93.947021199999995</v>
      </c>
      <c r="E241" s="6">
        <v>872.50648639999997</v>
      </c>
      <c r="F241" s="6">
        <v>832.92806919999998</v>
      </c>
      <c r="G241" s="6">
        <v>317.63810819999998</v>
      </c>
      <c r="H241" s="6">
        <v>74.097537299999999</v>
      </c>
      <c r="I241" s="6">
        <v>215.93250739999999</v>
      </c>
      <c r="J241" s="6">
        <v>3.9029946095758099</v>
      </c>
      <c r="K241" s="6">
        <v>36.247962625547601</v>
      </c>
      <c r="L241" s="6">
        <v>34.603691769335001</v>
      </c>
      <c r="M241" s="6">
        <v>13.196158944318499</v>
      </c>
      <c r="N241" s="6">
        <v>3.0783550661927999</v>
      </c>
      <c r="O241" s="6">
        <v>8.9708369850303207</v>
      </c>
    </row>
    <row r="242" spans="1:15" x14ac:dyDescent="0.25">
      <c r="A242" s="6" t="s">
        <v>136</v>
      </c>
      <c r="B242" s="6" t="s">
        <v>137</v>
      </c>
      <c r="C242" s="6" t="s">
        <v>16</v>
      </c>
      <c r="D242" s="6">
        <v>220.80966599999999</v>
      </c>
      <c r="E242" s="6">
        <v>4841.9547001000001</v>
      </c>
      <c r="F242" s="6">
        <v>14738.0021848</v>
      </c>
      <c r="G242" s="6">
        <v>7203.1823684999999</v>
      </c>
      <c r="H242" s="6">
        <v>2170.2146210000001</v>
      </c>
      <c r="I242" s="6">
        <v>9227.5736428</v>
      </c>
      <c r="J242" s="6">
        <v>0.57499915940417401</v>
      </c>
      <c r="K242" s="6">
        <v>12.6086866252974</v>
      </c>
      <c r="L242" s="6">
        <v>38.378477813361997</v>
      </c>
      <c r="M242" s="6">
        <v>18.757438847457301</v>
      </c>
      <c r="N242" s="6">
        <v>5.6513449135041398</v>
      </c>
      <c r="O242" s="6">
        <v>24.029052640974999</v>
      </c>
    </row>
    <row r="243" spans="1:15" x14ac:dyDescent="0.25">
      <c r="A243" s="6" t="s">
        <v>138</v>
      </c>
      <c r="B243" s="6" t="s">
        <v>139</v>
      </c>
      <c r="C243" s="6" t="s">
        <v>15</v>
      </c>
      <c r="D243" s="6">
        <v>157.65110960000001</v>
      </c>
      <c r="E243" s="6">
        <v>647.85145009999997</v>
      </c>
      <c r="F243" s="6">
        <v>774.42313679999995</v>
      </c>
      <c r="G243" s="6">
        <v>216.4664952</v>
      </c>
      <c r="H243" s="6">
        <v>110.5311186</v>
      </c>
      <c r="I243" s="6">
        <v>67.519063099999997</v>
      </c>
      <c r="J243" s="6">
        <v>7.9845890527827299</v>
      </c>
      <c r="K243" s="6">
        <v>32.811869256249601</v>
      </c>
      <c r="L243" s="6">
        <v>39.222372211676102</v>
      </c>
      <c r="M243" s="6">
        <v>10.9634243124171</v>
      </c>
      <c r="N243" s="6">
        <v>5.5980929141864397</v>
      </c>
      <c r="O243" s="6">
        <v>3.41965225268802</v>
      </c>
    </row>
    <row r="244" spans="1:15" x14ac:dyDescent="0.25">
      <c r="A244" s="6" t="s">
        <v>138</v>
      </c>
      <c r="B244" s="6" t="s">
        <v>139</v>
      </c>
      <c r="C244" s="6" t="s">
        <v>16</v>
      </c>
      <c r="D244" s="6">
        <v>283.09554300000002</v>
      </c>
      <c r="E244" s="6">
        <v>5106.6012392000002</v>
      </c>
      <c r="F244" s="6">
        <v>16728.817544900001</v>
      </c>
      <c r="G244" s="6">
        <v>7443.3404592999996</v>
      </c>
      <c r="H244" s="6">
        <v>2012.5389584</v>
      </c>
      <c r="I244" s="6">
        <v>13517.5079721</v>
      </c>
      <c r="J244" s="6">
        <v>0.62781903672494399</v>
      </c>
      <c r="K244" s="6">
        <v>11.324874411509001</v>
      </c>
      <c r="L244" s="6">
        <v>37.099383498900401</v>
      </c>
      <c r="M244" s="6">
        <v>16.5070448925207</v>
      </c>
      <c r="N244" s="6">
        <v>4.4631937926133602</v>
      </c>
      <c r="O244" s="6">
        <v>29.977684367731499</v>
      </c>
    </row>
    <row r="245" spans="1:15" x14ac:dyDescent="0.25">
      <c r="A245" s="6" t="s">
        <v>140</v>
      </c>
      <c r="B245" s="6" t="s">
        <v>141</v>
      </c>
      <c r="C245" s="6" t="s">
        <v>15</v>
      </c>
      <c r="D245" s="6">
        <v>253.0154589</v>
      </c>
      <c r="E245" s="6">
        <v>1159.8018165999999</v>
      </c>
      <c r="F245" s="6">
        <v>1163.6438716</v>
      </c>
      <c r="G245" s="6">
        <v>45.1942156</v>
      </c>
      <c r="H245" s="6">
        <v>0</v>
      </c>
      <c r="I245" s="6">
        <v>138.29853449999999</v>
      </c>
      <c r="J245" s="6">
        <v>9.1673799028558705</v>
      </c>
      <c r="K245" s="6">
        <v>42.022506889576299</v>
      </c>
      <c r="L245" s="6">
        <v>42.161714106185897</v>
      </c>
      <c r="M245" s="6">
        <v>1.6374989323499201</v>
      </c>
      <c r="N245" s="6">
        <v>0</v>
      </c>
      <c r="O245" s="6">
        <v>5.0109001690320003</v>
      </c>
    </row>
    <row r="246" spans="1:15" x14ac:dyDescent="0.25">
      <c r="A246" s="6" t="s">
        <v>140</v>
      </c>
      <c r="B246" s="6" t="s">
        <v>141</v>
      </c>
      <c r="C246" s="6" t="s">
        <v>16</v>
      </c>
      <c r="D246" s="6">
        <v>572.84675819999995</v>
      </c>
      <c r="E246" s="6">
        <v>7757.5709004999999</v>
      </c>
      <c r="F246" s="6">
        <v>14786.992328599999</v>
      </c>
      <c r="G246" s="6">
        <v>4985.6887761999997</v>
      </c>
      <c r="H246" s="6">
        <v>1083.4632855</v>
      </c>
      <c r="I246" s="6">
        <v>1691.3476387000001</v>
      </c>
      <c r="J246" s="6">
        <v>1.85519927998296</v>
      </c>
      <c r="K246" s="6">
        <v>25.123368061375501</v>
      </c>
      <c r="L246" s="6">
        <v>47.8885794995712</v>
      </c>
      <c r="M246" s="6">
        <v>16.146458185237901</v>
      </c>
      <c r="N246" s="6">
        <v>3.5088621492133898</v>
      </c>
      <c r="O246" s="6">
        <v>5.47753282461907</v>
      </c>
    </row>
    <row r="247" spans="1:15" x14ac:dyDescent="0.25">
      <c r="A247" s="6" t="s">
        <v>142</v>
      </c>
      <c r="B247" s="6" t="s">
        <v>143</v>
      </c>
      <c r="C247" s="6" t="s">
        <v>15</v>
      </c>
      <c r="D247" s="6">
        <v>0</v>
      </c>
      <c r="E247" s="6">
        <v>181.00668329999999</v>
      </c>
      <c r="F247" s="6">
        <v>262.83393160000003</v>
      </c>
      <c r="G247" s="6">
        <v>97.217620199999999</v>
      </c>
      <c r="H247" s="6">
        <v>110.33013699999999</v>
      </c>
      <c r="I247" s="6">
        <v>111.1405259</v>
      </c>
      <c r="J247" s="6">
        <v>0</v>
      </c>
      <c r="K247" s="6">
        <v>23.7376817816025</v>
      </c>
      <c r="L247" s="6">
        <v>34.468717485904399</v>
      </c>
      <c r="M247" s="6">
        <v>12.749368640977099</v>
      </c>
      <c r="N247" s="6">
        <v>14.4689778039074</v>
      </c>
      <c r="O247" s="6">
        <v>14.575254287608701</v>
      </c>
    </row>
    <row r="248" spans="1:15" x14ac:dyDescent="0.25">
      <c r="A248" s="6" t="s">
        <v>142</v>
      </c>
      <c r="B248" s="6" t="s">
        <v>143</v>
      </c>
      <c r="C248" s="6" t="s">
        <v>16</v>
      </c>
      <c r="D248" s="6">
        <v>111.1028506</v>
      </c>
      <c r="E248" s="6">
        <v>1599.4980163</v>
      </c>
      <c r="F248" s="6">
        <v>5227.5685555999999</v>
      </c>
      <c r="G248" s="6">
        <v>2966.4493567</v>
      </c>
      <c r="H248" s="6">
        <v>994.40572540000005</v>
      </c>
      <c r="I248" s="6">
        <v>4036.4065664999998</v>
      </c>
      <c r="J248" s="6">
        <v>0.74388780659289799</v>
      </c>
      <c r="K248" s="6">
        <v>10.7094198264891</v>
      </c>
      <c r="L248" s="6">
        <v>35.001122704220599</v>
      </c>
      <c r="M248" s="6">
        <v>19.861826167442</v>
      </c>
      <c r="N248" s="6">
        <v>6.6580316340796601</v>
      </c>
      <c r="O248" s="6">
        <v>27.025711861175701</v>
      </c>
    </row>
    <row r="249" spans="1:15" x14ac:dyDescent="0.25">
      <c r="A249" s="6" t="s">
        <v>144</v>
      </c>
      <c r="B249" s="6" t="s">
        <v>145</v>
      </c>
      <c r="C249" s="6" t="s">
        <v>15</v>
      </c>
      <c r="D249" s="6">
        <v>20.527853100000002</v>
      </c>
      <c r="E249" s="6">
        <v>479.19208730000003</v>
      </c>
      <c r="F249" s="6">
        <v>277.94495540000003</v>
      </c>
      <c r="G249" s="6">
        <v>152.85793140000001</v>
      </c>
      <c r="H249" s="6">
        <v>0</v>
      </c>
      <c r="I249" s="6">
        <v>41.163033900000002</v>
      </c>
      <c r="J249" s="6">
        <v>2.1126018111204599</v>
      </c>
      <c r="K249" s="6">
        <v>49.315535656506199</v>
      </c>
      <c r="L249" s="6">
        <v>28.604404625724602</v>
      </c>
      <c r="M249" s="6">
        <v>15.731208770183899</v>
      </c>
      <c r="N249" s="6">
        <v>0</v>
      </c>
      <c r="O249" s="6">
        <v>4.2362491364648696</v>
      </c>
    </row>
    <row r="250" spans="1:15" x14ac:dyDescent="0.25">
      <c r="A250" s="6" t="s">
        <v>144</v>
      </c>
      <c r="B250" s="6" t="s">
        <v>145</v>
      </c>
      <c r="C250" s="6" t="s">
        <v>16</v>
      </c>
      <c r="D250" s="6">
        <v>195.9507619</v>
      </c>
      <c r="E250" s="6">
        <v>5489.2477256000002</v>
      </c>
      <c r="F250" s="6">
        <v>12494.627387500001</v>
      </c>
      <c r="G250" s="6">
        <v>4181.9212706999997</v>
      </c>
      <c r="H250" s="6">
        <v>629.23482339999998</v>
      </c>
      <c r="I250" s="6">
        <v>2945.0967399000001</v>
      </c>
      <c r="J250" s="6">
        <v>0.75551421669615704</v>
      </c>
      <c r="K250" s="6">
        <v>21.1645244726035</v>
      </c>
      <c r="L250" s="6">
        <v>48.1746972149814</v>
      </c>
      <c r="M250" s="6">
        <v>16.123953499758802</v>
      </c>
      <c r="N250" s="6">
        <v>2.4260985265349699</v>
      </c>
      <c r="O250" s="6">
        <v>11.3552120694252</v>
      </c>
    </row>
    <row r="251" spans="1:15" x14ac:dyDescent="0.25">
      <c r="A251" s="6" t="s">
        <v>146</v>
      </c>
      <c r="B251" s="6" t="s">
        <v>147</v>
      </c>
      <c r="C251" s="6" t="s">
        <v>15</v>
      </c>
      <c r="D251" s="6">
        <v>13.960178300000001</v>
      </c>
      <c r="E251" s="6">
        <v>124.2983919</v>
      </c>
      <c r="F251" s="6">
        <v>209.03520979999999</v>
      </c>
      <c r="G251" s="6">
        <v>34.0702201</v>
      </c>
      <c r="H251" s="6">
        <v>0</v>
      </c>
      <c r="I251" s="6">
        <v>78.994746800000001</v>
      </c>
      <c r="J251" s="6">
        <v>3.0324564036213402</v>
      </c>
      <c r="K251" s="6">
        <v>27.000332400983002</v>
      </c>
      <c r="L251" s="6">
        <v>45.407024675346698</v>
      </c>
      <c r="M251" s="6">
        <v>7.4007978189672201</v>
      </c>
      <c r="N251" s="6">
        <v>0</v>
      </c>
      <c r="O251" s="6">
        <v>17.159388701081699</v>
      </c>
    </row>
    <row r="252" spans="1:15" x14ac:dyDescent="0.25">
      <c r="A252" s="6" t="s">
        <v>146</v>
      </c>
      <c r="B252" s="6" t="s">
        <v>147</v>
      </c>
      <c r="C252" s="6" t="s">
        <v>16</v>
      </c>
      <c r="D252" s="6">
        <v>7.0962063999999998</v>
      </c>
      <c r="E252" s="6">
        <v>1122.1600059</v>
      </c>
      <c r="F252" s="6">
        <v>2988.5668298000001</v>
      </c>
      <c r="G252" s="6">
        <v>1683.3990968999999</v>
      </c>
      <c r="H252" s="6">
        <v>449.4698406</v>
      </c>
      <c r="I252" s="6">
        <v>2674.6461939000001</v>
      </c>
      <c r="J252" s="6">
        <v>7.9506302865578499E-2</v>
      </c>
      <c r="K252" s="6">
        <v>12.5727449659194</v>
      </c>
      <c r="L252" s="6">
        <v>33.484073899555803</v>
      </c>
      <c r="M252" s="6">
        <v>18.8608998805013</v>
      </c>
      <c r="N252" s="6">
        <v>5.03588583270166</v>
      </c>
      <c r="O252" s="6">
        <v>29.966889118456301</v>
      </c>
    </row>
    <row r="253" spans="1:15" x14ac:dyDescent="0.25">
      <c r="A253" s="6" t="s">
        <v>148</v>
      </c>
      <c r="B253" s="6" t="s">
        <v>149</v>
      </c>
      <c r="C253" s="6" t="s">
        <v>15</v>
      </c>
      <c r="D253" s="6">
        <v>24.123938500000001</v>
      </c>
      <c r="E253" s="6">
        <v>366.50178090000003</v>
      </c>
      <c r="F253" s="6">
        <v>400.27833290000001</v>
      </c>
      <c r="G253" s="6">
        <v>154.015153</v>
      </c>
      <c r="H253" s="6">
        <v>0</v>
      </c>
      <c r="I253" s="6">
        <v>69.581915300000006</v>
      </c>
      <c r="J253" s="6">
        <v>2.3779114690117402</v>
      </c>
      <c r="K253" s="6">
        <v>36.126306167433498</v>
      </c>
      <c r="L253" s="6">
        <v>39.455681691437299</v>
      </c>
      <c r="M253" s="6">
        <v>15.181368445301599</v>
      </c>
      <c r="N253" s="6">
        <v>0</v>
      </c>
      <c r="O253" s="6">
        <v>6.8587322268158397</v>
      </c>
    </row>
    <row r="254" spans="1:15" x14ac:dyDescent="0.25">
      <c r="A254" s="6" t="s">
        <v>148</v>
      </c>
      <c r="B254" s="6" t="s">
        <v>149</v>
      </c>
      <c r="C254" s="6" t="s">
        <v>16</v>
      </c>
      <c r="D254" s="6">
        <v>112.5926116</v>
      </c>
      <c r="E254" s="6">
        <v>2212.2305127999998</v>
      </c>
      <c r="F254" s="6">
        <v>6861.5507958999997</v>
      </c>
      <c r="G254" s="6">
        <v>3327.9444007000002</v>
      </c>
      <c r="H254" s="6">
        <v>891.66972720000001</v>
      </c>
      <c r="I254" s="6">
        <v>4082.6458195</v>
      </c>
      <c r="J254" s="6">
        <v>0.64380449869185497</v>
      </c>
      <c r="K254" s="6">
        <v>12.649533002608001</v>
      </c>
      <c r="L254" s="6">
        <v>39.234344133492897</v>
      </c>
      <c r="M254" s="6">
        <v>19.029184474188298</v>
      </c>
      <c r="N254" s="6">
        <v>5.0985670690198202</v>
      </c>
      <c r="O254" s="6">
        <v>23.344566821999098</v>
      </c>
    </row>
    <row r="255" spans="1:15" x14ac:dyDescent="0.25">
      <c r="A255" s="6" t="s">
        <v>150</v>
      </c>
      <c r="B255" s="6" t="s">
        <v>151</v>
      </c>
      <c r="C255" s="6" t="s">
        <v>15</v>
      </c>
      <c r="D255" s="6">
        <v>40.224972999999999</v>
      </c>
      <c r="E255" s="6">
        <v>255.88872090000001</v>
      </c>
      <c r="F255" s="6">
        <v>476.23056919999999</v>
      </c>
      <c r="G255" s="6">
        <v>137.51246499999999</v>
      </c>
      <c r="H255" s="6">
        <v>0</v>
      </c>
      <c r="I255" s="6">
        <v>220.6007601</v>
      </c>
      <c r="J255" s="6">
        <v>3.5582915253230101</v>
      </c>
      <c r="K255" s="6">
        <v>22.635855268422802</v>
      </c>
      <c r="L255" s="6">
        <v>42.127242658040203</v>
      </c>
      <c r="M255" s="6">
        <v>12.164319882471499</v>
      </c>
      <c r="N255" s="6">
        <v>0</v>
      </c>
      <c r="O255" s="6">
        <v>19.5142906657425</v>
      </c>
    </row>
    <row r="256" spans="1:15" x14ac:dyDescent="0.25">
      <c r="A256" s="6" t="s">
        <v>150</v>
      </c>
      <c r="B256" s="6" t="s">
        <v>151</v>
      </c>
      <c r="C256" s="6" t="s">
        <v>16</v>
      </c>
      <c r="D256" s="6">
        <v>62.707081100000003</v>
      </c>
      <c r="E256" s="6">
        <v>2116.6035373999998</v>
      </c>
      <c r="F256" s="6">
        <v>7251.5720653999997</v>
      </c>
      <c r="G256" s="6">
        <v>3064.2198855000001</v>
      </c>
      <c r="H256" s="6">
        <v>874.5468674</v>
      </c>
      <c r="I256" s="6">
        <v>3218.6666227999999</v>
      </c>
      <c r="J256" s="6">
        <v>0.37801957036929101</v>
      </c>
      <c r="K256" s="6">
        <v>12.759604590335</v>
      </c>
      <c r="L256" s="6">
        <v>43.714937907777397</v>
      </c>
      <c r="M256" s="6">
        <v>18.472157598701401</v>
      </c>
      <c r="N256" s="6">
        <v>5.2720653757611604</v>
      </c>
      <c r="O256" s="6">
        <v>19.403214957055798</v>
      </c>
    </row>
    <row r="257" spans="1:15" x14ac:dyDescent="0.25">
      <c r="A257" s="6" t="s">
        <v>152</v>
      </c>
      <c r="B257" s="6" t="s">
        <v>153</v>
      </c>
      <c r="C257" s="6" t="s">
        <v>15</v>
      </c>
      <c r="D257" s="6">
        <v>23.364995</v>
      </c>
      <c r="E257" s="6">
        <v>619.17350969999995</v>
      </c>
      <c r="F257" s="6">
        <v>326.19442450000003</v>
      </c>
      <c r="G257" s="6">
        <v>155.59208150000001</v>
      </c>
      <c r="H257" s="6">
        <v>94.125369699999993</v>
      </c>
      <c r="I257" s="6">
        <v>163.34139339999999</v>
      </c>
      <c r="J257" s="6">
        <v>1.69092011133812</v>
      </c>
      <c r="K257" s="6">
        <v>44.809465611250502</v>
      </c>
      <c r="L257" s="6">
        <v>23.606626605031</v>
      </c>
      <c r="M257" s="6">
        <v>11.2601684602676</v>
      </c>
      <c r="N257" s="6">
        <v>6.8118345676027801</v>
      </c>
      <c r="O257" s="6">
        <v>11.82098464451</v>
      </c>
    </row>
    <row r="258" spans="1:15" x14ac:dyDescent="0.25">
      <c r="A258" s="6" t="s">
        <v>152</v>
      </c>
      <c r="B258" s="6" t="s">
        <v>153</v>
      </c>
      <c r="C258" s="6" t="s">
        <v>16</v>
      </c>
      <c r="D258" s="6">
        <v>125.21448580000001</v>
      </c>
      <c r="E258" s="6">
        <v>1908.7631363</v>
      </c>
      <c r="F258" s="6">
        <v>6756.7422071000001</v>
      </c>
      <c r="G258" s="6">
        <v>3080.1686321000002</v>
      </c>
      <c r="H258" s="6">
        <v>1212.5844075</v>
      </c>
      <c r="I258" s="6">
        <v>4366.6894410000004</v>
      </c>
      <c r="J258" s="6">
        <v>0.71755484892928301</v>
      </c>
      <c r="K258" s="6">
        <v>10.938368952752</v>
      </c>
      <c r="L258" s="6">
        <v>38.7202255609131</v>
      </c>
      <c r="M258" s="6">
        <v>17.651231990949299</v>
      </c>
      <c r="N258" s="6">
        <v>6.9488431452526598</v>
      </c>
      <c r="O258" s="6">
        <v>25.023775501203598</v>
      </c>
    </row>
    <row r="259" spans="1:15" x14ac:dyDescent="0.25">
      <c r="A259" s="6" t="s">
        <v>154</v>
      </c>
      <c r="B259" s="6" t="s">
        <v>155</v>
      </c>
      <c r="C259" s="6" t="s">
        <v>15</v>
      </c>
      <c r="D259" s="6">
        <v>32.665361300000001</v>
      </c>
      <c r="E259" s="6">
        <v>603.93523279999999</v>
      </c>
      <c r="F259" s="6">
        <v>677.32988560000001</v>
      </c>
      <c r="G259" s="6">
        <v>124.3994737</v>
      </c>
      <c r="H259" s="6">
        <v>60.805230799999997</v>
      </c>
      <c r="I259" s="6">
        <v>38.275767799999997</v>
      </c>
      <c r="J259" s="6">
        <v>2.1246994017771299</v>
      </c>
      <c r="K259" s="6">
        <v>39.282615491606101</v>
      </c>
      <c r="L259" s="6">
        <v>44.056527938666598</v>
      </c>
      <c r="M259" s="6">
        <v>8.0914913178008891</v>
      </c>
      <c r="N259" s="6">
        <v>3.95504082502464</v>
      </c>
      <c r="O259" s="6">
        <v>2.4896250251247101</v>
      </c>
    </row>
    <row r="260" spans="1:15" x14ac:dyDescent="0.25">
      <c r="A260" s="6" t="s">
        <v>154</v>
      </c>
      <c r="B260" s="6" t="s">
        <v>155</v>
      </c>
      <c r="C260" s="6" t="s">
        <v>16</v>
      </c>
      <c r="D260" s="6">
        <v>316.38607209999998</v>
      </c>
      <c r="E260" s="6">
        <v>5109.8986401000002</v>
      </c>
      <c r="F260" s="6">
        <v>15268.2833839</v>
      </c>
      <c r="G260" s="6">
        <v>5339.0030838000002</v>
      </c>
      <c r="H260" s="6">
        <v>1568.2596042</v>
      </c>
      <c r="I260" s="6">
        <v>5550.9759557999996</v>
      </c>
      <c r="J260" s="6">
        <v>0.95432665650966897</v>
      </c>
      <c r="K260" s="6">
        <v>15.413170535422999</v>
      </c>
      <c r="L260" s="6">
        <v>46.054270770155803</v>
      </c>
      <c r="M260" s="6">
        <v>16.104226485820899</v>
      </c>
      <c r="N260" s="6">
        <v>4.7303976900169102</v>
      </c>
      <c r="O260" s="6">
        <v>16.743607862073699</v>
      </c>
    </row>
    <row r="261" spans="1:15" x14ac:dyDescent="0.25">
      <c r="A261" s="6" t="s">
        <v>156</v>
      </c>
      <c r="B261" s="6" t="s">
        <v>157</v>
      </c>
      <c r="C261" s="6" t="s">
        <v>15</v>
      </c>
      <c r="D261" s="6">
        <v>70.068185200000002</v>
      </c>
      <c r="E261" s="6">
        <v>619.98925269999995</v>
      </c>
      <c r="F261" s="6">
        <v>587.50568480000004</v>
      </c>
      <c r="G261" s="6">
        <v>422.81268549999999</v>
      </c>
      <c r="H261" s="6">
        <v>0</v>
      </c>
      <c r="I261" s="6">
        <v>318.78464200000002</v>
      </c>
      <c r="J261" s="6">
        <v>3.4701643048257802</v>
      </c>
      <c r="K261" s="6">
        <v>30.705298959208001</v>
      </c>
      <c r="L261" s="6">
        <v>29.096532905139199</v>
      </c>
      <c r="M261" s="6">
        <v>20.940024130232899</v>
      </c>
      <c r="N261" s="6">
        <v>0</v>
      </c>
      <c r="O261" s="6">
        <v>15.7879797005941</v>
      </c>
    </row>
    <row r="262" spans="1:15" x14ac:dyDescent="0.25">
      <c r="A262" s="6" t="s">
        <v>156</v>
      </c>
      <c r="B262" s="6" t="s">
        <v>157</v>
      </c>
      <c r="C262" s="6" t="s">
        <v>16</v>
      </c>
      <c r="D262" s="6">
        <v>209.48621700000001</v>
      </c>
      <c r="E262" s="6">
        <v>3439.8052278999999</v>
      </c>
      <c r="F262" s="6">
        <v>14143.190201199999</v>
      </c>
      <c r="G262" s="6">
        <v>5556.5577904000002</v>
      </c>
      <c r="H262" s="6">
        <v>2095.6841626999999</v>
      </c>
      <c r="I262" s="6">
        <v>9605.3686521</v>
      </c>
      <c r="J262" s="6">
        <v>0.59767664945940402</v>
      </c>
      <c r="K262" s="6">
        <v>9.8139691137971798</v>
      </c>
      <c r="L262" s="6">
        <v>40.351363699122501</v>
      </c>
      <c r="M262" s="6">
        <v>15.853190201500601</v>
      </c>
      <c r="N262" s="6">
        <v>5.9791116887068201</v>
      </c>
      <c r="O262" s="6">
        <v>27.4046886474136</v>
      </c>
    </row>
    <row r="263" spans="1:15" x14ac:dyDescent="0.25">
      <c r="A263" s="6" t="s">
        <v>158</v>
      </c>
      <c r="B263" s="6" t="s">
        <v>159</v>
      </c>
      <c r="C263" s="6" t="s">
        <v>15</v>
      </c>
      <c r="D263" s="6">
        <v>52.417791600000001</v>
      </c>
      <c r="E263" s="6">
        <v>426.48255330000001</v>
      </c>
      <c r="F263" s="6">
        <v>466.2194988</v>
      </c>
      <c r="G263" s="6">
        <v>112.1782384</v>
      </c>
      <c r="H263" s="6">
        <v>0</v>
      </c>
      <c r="I263" s="6">
        <v>180.18848170000001</v>
      </c>
      <c r="J263" s="6">
        <v>4.2358271300367596</v>
      </c>
      <c r="K263" s="6">
        <v>34.463610820175901</v>
      </c>
      <c r="L263" s="6">
        <v>37.674711987850699</v>
      </c>
      <c r="M263" s="6">
        <v>9.0650065771647395</v>
      </c>
      <c r="N263" s="6">
        <v>0</v>
      </c>
      <c r="O263" s="6">
        <v>14.560843484771899</v>
      </c>
    </row>
    <row r="264" spans="1:15" x14ac:dyDescent="0.25">
      <c r="A264" s="6" t="s">
        <v>158</v>
      </c>
      <c r="B264" s="6" t="s">
        <v>159</v>
      </c>
      <c r="C264" s="6" t="s">
        <v>16</v>
      </c>
      <c r="D264" s="6">
        <v>153.06534289999999</v>
      </c>
      <c r="E264" s="6">
        <v>2606.4542385999998</v>
      </c>
      <c r="F264" s="6">
        <v>7826.8523919999998</v>
      </c>
      <c r="G264" s="6">
        <v>3371.2903298000001</v>
      </c>
      <c r="H264" s="6">
        <v>978.57828700000005</v>
      </c>
      <c r="I264" s="6">
        <v>4636.8410224999998</v>
      </c>
      <c r="J264" s="6">
        <v>0.782019642731687</v>
      </c>
      <c r="K264" s="6">
        <v>13.3165246544289</v>
      </c>
      <c r="L264" s="6">
        <v>39.987839149873899</v>
      </c>
      <c r="M264" s="6">
        <v>17.224116245422</v>
      </c>
      <c r="N264" s="6">
        <v>4.99961276593283</v>
      </c>
      <c r="O264" s="6">
        <v>23.689887541610702</v>
      </c>
    </row>
    <row r="265" spans="1:15" x14ac:dyDescent="0.25">
      <c r="A265" s="6" t="s">
        <v>160</v>
      </c>
      <c r="B265" s="6" t="s">
        <v>161</v>
      </c>
      <c r="C265" s="6" t="s">
        <v>15</v>
      </c>
      <c r="D265" s="6">
        <v>46.5907141</v>
      </c>
      <c r="E265" s="6">
        <v>566.98175700000002</v>
      </c>
      <c r="F265" s="6">
        <v>1206.5169762999999</v>
      </c>
      <c r="G265" s="6">
        <v>485.92099059999998</v>
      </c>
      <c r="H265" s="6">
        <v>133.4202971</v>
      </c>
      <c r="I265" s="6">
        <v>101.0074283</v>
      </c>
      <c r="J265" s="6">
        <v>1.83396371426121</v>
      </c>
      <c r="K265" s="6">
        <v>22.318266398626999</v>
      </c>
      <c r="L265" s="6">
        <v>47.492475655666297</v>
      </c>
      <c r="M265" s="6">
        <v>19.127448075715701</v>
      </c>
      <c r="N265" s="6">
        <v>5.25186162852461</v>
      </c>
      <c r="O265" s="6">
        <v>3.9759845272051999</v>
      </c>
    </row>
    <row r="266" spans="1:15" x14ac:dyDescent="0.25">
      <c r="A266" s="6" t="s">
        <v>160</v>
      </c>
      <c r="B266" s="6" t="s">
        <v>161</v>
      </c>
      <c r="C266" s="6" t="s">
        <v>16</v>
      </c>
      <c r="D266" s="6">
        <v>512.95967910000002</v>
      </c>
      <c r="E266" s="6">
        <v>7075.3959818000003</v>
      </c>
      <c r="F266" s="6">
        <v>25031.470059399999</v>
      </c>
      <c r="G266" s="6">
        <v>8661.3733797999994</v>
      </c>
      <c r="H266" s="6">
        <v>2031.0553749999999</v>
      </c>
      <c r="I266" s="6">
        <v>9628.7955557000005</v>
      </c>
      <c r="J266" s="6">
        <v>0.96892615239322</v>
      </c>
      <c r="K266" s="6">
        <v>13.364668773444601</v>
      </c>
      <c r="L266" s="6">
        <v>47.281778591163601</v>
      </c>
      <c r="M266" s="6">
        <v>16.360411013308202</v>
      </c>
      <c r="N266" s="6">
        <v>3.8364470931694301</v>
      </c>
      <c r="O266" s="6">
        <v>18.187768376520999</v>
      </c>
    </row>
    <row r="267" spans="1:15" x14ac:dyDescent="0.25">
      <c r="A267" s="6" t="s">
        <v>162</v>
      </c>
      <c r="B267" s="6" t="s">
        <v>163</v>
      </c>
      <c r="C267" s="6" t="s">
        <v>15</v>
      </c>
      <c r="D267" s="6">
        <v>43.607628699999999</v>
      </c>
      <c r="E267" s="6">
        <v>520.62845589999995</v>
      </c>
      <c r="F267" s="6">
        <v>356.52770420000002</v>
      </c>
      <c r="G267" s="6">
        <v>198.5629782</v>
      </c>
      <c r="H267" s="6">
        <v>74.172096699999997</v>
      </c>
      <c r="I267" s="6">
        <v>20.906555600000001</v>
      </c>
      <c r="J267" s="6">
        <v>3.5908624917975098</v>
      </c>
      <c r="K267" s="6">
        <v>42.871058348874698</v>
      </c>
      <c r="L267" s="6">
        <v>29.358210901719101</v>
      </c>
      <c r="M267" s="6">
        <v>16.350633408277599</v>
      </c>
      <c r="N267" s="6">
        <v>6.1076882169015496</v>
      </c>
      <c r="O267" s="6">
        <v>1.7215466324294599</v>
      </c>
    </row>
    <row r="268" spans="1:15" x14ac:dyDescent="0.25">
      <c r="A268" s="6" t="s">
        <v>162</v>
      </c>
      <c r="B268" s="6" t="s">
        <v>163</v>
      </c>
      <c r="C268" s="6" t="s">
        <v>16</v>
      </c>
      <c r="D268" s="6">
        <v>99.605648299999999</v>
      </c>
      <c r="E268" s="6">
        <v>3034.0974488000002</v>
      </c>
      <c r="F268" s="6">
        <v>9241.8490024999992</v>
      </c>
      <c r="G268" s="6">
        <v>4674.2361061000001</v>
      </c>
      <c r="H268" s="6">
        <v>1017.8283398</v>
      </c>
      <c r="I268" s="6">
        <v>5946.7326521000005</v>
      </c>
      <c r="J268" s="6">
        <v>0.414775547238043</v>
      </c>
      <c r="K268" s="6">
        <v>12.634518736419601</v>
      </c>
      <c r="L268" s="6">
        <v>38.484694823308502</v>
      </c>
      <c r="M268" s="6">
        <v>19.4643463690748</v>
      </c>
      <c r="N268" s="6">
        <v>4.2384173371715699</v>
      </c>
      <c r="O268" s="6">
        <v>24.763247186787499</v>
      </c>
    </row>
    <row r="269" spans="1:15" x14ac:dyDescent="0.25">
      <c r="A269" s="6" t="s">
        <v>164</v>
      </c>
      <c r="B269" s="6" t="s">
        <v>165</v>
      </c>
      <c r="C269" s="6" t="s">
        <v>15</v>
      </c>
      <c r="D269" s="6">
        <v>26.797279199999998</v>
      </c>
      <c r="E269" s="6">
        <v>185.73044300000001</v>
      </c>
      <c r="F269" s="6">
        <v>238.09959169999999</v>
      </c>
      <c r="G269" s="6">
        <v>61.042494599999998</v>
      </c>
      <c r="H269" s="6">
        <v>0</v>
      </c>
      <c r="I269" s="6">
        <v>99.532734500000004</v>
      </c>
      <c r="J269" s="6">
        <v>4.3843533550219496</v>
      </c>
      <c r="K269" s="6">
        <v>30.387707827321702</v>
      </c>
      <c r="L269" s="6">
        <v>38.955922946806197</v>
      </c>
      <c r="M269" s="6">
        <v>9.9872775889284906</v>
      </c>
      <c r="N269" s="6">
        <v>0</v>
      </c>
      <c r="O269" s="6">
        <v>16.284738281921701</v>
      </c>
    </row>
    <row r="270" spans="1:15" x14ac:dyDescent="0.25">
      <c r="A270" s="6" t="s">
        <v>164</v>
      </c>
      <c r="B270" s="6" t="s">
        <v>165</v>
      </c>
      <c r="C270" s="6" t="s">
        <v>16</v>
      </c>
      <c r="D270" s="6">
        <v>122.92837059999999</v>
      </c>
      <c r="E270" s="6">
        <v>2608.3220759000001</v>
      </c>
      <c r="F270" s="6">
        <v>9345.0521293999991</v>
      </c>
      <c r="G270" s="6">
        <v>6353.4290214000002</v>
      </c>
      <c r="H270" s="6">
        <v>1567.2623329</v>
      </c>
      <c r="I270" s="6">
        <v>10389.6846307</v>
      </c>
      <c r="J270" s="6">
        <v>0.40454691470682103</v>
      </c>
      <c r="K270" s="6">
        <v>8.5837682808026692</v>
      </c>
      <c r="L270" s="6">
        <v>30.753779524375901</v>
      </c>
      <c r="M270" s="6">
        <v>20.9085998282657</v>
      </c>
      <c r="N270" s="6">
        <v>5.1577283438824804</v>
      </c>
      <c r="O270" s="6">
        <v>34.191577107966303</v>
      </c>
    </row>
    <row r="271" spans="1:15" x14ac:dyDescent="0.25">
      <c r="A271" s="6" t="s">
        <v>166</v>
      </c>
      <c r="B271" s="6" t="s">
        <v>167</v>
      </c>
      <c r="C271" s="6" t="s">
        <v>15</v>
      </c>
      <c r="D271" s="6">
        <v>124.76582639999999</v>
      </c>
      <c r="E271" s="6">
        <v>938.08477019999998</v>
      </c>
      <c r="F271" s="6">
        <v>596.25245470000004</v>
      </c>
      <c r="G271" s="6">
        <v>26.1631596</v>
      </c>
      <c r="H271" s="6">
        <v>39.534152400000004</v>
      </c>
      <c r="I271" s="6">
        <v>129.40599599999999</v>
      </c>
      <c r="J271" s="6">
        <v>6.7287994011142098</v>
      </c>
      <c r="K271" s="6">
        <v>50.592252879239702</v>
      </c>
      <c r="L271" s="6">
        <v>32.156747371155497</v>
      </c>
      <c r="M271" s="6">
        <v>1.41101660388421</v>
      </c>
      <c r="N271" s="6">
        <v>2.13213336270322</v>
      </c>
      <c r="O271" s="6">
        <v>6.9790503819031997</v>
      </c>
    </row>
    <row r="272" spans="1:15" x14ac:dyDescent="0.25">
      <c r="A272" s="6" t="s">
        <v>166</v>
      </c>
      <c r="B272" s="6" t="s">
        <v>167</v>
      </c>
      <c r="C272" s="6" t="s">
        <v>16</v>
      </c>
      <c r="D272" s="6">
        <v>34.928409700000003</v>
      </c>
      <c r="E272" s="6">
        <v>5389.9016412999999</v>
      </c>
      <c r="F272" s="6">
        <v>12817.502740399999</v>
      </c>
      <c r="G272" s="6">
        <v>4770.9670666000002</v>
      </c>
      <c r="H272" s="6">
        <v>1324.4576694</v>
      </c>
      <c r="I272" s="6">
        <v>4698.6488606000003</v>
      </c>
      <c r="J272" s="6">
        <v>0.120291778649423</v>
      </c>
      <c r="K272" s="6">
        <v>18.562564420945399</v>
      </c>
      <c r="L272" s="6">
        <v>44.142868677086497</v>
      </c>
      <c r="M272" s="6">
        <v>16.430983238241598</v>
      </c>
      <c r="N272" s="6">
        <v>4.5613691022982898</v>
      </c>
      <c r="O272" s="6">
        <v>16.181922782778798</v>
      </c>
    </row>
    <row r="273" spans="1:15" x14ac:dyDescent="0.25">
      <c r="A273" s="6" t="s">
        <v>168</v>
      </c>
      <c r="B273" s="6" t="s">
        <v>169</v>
      </c>
      <c r="C273" s="6" t="s">
        <v>15</v>
      </c>
      <c r="D273" s="6">
        <v>75.9792202</v>
      </c>
      <c r="E273" s="6">
        <v>238.55350709999999</v>
      </c>
      <c r="F273" s="6">
        <v>521.11785359999999</v>
      </c>
      <c r="G273" s="6">
        <v>38.661785999999999</v>
      </c>
      <c r="H273" s="6">
        <v>0</v>
      </c>
      <c r="I273" s="6">
        <v>79.476694499999994</v>
      </c>
      <c r="J273" s="6">
        <v>7.9660402152731198</v>
      </c>
      <c r="K273" s="6">
        <v>25.011138914703398</v>
      </c>
      <c r="L273" s="6">
        <v>54.636593633720999</v>
      </c>
      <c r="M273" s="6">
        <v>4.0534943799052501</v>
      </c>
      <c r="N273" s="6">
        <v>0</v>
      </c>
      <c r="O273" s="6">
        <v>8.3327328563971701</v>
      </c>
    </row>
    <row r="274" spans="1:15" x14ac:dyDescent="0.25">
      <c r="A274" s="6" t="s">
        <v>168</v>
      </c>
      <c r="B274" s="6" t="s">
        <v>169</v>
      </c>
      <c r="C274" s="6" t="s">
        <v>16</v>
      </c>
      <c r="D274" s="6">
        <v>312.10692799999998</v>
      </c>
      <c r="E274" s="6">
        <v>5001.1048043999999</v>
      </c>
      <c r="F274" s="6">
        <v>12607.466759700001</v>
      </c>
      <c r="G274" s="6">
        <v>6359.8494529</v>
      </c>
      <c r="H274" s="6">
        <v>2159.5319992999998</v>
      </c>
      <c r="I274" s="6">
        <v>6502.0984509999998</v>
      </c>
      <c r="J274" s="6">
        <v>0.94743921832556499</v>
      </c>
      <c r="K274" s="6">
        <v>15.1814727632222</v>
      </c>
      <c r="L274" s="6">
        <v>38.271526135029298</v>
      </c>
      <c r="M274" s="6">
        <v>19.306110354345801</v>
      </c>
      <c r="N274" s="6">
        <v>6.5555267307806702</v>
      </c>
      <c r="O274" s="6">
        <v>19.737924798296401</v>
      </c>
    </row>
    <row r="275" spans="1:15" x14ac:dyDescent="0.25">
      <c r="A275" s="6" t="s">
        <v>170</v>
      </c>
      <c r="B275" s="6" t="s">
        <v>171</v>
      </c>
      <c r="C275" s="6" t="s">
        <v>15</v>
      </c>
      <c r="D275" s="6">
        <v>0</v>
      </c>
      <c r="E275" s="6">
        <v>460.73469</v>
      </c>
      <c r="F275" s="6">
        <v>776.17274940000004</v>
      </c>
      <c r="G275" s="6">
        <v>244.22181509999999</v>
      </c>
      <c r="H275" s="6">
        <v>127.274027</v>
      </c>
      <c r="I275" s="6">
        <v>205.30864869999999</v>
      </c>
      <c r="J275" s="6">
        <v>0</v>
      </c>
      <c r="K275" s="6">
        <v>25.4028593145547</v>
      </c>
      <c r="L275" s="6">
        <v>42.794709373412502</v>
      </c>
      <c r="M275" s="6">
        <v>13.465303449433099</v>
      </c>
      <c r="N275" s="6">
        <v>7.0173231416063597</v>
      </c>
      <c r="O275" s="6">
        <v>11.3198047209934</v>
      </c>
    </row>
    <row r="276" spans="1:15" x14ac:dyDescent="0.25">
      <c r="A276" s="6" t="s">
        <v>170</v>
      </c>
      <c r="B276" s="6" t="s">
        <v>171</v>
      </c>
      <c r="C276" s="6" t="s">
        <v>16</v>
      </c>
      <c r="D276" s="6">
        <v>249.41128309999999</v>
      </c>
      <c r="E276" s="6">
        <v>6116.0547008000003</v>
      </c>
      <c r="F276" s="6">
        <v>22433.519235399999</v>
      </c>
      <c r="G276" s="6">
        <v>8176.5678065000002</v>
      </c>
      <c r="H276" s="6">
        <v>2024.5699205000001</v>
      </c>
      <c r="I276" s="6">
        <v>7318.3990247000002</v>
      </c>
      <c r="J276" s="6">
        <v>0.53846986580477696</v>
      </c>
      <c r="K276" s="6">
        <v>13.204339086271499</v>
      </c>
      <c r="L276" s="6">
        <v>48.433150024617802</v>
      </c>
      <c r="M276" s="6">
        <v>17.652911747959799</v>
      </c>
      <c r="N276" s="6">
        <v>4.3709726354558196</v>
      </c>
      <c r="O276" s="6">
        <v>15.8001566398903</v>
      </c>
    </row>
    <row r="277" spans="1:15" x14ac:dyDescent="0.25">
      <c r="A277" s="6" t="s">
        <v>172</v>
      </c>
      <c r="B277" s="6" t="s">
        <v>173</v>
      </c>
      <c r="C277" s="6" t="s">
        <v>15</v>
      </c>
      <c r="D277" s="6">
        <v>23.6892535</v>
      </c>
      <c r="E277" s="6">
        <v>312.4265072</v>
      </c>
      <c r="F277" s="6">
        <v>207.03824739999999</v>
      </c>
      <c r="G277" s="6">
        <v>48.046788399999997</v>
      </c>
      <c r="H277" s="6">
        <v>41.519542000000001</v>
      </c>
      <c r="I277" s="6">
        <v>24.190392200000002</v>
      </c>
      <c r="J277" s="6">
        <v>3.6061602273960198</v>
      </c>
      <c r="K277" s="6">
        <v>47.5599640254134</v>
      </c>
      <c r="L277" s="6">
        <v>31.516953175567899</v>
      </c>
      <c r="M277" s="6">
        <v>7.3140513854601901</v>
      </c>
      <c r="N277" s="6">
        <v>6.3204237744384297</v>
      </c>
      <c r="O277" s="6">
        <v>3.6824474117241</v>
      </c>
    </row>
    <row r="278" spans="1:15" x14ac:dyDescent="0.25">
      <c r="A278" s="6" t="s">
        <v>172</v>
      </c>
      <c r="B278" s="6" t="s">
        <v>173</v>
      </c>
      <c r="C278" s="6" t="s">
        <v>16</v>
      </c>
      <c r="D278" s="6">
        <v>105.5214648</v>
      </c>
      <c r="E278" s="6">
        <v>2371.5514042999998</v>
      </c>
      <c r="F278" s="6">
        <v>4844.4992566999999</v>
      </c>
      <c r="G278" s="6">
        <v>1642.0316447</v>
      </c>
      <c r="H278" s="6">
        <v>454.94514579999998</v>
      </c>
      <c r="I278" s="6">
        <v>1416.2347192</v>
      </c>
      <c r="J278" s="6">
        <v>0.97391390866598004</v>
      </c>
      <c r="K278" s="6">
        <v>21.8883134549143</v>
      </c>
      <c r="L278" s="6">
        <v>44.712468838113899</v>
      </c>
      <c r="M278" s="6">
        <v>15.155186295736501</v>
      </c>
      <c r="N278" s="6">
        <v>4.1989315255856097</v>
      </c>
      <c r="O278" s="6">
        <v>13.071185976983701</v>
      </c>
    </row>
    <row r="279" spans="1:15" x14ac:dyDescent="0.25">
      <c r="A279" s="6" t="s">
        <v>174</v>
      </c>
      <c r="B279" s="6" t="s">
        <v>175</v>
      </c>
      <c r="C279" s="6" t="s">
        <v>15</v>
      </c>
      <c r="D279" s="6">
        <v>124.0137076</v>
      </c>
      <c r="E279" s="6">
        <v>1118.8351588</v>
      </c>
      <c r="F279" s="6">
        <v>403.3039996</v>
      </c>
      <c r="G279" s="6">
        <v>75.538080199999996</v>
      </c>
      <c r="H279" s="6">
        <v>0</v>
      </c>
      <c r="I279" s="6">
        <v>32.273748900000001</v>
      </c>
      <c r="J279" s="6">
        <v>7.07047912346545</v>
      </c>
      <c r="K279" s="6">
        <v>63.788921289331398</v>
      </c>
      <c r="L279" s="6">
        <v>22.993849347521</v>
      </c>
      <c r="M279" s="6">
        <v>4.3067047136711798</v>
      </c>
      <c r="N279" s="6">
        <v>0</v>
      </c>
      <c r="O279" s="6">
        <v>1.840045526011</v>
      </c>
    </row>
    <row r="280" spans="1:15" x14ac:dyDescent="0.25">
      <c r="A280" s="6" t="s">
        <v>174</v>
      </c>
      <c r="B280" s="6" t="s">
        <v>175</v>
      </c>
      <c r="C280" s="6" t="s">
        <v>16</v>
      </c>
      <c r="D280" s="6">
        <v>639.54535580000004</v>
      </c>
      <c r="E280" s="6">
        <v>7816.1045849000002</v>
      </c>
      <c r="F280" s="6">
        <v>16340.4223637</v>
      </c>
      <c r="G280" s="6">
        <v>3975.5905634999999</v>
      </c>
      <c r="H280" s="6">
        <v>956.93076380000002</v>
      </c>
      <c r="I280" s="6">
        <v>1533.7498192999999</v>
      </c>
      <c r="J280" s="6">
        <v>2.0457370919822799</v>
      </c>
      <c r="K280" s="6">
        <v>25.001659255490001</v>
      </c>
      <c r="L280" s="6">
        <v>52.268705925106602</v>
      </c>
      <c r="M280" s="6">
        <v>12.7168667625038</v>
      </c>
      <c r="N280" s="6">
        <v>3.0609693905380899</v>
      </c>
      <c r="O280" s="6">
        <v>4.9060615743793203</v>
      </c>
    </row>
    <row r="281" spans="1:15" x14ac:dyDescent="0.25">
      <c r="A281" s="6" t="s">
        <v>176</v>
      </c>
      <c r="B281" s="6" t="s">
        <v>177</v>
      </c>
      <c r="C281" s="6" t="s">
        <v>15</v>
      </c>
      <c r="D281" s="6">
        <v>147.3940193</v>
      </c>
      <c r="E281" s="6">
        <v>751.22035019999998</v>
      </c>
      <c r="F281" s="6">
        <v>578.06727999999998</v>
      </c>
      <c r="G281" s="6">
        <v>79.195862000000005</v>
      </c>
      <c r="H281" s="6">
        <v>0</v>
      </c>
      <c r="I281" s="6">
        <v>0</v>
      </c>
      <c r="J281" s="6">
        <v>9.4733690930399508</v>
      </c>
      <c r="K281" s="6">
        <v>48.282743638074599</v>
      </c>
      <c r="L281" s="6">
        <v>37.153778220156497</v>
      </c>
      <c r="M281" s="6">
        <v>5.0901090487289302</v>
      </c>
      <c r="N281" s="6">
        <v>0</v>
      </c>
      <c r="O281" s="6">
        <v>0</v>
      </c>
    </row>
    <row r="282" spans="1:15" x14ac:dyDescent="0.25">
      <c r="A282" s="6" t="s">
        <v>176</v>
      </c>
      <c r="B282" s="6" t="s">
        <v>177</v>
      </c>
      <c r="C282" s="6" t="s">
        <v>16</v>
      </c>
      <c r="D282" s="6">
        <v>271.69165450000003</v>
      </c>
      <c r="E282" s="6">
        <v>6632.6074730999999</v>
      </c>
      <c r="F282" s="6">
        <v>12532.3040014</v>
      </c>
      <c r="G282" s="6">
        <v>3845.4444539000001</v>
      </c>
      <c r="H282" s="6">
        <v>639.58374049999998</v>
      </c>
      <c r="I282" s="6">
        <v>916.25082980000002</v>
      </c>
      <c r="J282" s="6">
        <v>1.0938599870319301</v>
      </c>
      <c r="K282" s="6">
        <v>26.703595065755199</v>
      </c>
      <c r="L282" s="6">
        <v>50.456411396514298</v>
      </c>
      <c r="M282" s="6">
        <v>15.4821752924879</v>
      </c>
      <c r="N282" s="6">
        <v>2.5750333162668602</v>
      </c>
      <c r="O282" s="6">
        <v>3.6889249419437902</v>
      </c>
    </row>
    <row r="283" spans="1:15" x14ac:dyDescent="0.25">
      <c r="A283" s="6" t="s">
        <v>178</v>
      </c>
      <c r="B283" s="6" t="s">
        <v>179</v>
      </c>
      <c r="C283" s="6" t="s">
        <v>15</v>
      </c>
      <c r="D283" s="6">
        <v>70.396986200000001</v>
      </c>
      <c r="E283" s="6">
        <v>283.49658149999999</v>
      </c>
      <c r="F283" s="6">
        <v>192.80420839999999</v>
      </c>
      <c r="G283" s="6">
        <v>13.171716099999999</v>
      </c>
      <c r="H283" s="6">
        <v>6.6183394</v>
      </c>
      <c r="I283" s="6">
        <v>0</v>
      </c>
      <c r="J283" s="6">
        <v>12.426919392278799</v>
      </c>
      <c r="K283" s="6">
        <v>50.044602140753199</v>
      </c>
      <c r="L283" s="6">
        <v>34.035013224457103</v>
      </c>
      <c r="M283" s="6">
        <v>2.3251542866856498</v>
      </c>
      <c r="N283" s="6">
        <v>1.1683109558253</v>
      </c>
      <c r="O283" s="6">
        <v>0</v>
      </c>
    </row>
    <row r="284" spans="1:15" x14ac:dyDescent="0.25">
      <c r="A284" s="6" t="s">
        <v>178</v>
      </c>
      <c r="B284" s="6" t="s">
        <v>179</v>
      </c>
      <c r="C284" s="6" t="s">
        <v>16</v>
      </c>
      <c r="D284" s="6">
        <v>189.28909390000001</v>
      </c>
      <c r="E284" s="6">
        <v>1975.6800146</v>
      </c>
      <c r="F284" s="6">
        <v>3382.8883962</v>
      </c>
      <c r="G284" s="6">
        <v>495.1625434</v>
      </c>
      <c r="H284" s="6">
        <v>57.821078</v>
      </c>
      <c r="I284" s="6">
        <v>94.905696000000006</v>
      </c>
      <c r="J284" s="6">
        <v>3.0551457206871802</v>
      </c>
      <c r="K284" s="6">
        <v>31.887681522957401</v>
      </c>
      <c r="L284" s="6">
        <v>54.600171590830101</v>
      </c>
      <c r="M284" s="6">
        <v>7.9919751019162604</v>
      </c>
      <c r="N284" s="6">
        <v>0.93323823035754705</v>
      </c>
      <c r="O284" s="6">
        <v>1.53178783325159</v>
      </c>
    </row>
    <row r="285" spans="1:15" x14ac:dyDescent="0.25">
      <c r="A285" s="6" t="s">
        <v>180</v>
      </c>
      <c r="B285" s="6" t="s">
        <v>181</v>
      </c>
      <c r="C285" s="6" t="s">
        <v>15</v>
      </c>
      <c r="D285" s="6">
        <v>96.3050791</v>
      </c>
      <c r="E285" s="6">
        <v>619.71767199999999</v>
      </c>
      <c r="F285" s="6">
        <v>295.74198159999997</v>
      </c>
      <c r="G285" s="6">
        <v>116.5975699</v>
      </c>
      <c r="H285" s="6">
        <v>19.434770100000001</v>
      </c>
      <c r="I285" s="6">
        <v>0</v>
      </c>
      <c r="J285" s="6">
        <v>8.3904273142515091</v>
      </c>
      <c r="K285" s="6">
        <v>53.991919542207803</v>
      </c>
      <c r="L285" s="6">
        <v>25.766051215335199</v>
      </c>
      <c r="M285" s="6">
        <v>10.158378399216801</v>
      </c>
      <c r="N285" s="6">
        <v>1.6932235289887101</v>
      </c>
      <c r="O285" s="6">
        <v>0</v>
      </c>
    </row>
    <row r="286" spans="1:15" x14ac:dyDescent="0.25">
      <c r="A286" s="6" t="s">
        <v>180</v>
      </c>
      <c r="B286" s="6" t="s">
        <v>181</v>
      </c>
      <c r="C286" s="6" t="s">
        <v>16</v>
      </c>
      <c r="D286" s="6">
        <v>310.77440339999998</v>
      </c>
      <c r="E286" s="6">
        <v>4249.9422701000003</v>
      </c>
      <c r="F286" s="6">
        <v>9303.6932474000005</v>
      </c>
      <c r="G286" s="6">
        <v>2010.4981627</v>
      </c>
      <c r="H286" s="6">
        <v>537.22781859999998</v>
      </c>
      <c r="I286" s="6">
        <v>768.24681169999997</v>
      </c>
      <c r="J286" s="6">
        <v>1.80889103913014</v>
      </c>
      <c r="K286" s="6">
        <v>24.737180427660299</v>
      </c>
      <c r="L286" s="6">
        <v>54.153003471062</v>
      </c>
      <c r="M286" s="6">
        <v>11.702289734636601</v>
      </c>
      <c r="N286" s="6">
        <v>3.1269839999859199</v>
      </c>
      <c r="O286" s="6">
        <v>4.4716513275250902</v>
      </c>
    </row>
    <row r="287" spans="1:15" x14ac:dyDescent="0.25">
      <c r="A287" s="6" t="s">
        <v>182</v>
      </c>
      <c r="B287" s="6" t="s">
        <v>183</v>
      </c>
      <c r="C287" s="6" t="s">
        <v>15</v>
      </c>
      <c r="D287" s="6">
        <v>84.5952001</v>
      </c>
      <c r="E287" s="6">
        <v>888.23625319999996</v>
      </c>
      <c r="F287" s="6">
        <v>682.49237340000002</v>
      </c>
      <c r="G287" s="6">
        <v>218.37080850000001</v>
      </c>
      <c r="H287" s="6">
        <v>158.8827278</v>
      </c>
      <c r="I287" s="6">
        <v>21.738985</v>
      </c>
      <c r="J287" s="6">
        <v>4.1179246897566903</v>
      </c>
      <c r="K287" s="6">
        <v>43.237559495875701</v>
      </c>
      <c r="L287" s="6">
        <v>33.222360035466203</v>
      </c>
      <c r="M287" s="6">
        <v>10.629853026900999</v>
      </c>
      <c r="N287" s="6">
        <v>7.7340925585624598</v>
      </c>
      <c r="O287" s="6">
        <v>1.0582101934380399</v>
      </c>
    </row>
    <row r="288" spans="1:15" x14ac:dyDescent="0.25">
      <c r="A288" s="6" t="s">
        <v>182</v>
      </c>
      <c r="B288" s="6" t="s">
        <v>183</v>
      </c>
      <c r="C288" s="6" t="s">
        <v>16</v>
      </c>
      <c r="D288" s="6">
        <v>476.59844709999999</v>
      </c>
      <c r="E288" s="6">
        <v>7014.8387210000001</v>
      </c>
      <c r="F288" s="6">
        <v>18952.1213293</v>
      </c>
      <c r="G288" s="6">
        <v>6400.4165156999998</v>
      </c>
      <c r="H288" s="6">
        <v>584.8340005</v>
      </c>
      <c r="I288" s="6">
        <v>3212.9498488999998</v>
      </c>
      <c r="J288" s="6">
        <v>1.30069751533615</v>
      </c>
      <c r="K288" s="6">
        <v>19.1443831812865</v>
      </c>
      <c r="L288" s="6">
        <v>51.722739075978197</v>
      </c>
      <c r="M288" s="6">
        <v>17.467547176755001</v>
      </c>
      <c r="N288" s="6">
        <v>1.5960860467823601</v>
      </c>
      <c r="O288" s="6">
        <v>8.7685470038617694</v>
      </c>
    </row>
    <row r="289" spans="1:15" x14ac:dyDescent="0.25">
      <c r="A289" s="6" t="s">
        <v>184</v>
      </c>
      <c r="B289" s="6" t="s">
        <v>185</v>
      </c>
      <c r="C289" s="6" t="s">
        <v>15</v>
      </c>
      <c r="D289" s="6">
        <v>319.10638899999998</v>
      </c>
      <c r="E289" s="6">
        <v>869.74195959999997</v>
      </c>
      <c r="F289" s="6">
        <v>499.54238600000002</v>
      </c>
      <c r="G289" s="6">
        <v>51.940472200000002</v>
      </c>
      <c r="H289" s="6">
        <v>0</v>
      </c>
      <c r="I289" s="6">
        <v>0</v>
      </c>
      <c r="J289" s="6">
        <v>18.335957417367201</v>
      </c>
      <c r="K289" s="6">
        <v>49.975657288776702</v>
      </c>
      <c r="L289" s="6">
        <v>28.7038687836049</v>
      </c>
      <c r="M289" s="6">
        <v>2.9845165102512001</v>
      </c>
      <c r="N289" s="6">
        <v>0</v>
      </c>
      <c r="O289" s="6">
        <v>0</v>
      </c>
    </row>
    <row r="290" spans="1:15" x14ac:dyDescent="0.25">
      <c r="A290" s="6" t="s">
        <v>184</v>
      </c>
      <c r="B290" s="6" t="s">
        <v>185</v>
      </c>
      <c r="C290" s="6" t="s">
        <v>16</v>
      </c>
      <c r="D290" s="6">
        <v>426.91910960000001</v>
      </c>
      <c r="E290" s="6">
        <v>6349.5771908999996</v>
      </c>
      <c r="F290" s="6">
        <v>13668.1379502</v>
      </c>
      <c r="G290" s="6">
        <v>2920.2142585000001</v>
      </c>
      <c r="H290" s="6">
        <v>551.09539129999996</v>
      </c>
      <c r="I290" s="6">
        <v>813.47166019999997</v>
      </c>
      <c r="J290" s="6">
        <v>1.7263615007483599</v>
      </c>
      <c r="K290" s="6">
        <v>25.676212101796501</v>
      </c>
      <c r="L290" s="6">
        <v>55.270768193654398</v>
      </c>
      <c r="M290" s="6">
        <v>11.808666692231901</v>
      </c>
      <c r="N290" s="6">
        <v>2.2285014781174199</v>
      </c>
      <c r="O290" s="6">
        <v>3.2894900334513801</v>
      </c>
    </row>
    <row r="291" spans="1:15" x14ac:dyDescent="0.25">
      <c r="A291" s="6" t="s">
        <v>186</v>
      </c>
      <c r="B291" s="6" t="s">
        <v>187</v>
      </c>
      <c r="C291" s="6" t="s">
        <v>15</v>
      </c>
      <c r="D291" s="6">
        <v>173.79706329999999</v>
      </c>
      <c r="E291" s="6">
        <v>1282.372764</v>
      </c>
      <c r="F291" s="6">
        <v>1049.5272061000001</v>
      </c>
      <c r="G291" s="6">
        <v>42.838272199999999</v>
      </c>
      <c r="H291" s="6">
        <v>0</v>
      </c>
      <c r="I291" s="6">
        <v>0</v>
      </c>
      <c r="J291" s="6">
        <v>6.81948815533804</v>
      </c>
      <c r="K291" s="6">
        <v>50.318030171376897</v>
      </c>
      <c r="L291" s="6">
        <v>41.181583939364401</v>
      </c>
      <c r="M291" s="6">
        <v>1.6808977339207201</v>
      </c>
      <c r="N291" s="6">
        <v>0</v>
      </c>
      <c r="O291" s="6">
        <v>0</v>
      </c>
    </row>
    <row r="292" spans="1:15" x14ac:dyDescent="0.25">
      <c r="A292" s="6" t="s">
        <v>186</v>
      </c>
      <c r="B292" s="6" t="s">
        <v>187</v>
      </c>
      <c r="C292" s="6" t="s">
        <v>16</v>
      </c>
      <c r="D292" s="6">
        <v>387.39563670000001</v>
      </c>
      <c r="E292" s="6">
        <v>11429.8805405</v>
      </c>
      <c r="F292" s="6">
        <v>19657.1431003</v>
      </c>
      <c r="G292" s="6">
        <v>5361.1382796999997</v>
      </c>
      <c r="H292" s="6">
        <v>1244.1899566</v>
      </c>
      <c r="I292" s="6">
        <v>2164.461292</v>
      </c>
      <c r="J292" s="6">
        <v>0.96261213276521995</v>
      </c>
      <c r="K292" s="6">
        <v>28.4013051310198</v>
      </c>
      <c r="L292" s="6">
        <v>48.844650407109</v>
      </c>
      <c r="M292" s="6">
        <v>13.3215149180106</v>
      </c>
      <c r="N292" s="6">
        <v>3.0915999929428</v>
      </c>
      <c r="O292" s="6">
        <v>5.3783174181524904</v>
      </c>
    </row>
    <row r="293" spans="1:15" x14ac:dyDescent="0.25">
      <c r="A293" s="6" t="s">
        <v>188</v>
      </c>
      <c r="B293" s="6" t="s">
        <v>189</v>
      </c>
      <c r="C293" s="6" t="s">
        <v>15</v>
      </c>
      <c r="D293" s="6">
        <v>52.058395599999997</v>
      </c>
      <c r="E293" s="6">
        <v>521.84995360000005</v>
      </c>
      <c r="F293" s="6">
        <v>738.65981690000001</v>
      </c>
      <c r="G293" s="6">
        <v>296.20565199999999</v>
      </c>
      <c r="H293" s="6">
        <v>0</v>
      </c>
      <c r="I293" s="6">
        <v>27.063467899999999</v>
      </c>
      <c r="J293" s="6">
        <v>3.1823700343262602</v>
      </c>
      <c r="K293" s="6">
        <v>31.901091756872901</v>
      </c>
      <c r="L293" s="6">
        <v>45.154846586618298</v>
      </c>
      <c r="M293" s="6">
        <v>18.107280872921699</v>
      </c>
      <c r="N293" s="6">
        <v>0</v>
      </c>
      <c r="O293" s="6">
        <v>1.65441074926079</v>
      </c>
    </row>
    <row r="294" spans="1:15" x14ac:dyDescent="0.25">
      <c r="A294" s="6" t="s">
        <v>188</v>
      </c>
      <c r="B294" s="6" t="s">
        <v>189</v>
      </c>
      <c r="C294" s="6" t="s">
        <v>16</v>
      </c>
      <c r="D294" s="6">
        <v>1115.9826246</v>
      </c>
      <c r="E294" s="6">
        <v>8154.1397650999997</v>
      </c>
      <c r="F294" s="6">
        <v>16900.493309599999</v>
      </c>
      <c r="G294" s="6">
        <v>2647.9654123999999</v>
      </c>
      <c r="H294" s="6">
        <v>586.66438589999996</v>
      </c>
      <c r="I294" s="6">
        <v>1109.8318681999999</v>
      </c>
      <c r="J294" s="6">
        <v>3.6571515491248499</v>
      </c>
      <c r="K294" s="6">
        <v>26.721674886653901</v>
      </c>
      <c r="L294" s="6">
        <v>55.384074918129997</v>
      </c>
      <c r="M294" s="6">
        <v>8.6775641452829007</v>
      </c>
      <c r="N294" s="6">
        <v>1.9225394019728399</v>
      </c>
      <c r="O294" s="6">
        <v>3.63699509883548</v>
      </c>
    </row>
    <row r="295" spans="1:15" x14ac:dyDescent="0.25">
      <c r="A295" s="6" t="s">
        <v>190</v>
      </c>
      <c r="B295" s="6" t="s">
        <v>191</v>
      </c>
      <c r="C295" s="6" t="s">
        <v>15</v>
      </c>
      <c r="D295" s="6">
        <v>26.406972799999998</v>
      </c>
      <c r="E295" s="6">
        <v>551.63785829999995</v>
      </c>
      <c r="F295" s="6">
        <v>252.9915853</v>
      </c>
      <c r="G295" s="6">
        <v>14.0831251</v>
      </c>
      <c r="H295" s="6">
        <v>11.412629300000001</v>
      </c>
      <c r="I295" s="6">
        <v>19.9932564</v>
      </c>
      <c r="J295" s="6">
        <v>3.0126875935995701</v>
      </c>
      <c r="K295" s="6">
        <v>62.934609901981901</v>
      </c>
      <c r="L295" s="6">
        <v>28.863005846637499</v>
      </c>
      <c r="M295" s="6">
        <v>1.6066989801981599</v>
      </c>
      <c r="N295" s="6">
        <v>1.3020306024044099</v>
      </c>
      <c r="O295" s="6">
        <v>2.28096707517853</v>
      </c>
    </row>
    <row r="296" spans="1:15" x14ac:dyDescent="0.25">
      <c r="A296" s="6" t="s">
        <v>190</v>
      </c>
      <c r="B296" s="6" t="s">
        <v>191</v>
      </c>
      <c r="C296" s="6" t="s">
        <v>16</v>
      </c>
      <c r="D296" s="6">
        <v>187.46699709999999</v>
      </c>
      <c r="E296" s="6">
        <v>2963.9144087999998</v>
      </c>
      <c r="F296" s="6">
        <v>7902.6467417000003</v>
      </c>
      <c r="G296" s="6">
        <v>1548.5398708</v>
      </c>
      <c r="H296" s="6">
        <v>540.73616010000001</v>
      </c>
      <c r="I296" s="6">
        <v>930.53849990000003</v>
      </c>
      <c r="J296" s="6">
        <v>1.3320242479882001</v>
      </c>
      <c r="K296" s="6">
        <v>21.059738100873499</v>
      </c>
      <c r="L296" s="6">
        <v>56.151307942561303</v>
      </c>
      <c r="M296" s="6">
        <v>11.002964195248801</v>
      </c>
      <c r="N296" s="6">
        <v>3.84213588609955</v>
      </c>
      <c r="O296" s="6">
        <v>6.6118296272286399</v>
      </c>
    </row>
    <row r="297" spans="1:15" x14ac:dyDescent="0.25">
      <c r="A297" s="6" t="s">
        <v>192</v>
      </c>
      <c r="B297" s="6" t="s">
        <v>193</v>
      </c>
      <c r="C297" s="6" t="s">
        <v>15</v>
      </c>
      <c r="D297" s="6">
        <v>25.5759449</v>
      </c>
      <c r="E297" s="6">
        <v>470.65478159999998</v>
      </c>
      <c r="F297" s="6">
        <v>440.86227439999999</v>
      </c>
      <c r="G297" s="6">
        <v>296.5282196</v>
      </c>
      <c r="H297" s="6">
        <v>56.615362699999999</v>
      </c>
      <c r="I297" s="6">
        <v>169.16247910000001</v>
      </c>
      <c r="J297" s="6">
        <v>1.7524983783182999</v>
      </c>
      <c r="K297" s="6">
        <v>32.249902974327803</v>
      </c>
      <c r="L297" s="6">
        <v>30.2084800373385</v>
      </c>
      <c r="M297" s="6">
        <v>20.318515151892299</v>
      </c>
      <c r="N297" s="6">
        <v>3.8793613181287601</v>
      </c>
      <c r="O297" s="6">
        <v>11.591242139994399</v>
      </c>
    </row>
    <row r="298" spans="1:15" x14ac:dyDescent="0.25">
      <c r="A298" s="6" t="s">
        <v>192</v>
      </c>
      <c r="B298" s="6" t="s">
        <v>193</v>
      </c>
      <c r="C298" s="6" t="s">
        <v>16</v>
      </c>
      <c r="D298" s="6">
        <v>47.930735400000003</v>
      </c>
      <c r="E298" s="6">
        <v>3091.4751136999998</v>
      </c>
      <c r="F298" s="6">
        <v>9875.0814582999992</v>
      </c>
      <c r="G298" s="6">
        <v>5050.6786218999996</v>
      </c>
      <c r="H298" s="6">
        <v>1421.0850565999999</v>
      </c>
      <c r="I298" s="6">
        <v>6168.7164828000004</v>
      </c>
      <c r="J298" s="6">
        <v>0.18682828367830601</v>
      </c>
      <c r="K298" s="6">
        <v>12.0502008722939</v>
      </c>
      <c r="L298" s="6">
        <v>38.4918884436239</v>
      </c>
      <c r="M298" s="6">
        <v>19.686942219131701</v>
      </c>
      <c r="N298" s="6">
        <v>5.5392198736317901</v>
      </c>
      <c r="O298" s="6">
        <v>24.044920307640499</v>
      </c>
    </row>
    <row r="299" spans="1:15" x14ac:dyDescent="0.25">
      <c r="A299" s="6" t="s">
        <v>194</v>
      </c>
      <c r="B299" s="6" t="s">
        <v>195</v>
      </c>
      <c r="C299" s="6" t="s">
        <v>15</v>
      </c>
      <c r="D299" s="6">
        <v>71.064495399999998</v>
      </c>
      <c r="E299" s="6">
        <v>868.00431300000002</v>
      </c>
      <c r="F299" s="6">
        <v>903.50628400000005</v>
      </c>
      <c r="G299" s="6">
        <v>164.74102400000001</v>
      </c>
      <c r="H299" s="6">
        <v>27.6846526</v>
      </c>
      <c r="I299" s="6">
        <v>20.438427999999998</v>
      </c>
      <c r="J299" s="6">
        <v>3.4573873799683099</v>
      </c>
      <c r="K299" s="6">
        <v>42.229627335456499</v>
      </c>
      <c r="L299" s="6">
        <v>43.956848021517999</v>
      </c>
      <c r="M299" s="6">
        <v>8.0148818919307594</v>
      </c>
      <c r="N299" s="6">
        <v>1.346897180924</v>
      </c>
      <c r="O299" s="6">
        <v>0.99435819020240301</v>
      </c>
    </row>
    <row r="300" spans="1:15" x14ac:dyDescent="0.25">
      <c r="A300" s="6" t="s">
        <v>194</v>
      </c>
      <c r="B300" s="6" t="s">
        <v>195</v>
      </c>
      <c r="C300" s="6" t="s">
        <v>16</v>
      </c>
      <c r="D300" s="6">
        <v>360.96021339999999</v>
      </c>
      <c r="E300" s="6">
        <v>4869.4997548000001</v>
      </c>
      <c r="F300" s="6">
        <v>10883.247541299999</v>
      </c>
      <c r="G300" s="6">
        <v>2543.8415005000002</v>
      </c>
      <c r="H300" s="6">
        <v>610.91489999999999</v>
      </c>
      <c r="I300" s="6">
        <v>1072.7990987000001</v>
      </c>
      <c r="J300" s="6">
        <v>1.77452212896326</v>
      </c>
      <c r="K300" s="6">
        <v>23.939023612827299</v>
      </c>
      <c r="L300" s="6">
        <v>53.503302802019803</v>
      </c>
      <c r="M300" s="6">
        <v>12.5058188344155</v>
      </c>
      <c r="N300" s="6">
        <v>3.0033282581259102</v>
      </c>
      <c r="O300" s="6">
        <v>5.2740043636482197</v>
      </c>
    </row>
    <row r="301" spans="1:15" x14ac:dyDescent="0.25">
      <c r="A301" s="6" t="s">
        <v>196</v>
      </c>
      <c r="B301" s="6" t="s">
        <v>197</v>
      </c>
      <c r="C301" s="6" t="s">
        <v>15</v>
      </c>
      <c r="D301" s="6">
        <v>556.89731510000001</v>
      </c>
      <c r="E301" s="6">
        <v>2389.1057642000001</v>
      </c>
      <c r="F301" s="6">
        <v>1419.05539</v>
      </c>
      <c r="G301" s="6">
        <v>156.2055082</v>
      </c>
      <c r="H301" s="6">
        <v>0</v>
      </c>
      <c r="I301" s="6">
        <v>0</v>
      </c>
      <c r="J301" s="6">
        <v>12.3172926392131</v>
      </c>
      <c r="K301" s="6">
        <v>52.841545552070102</v>
      </c>
      <c r="L301" s="6">
        <v>31.386253867544699</v>
      </c>
      <c r="M301" s="6">
        <v>3.4549079411720802</v>
      </c>
      <c r="N301" s="6">
        <v>0</v>
      </c>
      <c r="O301" s="6">
        <v>0</v>
      </c>
    </row>
    <row r="302" spans="1:15" x14ac:dyDescent="0.25">
      <c r="A302" s="6" t="s">
        <v>196</v>
      </c>
      <c r="B302" s="6" t="s">
        <v>197</v>
      </c>
      <c r="C302" s="6" t="s">
        <v>16</v>
      </c>
      <c r="D302" s="6">
        <v>1419.5563445</v>
      </c>
      <c r="E302" s="6">
        <v>14753.980042699999</v>
      </c>
      <c r="F302" s="6">
        <v>27482.728218100001</v>
      </c>
      <c r="G302" s="6">
        <v>3880.6872370000001</v>
      </c>
      <c r="H302" s="6">
        <v>976.49318149999999</v>
      </c>
      <c r="I302" s="6">
        <v>1209.4355115999999</v>
      </c>
      <c r="J302" s="6">
        <v>2.8549358549116102</v>
      </c>
      <c r="K302" s="6">
        <v>29.672416167031901</v>
      </c>
      <c r="L302" s="6">
        <v>55.271794236727303</v>
      </c>
      <c r="M302" s="6">
        <v>7.8046307760411402</v>
      </c>
      <c r="N302" s="6">
        <v>1.96387090004729</v>
      </c>
      <c r="O302" s="6">
        <v>2.4323520652407602</v>
      </c>
    </row>
    <row r="303" spans="1:15" x14ac:dyDescent="0.25">
      <c r="A303" s="6" t="s">
        <v>198</v>
      </c>
      <c r="B303" s="6" t="s">
        <v>199</v>
      </c>
      <c r="C303" s="6" t="s">
        <v>15</v>
      </c>
      <c r="D303" s="6">
        <v>106.2823147</v>
      </c>
      <c r="E303" s="6">
        <v>491.11590419999999</v>
      </c>
      <c r="F303" s="6">
        <v>1459.6593992000001</v>
      </c>
      <c r="G303" s="6">
        <v>145.27671620000001</v>
      </c>
      <c r="H303" s="6">
        <v>115.4873515</v>
      </c>
      <c r="I303" s="6">
        <v>288.75430619999997</v>
      </c>
      <c r="J303" s="6">
        <v>4.0774684884000099</v>
      </c>
      <c r="K303" s="6">
        <v>18.841418999765001</v>
      </c>
      <c r="L303" s="6">
        <v>55.999111619224898</v>
      </c>
      <c r="M303" s="6">
        <v>5.5734694344564497</v>
      </c>
      <c r="N303" s="6">
        <v>4.4306151769389901</v>
      </c>
      <c r="O303" s="6">
        <v>11.0779162812146</v>
      </c>
    </row>
    <row r="304" spans="1:15" x14ac:dyDescent="0.25">
      <c r="A304" s="6" t="s">
        <v>198</v>
      </c>
      <c r="B304" s="6" t="s">
        <v>199</v>
      </c>
      <c r="C304" s="6" t="s">
        <v>16</v>
      </c>
      <c r="D304" s="6">
        <v>854.00874309999995</v>
      </c>
      <c r="E304" s="6">
        <v>10835.392020200001</v>
      </c>
      <c r="F304" s="6">
        <v>25168.027681200001</v>
      </c>
      <c r="G304" s="6">
        <v>6293.7697461999996</v>
      </c>
      <c r="H304" s="6">
        <v>2038.6228827</v>
      </c>
      <c r="I304" s="6">
        <v>5215.4547433999996</v>
      </c>
      <c r="J304" s="6">
        <v>1.6942844360259599</v>
      </c>
      <c r="K304" s="6">
        <v>21.496543456247899</v>
      </c>
      <c r="L304" s="6">
        <v>49.931336101947402</v>
      </c>
      <c r="M304" s="6">
        <v>12.486331329829399</v>
      </c>
      <c r="N304" s="6">
        <v>4.044463302035</v>
      </c>
      <c r="O304" s="6">
        <v>10.3470413739145</v>
      </c>
    </row>
    <row r="305" spans="1:15" x14ac:dyDescent="0.25">
      <c r="A305" s="6" t="s">
        <v>200</v>
      </c>
      <c r="B305" s="6" t="s">
        <v>201</v>
      </c>
      <c r="C305" s="6" t="s">
        <v>15</v>
      </c>
      <c r="D305" s="6">
        <v>172.86534710000001</v>
      </c>
      <c r="E305" s="6">
        <v>1573.0658089000001</v>
      </c>
      <c r="F305" s="6">
        <v>915.41928719999999</v>
      </c>
      <c r="G305" s="6">
        <v>83.788509399999995</v>
      </c>
      <c r="H305" s="6">
        <v>0</v>
      </c>
      <c r="I305" s="6">
        <v>23.723052299999999</v>
      </c>
      <c r="J305" s="6">
        <v>6.2431911302940897</v>
      </c>
      <c r="K305" s="6">
        <v>56.8127196702536</v>
      </c>
      <c r="L305" s="6">
        <v>33.0612101859898</v>
      </c>
      <c r="M305" s="6">
        <v>3.0260991429591302</v>
      </c>
      <c r="N305" s="6">
        <v>0</v>
      </c>
      <c r="O305" s="6">
        <v>0.85677987050339699</v>
      </c>
    </row>
    <row r="306" spans="1:15" x14ac:dyDescent="0.25">
      <c r="A306" s="6" t="s">
        <v>200</v>
      </c>
      <c r="B306" s="6" t="s">
        <v>201</v>
      </c>
      <c r="C306" s="6" t="s">
        <v>16</v>
      </c>
      <c r="D306" s="6">
        <v>622.03051800000003</v>
      </c>
      <c r="E306" s="6">
        <v>8156.8305578</v>
      </c>
      <c r="F306" s="6">
        <v>14281.873440199999</v>
      </c>
      <c r="G306" s="6">
        <v>3160.1498815999998</v>
      </c>
      <c r="H306" s="6">
        <v>261.07237759999998</v>
      </c>
      <c r="I306" s="6">
        <v>793.15207280000004</v>
      </c>
      <c r="J306" s="6">
        <v>2.2805794157100601</v>
      </c>
      <c r="K306" s="6">
        <v>29.905767207957901</v>
      </c>
      <c r="L306" s="6">
        <v>52.362296773188703</v>
      </c>
      <c r="M306" s="6">
        <v>11.586204473870399</v>
      </c>
      <c r="N306" s="6">
        <v>0.95718179918150403</v>
      </c>
      <c r="O306" s="6">
        <v>2.9079703300914899</v>
      </c>
    </row>
    <row r="307" spans="1:15" x14ac:dyDescent="0.25">
      <c r="A307" s="6" t="s">
        <v>202</v>
      </c>
      <c r="B307" s="6" t="s">
        <v>203</v>
      </c>
      <c r="C307" s="6" t="s">
        <v>15</v>
      </c>
      <c r="D307" s="6">
        <v>97.416041899999996</v>
      </c>
      <c r="E307" s="6">
        <v>796.65290719999996</v>
      </c>
      <c r="F307" s="6">
        <v>1325.0278143</v>
      </c>
      <c r="G307" s="6">
        <v>251.22527400000001</v>
      </c>
      <c r="H307" s="6">
        <v>82.040254099999999</v>
      </c>
      <c r="I307" s="6">
        <v>180.94833819999999</v>
      </c>
      <c r="J307" s="6">
        <v>3.5640311365083299</v>
      </c>
      <c r="K307" s="6">
        <v>29.146080161676998</v>
      </c>
      <c r="L307" s="6">
        <v>48.477030012700403</v>
      </c>
      <c r="M307" s="6">
        <v>9.1912449053612999</v>
      </c>
      <c r="N307" s="6">
        <v>3.0014976420372901</v>
      </c>
      <c r="O307" s="6">
        <v>6.6201161417156698</v>
      </c>
    </row>
    <row r="308" spans="1:15" x14ac:dyDescent="0.25">
      <c r="A308" s="6" t="s">
        <v>202</v>
      </c>
      <c r="B308" s="6" t="s">
        <v>203</v>
      </c>
      <c r="C308" s="6" t="s">
        <v>16</v>
      </c>
      <c r="D308" s="6">
        <v>618.48178629999995</v>
      </c>
      <c r="E308" s="6">
        <v>18495.470190700002</v>
      </c>
      <c r="F308" s="6">
        <v>43674.244114499998</v>
      </c>
      <c r="G308" s="6">
        <v>13741.610738900001</v>
      </c>
      <c r="H308" s="6">
        <v>2650.6025387999998</v>
      </c>
      <c r="I308" s="6">
        <v>9744.1495680000007</v>
      </c>
      <c r="J308" s="6">
        <v>0.69551290857319004</v>
      </c>
      <c r="K308" s="6">
        <v>20.799057551425999</v>
      </c>
      <c r="L308" s="6">
        <v>49.113815841744497</v>
      </c>
      <c r="M308" s="6">
        <v>15.4531109326104</v>
      </c>
      <c r="N308" s="6">
        <v>2.9807317241482201</v>
      </c>
      <c r="O308" s="6">
        <v>10.957771041497599</v>
      </c>
    </row>
    <row r="309" spans="1:15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176.4851755</v>
      </c>
      <c r="F309" s="6">
        <v>530.08658430000003</v>
      </c>
      <c r="G309" s="6">
        <v>239.47059730000001</v>
      </c>
      <c r="H309" s="6">
        <v>31.138035899999998</v>
      </c>
      <c r="I309" s="6">
        <v>211.94851990000001</v>
      </c>
      <c r="J309" s="6">
        <v>0</v>
      </c>
      <c r="K309" s="6">
        <v>14.8415511207776</v>
      </c>
      <c r="L309" s="6">
        <v>44.577722276321303</v>
      </c>
      <c r="M309" s="6">
        <v>20.1383209761496</v>
      </c>
      <c r="N309" s="6">
        <v>2.6185584726942501</v>
      </c>
      <c r="O309" s="6">
        <v>17.8238471540574</v>
      </c>
    </row>
    <row r="310" spans="1:15" x14ac:dyDescent="0.25">
      <c r="A310" s="6" t="s">
        <v>204</v>
      </c>
      <c r="B310" s="6" t="s">
        <v>205</v>
      </c>
      <c r="C310" s="6" t="s">
        <v>16</v>
      </c>
      <c r="D310" s="6">
        <v>21.721930799999999</v>
      </c>
      <c r="E310" s="6">
        <v>1571.3266093</v>
      </c>
      <c r="F310" s="6">
        <v>7717.6901185999996</v>
      </c>
      <c r="G310" s="6">
        <v>5531.4114443999997</v>
      </c>
      <c r="H310" s="6">
        <v>1795.1829355</v>
      </c>
      <c r="I310" s="6">
        <v>13849.5057757</v>
      </c>
      <c r="J310" s="6">
        <v>7.1250190721024301E-2</v>
      </c>
      <c r="K310" s="6">
        <v>5.1541145963712101</v>
      </c>
      <c r="L310" s="6">
        <v>25.3148257371308</v>
      </c>
      <c r="M310" s="6">
        <v>18.143604452047899</v>
      </c>
      <c r="N310" s="6">
        <v>5.8883866131045401</v>
      </c>
      <c r="O310" s="6">
        <v>45.427818410624504</v>
      </c>
    </row>
    <row r="311" spans="1:15" x14ac:dyDescent="0.25">
      <c r="A311" s="6" t="s">
        <v>206</v>
      </c>
      <c r="B311" s="6" t="s">
        <v>207</v>
      </c>
      <c r="C311" s="6" t="s">
        <v>15</v>
      </c>
      <c r="D311" s="6">
        <v>57.989092599999999</v>
      </c>
      <c r="E311" s="6">
        <v>494.74767839999998</v>
      </c>
      <c r="F311" s="6">
        <v>624.37752390000003</v>
      </c>
      <c r="G311" s="6">
        <v>375.01841130000003</v>
      </c>
      <c r="H311" s="6">
        <v>102.6511114</v>
      </c>
      <c r="I311" s="6">
        <v>300.95781870000002</v>
      </c>
      <c r="J311" s="6">
        <v>2.9650691851970601</v>
      </c>
      <c r="K311" s="6">
        <v>25.297190038659501</v>
      </c>
      <c r="L311" s="6">
        <v>31.925358253416199</v>
      </c>
      <c r="M311" s="6">
        <v>19.175253230763399</v>
      </c>
      <c r="N311" s="6">
        <v>5.2487051200792596</v>
      </c>
      <c r="O311" s="6">
        <v>15.3884241718846</v>
      </c>
    </row>
    <row r="312" spans="1:15" x14ac:dyDescent="0.25">
      <c r="A312" s="6" t="s">
        <v>206</v>
      </c>
      <c r="B312" s="6" t="s">
        <v>207</v>
      </c>
      <c r="C312" s="6" t="s">
        <v>16</v>
      </c>
      <c r="D312" s="6">
        <v>197.78013250000001</v>
      </c>
      <c r="E312" s="6">
        <v>5343.3571263000003</v>
      </c>
      <c r="F312" s="6">
        <v>18905.2602702</v>
      </c>
      <c r="G312" s="6">
        <v>10782.5947203</v>
      </c>
      <c r="H312" s="6">
        <v>2645.0886099999998</v>
      </c>
      <c r="I312" s="6">
        <v>19392.8093262</v>
      </c>
      <c r="J312" s="6">
        <v>0.34536558884085899</v>
      </c>
      <c r="K312" s="6">
        <v>9.3306221256151591</v>
      </c>
      <c r="L312" s="6">
        <v>33.012549151807796</v>
      </c>
      <c r="M312" s="6">
        <v>18.828671655423999</v>
      </c>
      <c r="N312" s="6">
        <v>4.6188794282909003</v>
      </c>
      <c r="O312" s="6">
        <v>33.863912050021298</v>
      </c>
    </row>
    <row r="313" spans="1:15" x14ac:dyDescent="0.25">
      <c r="A313" s="6" t="s">
        <v>208</v>
      </c>
      <c r="B313" s="6" t="s">
        <v>209</v>
      </c>
      <c r="C313" s="6" t="s">
        <v>15</v>
      </c>
      <c r="D313" s="6">
        <v>0</v>
      </c>
      <c r="E313" s="6">
        <v>751.23903480000001</v>
      </c>
      <c r="F313" s="6">
        <v>342.90182950000002</v>
      </c>
      <c r="G313" s="6">
        <v>0</v>
      </c>
      <c r="H313" s="6">
        <v>55.869313300000002</v>
      </c>
      <c r="I313" s="6">
        <v>49.630229399999997</v>
      </c>
      <c r="J313" s="6">
        <v>0</v>
      </c>
      <c r="K313" s="6">
        <v>62.622018266178699</v>
      </c>
      <c r="L313" s="6">
        <v>28.583717879052699</v>
      </c>
      <c r="M313" s="6">
        <v>0</v>
      </c>
      <c r="N313" s="6">
        <v>4.6571716802800198</v>
      </c>
      <c r="O313" s="6">
        <v>4.13709217448858</v>
      </c>
    </row>
    <row r="314" spans="1:15" x14ac:dyDescent="0.25">
      <c r="A314" s="6" t="s">
        <v>208</v>
      </c>
      <c r="B314" s="6" t="s">
        <v>209</v>
      </c>
      <c r="C314" s="6" t="s">
        <v>16</v>
      </c>
      <c r="D314" s="6">
        <v>494.38618869999999</v>
      </c>
      <c r="E314" s="6">
        <v>9988.8619091</v>
      </c>
      <c r="F314" s="6">
        <v>22959.002202200001</v>
      </c>
      <c r="G314" s="6">
        <v>7388.4878777000004</v>
      </c>
      <c r="H314" s="6">
        <v>1527.8642327</v>
      </c>
      <c r="I314" s="6">
        <v>4662.0096550999997</v>
      </c>
      <c r="J314" s="6">
        <v>1.0514244008804401</v>
      </c>
      <c r="K314" s="6">
        <v>21.2435812089929</v>
      </c>
      <c r="L314" s="6">
        <v>48.827527319759199</v>
      </c>
      <c r="M314" s="6">
        <v>15.713295835893801</v>
      </c>
      <c r="N314" s="6">
        <v>3.2493499458741102</v>
      </c>
      <c r="O314" s="6">
        <v>9.9148212885995406</v>
      </c>
    </row>
    <row r="315" spans="1:15" x14ac:dyDescent="0.25">
      <c r="A315" s="6" t="s">
        <v>210</v>
      </c>
      <c r="B315" s="6" t="s">
        <v>211</v>
      </c>
      <c r="C315" s="6" t="s">
        <v>15</v>
      </c>
      <c r="D315" s="6">
        <v>45.073409599999998</v>
      </c>
      <c r="E315" s="6">
        <v>836.0655438</v>
      </c>
      <c r="F315" s="6">
        <v>1070.9731761999999</v>
      </c>
      <c r="G315" s="6">
        <v>340.72466100000003</v>
      </c>
      <c r="H315" s="6">
        <v>109.7586467</v>
      </c>
      <c r="I315" s="6">
        <v>347.67787970000001</v>
      </c>
      <c r="J315" s="6">
        <v>1.6388701923329601</v>
      </c>
      <c r="K315" s="6">
        <v>30.399362079110801</v>
      </c>
      <c r="L315" s="6">
        <v>38.940608905307599</v>
      </c>
      <c r="M315" s="6">
        <v>12.388756379008299</v>
      </c>
      <c r="N315" s="6">
        <v>3.99082687606208</v>
      </c>
      <c r="O315" s="6">
        <v>12.6415755681783</v>
      </c>
    </row>
    <row r="316" spans="1:15" x14ac:dyDescent="0.25">
      <c r="A316" s="6" t="s">
        <v>210</v>
      </c>
      <c r="B316" s="6" t="s">
        <v>211</v>
      </c>
      <c r="C316" s="6" t="s">
        <v>16</v>
      </c>
      <c r="D316" s="6">
        <v>534.73736220000001</v>
      </c>
      <c r="E316" s="6">
        <v>7524.4757803000002</v>
      </c>
      <c r="F316" s="6">
        <v>19258.3517527</v>
      </c>
      <c r="G316" s="6">
        <v>8193.9102363000002</v>
      </c>
      <c r="H316" s="6">
        <v>1402.0438194999999</v>
      </c>
      <c r="I316" s="6">
        <v>9998.8159200999999</v>
      </c>
      <c r="J316" s="6">
        <v>1.1398651626897001</v>
      </c>
      <c r="K316" s="6">
        <v>16.039439948949099</v>
      </c>
      <c r="L316" s="6">
        <v>41.0517869247305</v>
      </c>
      <c r="M316" s="6">
        <v>17.466430223126199</v>
      </c>
      <c r="N316" s="6">
        <v>2.9886464260462899</v>
      </c>
      <c r="O316" s="6">
        <v>21.313831314458199</v>
      </c>
    </row>
    <row r="317" spans="1:15" x14ac:dyDescent="0.25">
      <c r="A317" s="6" t="s">
        <v>212</v>
      </c>
      <c r="B317" s="6" t="s">
        <v>213</v>
      </c>
      <c r="C317" s="6" t="s">
        <v>15</v>
      </c>
      <c r="D317" s="6">
        <v>30.5190558</v>
      </c>
      <c r="E317" s="6">
        <v>193.73817969999999</v>
      </c>
      <c r="F317" s="6">
        <v>175.1804042</v>
      </c>
      <c r="G317" s="6">
        <v>51.9596351</v>
      </c>
      <c r="H317" s="6">
        <v>0</v>
      </c>
      <c r="I317" s="6">
        <v>75.698496700000007</v>
      </c>
      <c r="J317" s="6">
        <v>5.7900399605083903</v>
      </c>
      <c r="K317" s="6">
        <v>36.755783327318902</v>
      </c>
      <c r="L317" s="6">
        <v>33.2350236279594</v>
      </c>
      <c r="M317" s="6">
        <v>9.8577218618419504</v>
      </c>
      <c r="N317" s="6">
        <v>0</v>
      </c>
      <c r="O317" s="6">
        <v>14.3614312223713</v>
      </c>
    </row>
    <row r="318" spans="1:15" x14ac:dyDescent="0.25">
      <c r="A318" s="6" t="s">
        <v>212</v>
      </c>
      <c r="B318" s="6" t="s">
        <v>213</v>
      </c>
      <c r="C318" s="6" t="s">
        <v>16</v>
      </c>
      <c r="D318" s="6">
        <v>123.89968020000001</v>
      </c>
      <c r="E318" s="6">
        <v>2254.6041306000002</v>
      </c>
      <c r="F318" s="6">
        <v>5890.2491947999997</v>
      </c>
      <c r="G318" s="6">
        <v>1590.0617646999999</v>
      </c>
      <c r="H318" s="6">
        <v>368.46616010000002</v>
      </c>
      <c r="I318" s="6">
        <v>802.6072527</v>
      </c>
      <c r="J318" s="6">
        <v>1.12330857886519</v>
      </c>
      <c r="K318" s="6">
        <v>20.4408611689691</v>
      </c>
      <c r="L318" s="6">
        <v>53.402619292415302</v>
      </c>
      <c r="M318" s="6">
        <v>14.4159372996754</v>
      </c>
      <c r="N318" s="6">
        <v>3.34061555279014</v>
      </c>
      <c r="O318" s="6">
        <v>7.2766581072848497</v>
      </c>
    </row>
    <row r="319" spans="1:15" x14ac:dyDescent="0.25">
      <c r="A319" s="6" t="s">
        <v>214</v>
      </c>
      <c r="B319" s="6" t="s">
        <v>215</v>
      </c>
      <c r="C319" s="6" t="s">
        <v>15</v>
      </c>
      <c r="D319" s="6">
        <v>0</v>
      </c>
      <c r="E319" s="6">
        <v>232.26491709999999</v>
      </c>
      <c r="F319" s="6">
        <v>407.04233590000001</v>
      </c>
      <c r="G319" s="6">
        <v>72.281328799999997</v>
      </c>
      <c r="H319" s="6">
        <v>61.385415899999998</v>
      </c>
      <c r="I319" s="6">
        <v>81.999883299999993</v>
      </c>
      <c r="J319" s="6">
        <v>0</v>
      </c>
      <c r="K319" s="6">
        <v>27.166317271392799</v>
      </c>
      <c r="L319" s="6">
        <v>47.608745126098199</v>
      </c>
      <c r="M319" s="6">
        <v>8.4542148486989905</v>
      </c>
      <c r="N319" s="6">
        <v>7.1798001394150202</v>
      </c>
      <c r="O319" s="6">
        <v>9.5909226143950495</v>
      </c>
    </row>
    <row r="320" spans="1:15" x14ac:dyDescent="0.25">
      <c r="A320" s="6" t="s">
        <v>214</v>
      </c>
      <c r="B320" s="6" t="s">
        <v>215</v>
      </c>
      <c r="C320" s="6" t="s">
        <v>16</v>
      </c>
      <c r="D320" s="6">
        <v>103.6477668</v>
      </c>
      <c r="E320" s="6">
        <v>2513.5074152000002</v>
      </c>
      <c r="F320" s="6">
        <v>9104.4809344999994</v>
      </c>
      <c r="G320" s="6">
        <v>5242.1249134</v>
      </c>
      <c r="H320" s="6">
        <v>898.38324320000004</v>
      </c>
      <c r="I320" s="6">
        <v>3572.6165513999999</v>
      </c>
      <c r="J320" s="6">
        <v>0.483549910580436</v>
      </c>
      <c r="K320" s="6">
        <v>11.7263142601855</v>
      </c>
      <c r="L320" s="6">
        <v>42.475309190730698</v>
      </c>
      <c r="M320" s="6">
        <v>24.456185708441598</v>
      </c>
      <c r="N320" s="6">
        <v>4.1912445422444096</v>
      </c>
      <c r="O320" s="6">
        <v>16.667396387817298</v>
      </c>
    </row>
    <row r="321" spans="1:15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72.714366799999993</v>
      </c>
      <c r="F321" s="6">
        <v>211.62438090000001</v>
      </c>
      <c r="G321" s="6">
        <v>118.8938385</v>
      </c>
      <c r="H321" s="6">
        <v>65.3848603</v>
      </c>
      <c r="I321" s="6">
        <v>99.656341600000005</v>
      </c>
      <c r="J321" s="6">
        <v>0</v>
      </c>
      <c r="K321" s="6">
        <v>12.7956573614133</v>
      </c>
      <c r="L321" s="6">
        <v>37.2398631313891</v>
      </c>
      <c r="M321" s="6">
        <v>20.921929004946101</v>
      </c>
      <c r="N321" s="6">
        <v>11.5058729910122</v>
      </c>
      <c r="O321" s="6">
        <v>17.536677511239201</v>
      </c>
    </row>
    <row r="322" spans="1:15" x14ac:dyDescent="0.25">
      <c r="A322" s="6" t="s">
        <v>216</v>
      </c>
      <c r="B322" s="6" t="s">
        <v>217</v>
      </c>
      <c r="C322" s="6" t="s">
        <v>16</v>
      </c>
      <c r="D322" s="6">
        <v>22.245729499999999</v>
      </c>
      <c r="E322" s="6">
        <v>730.75263429999995</v>
      </c>
      <c r="F322" s="6">
        <v>3492.9463013</v>
      </c>
      <c r="G322" s="6">
        <v>2143.9824411</v>
      </c>
      <c r="H322" s="6">
        <v>458.28730589999998</v>
      </c>
      <c r="I322" s="6">
        <v>2671.4050132000002</v>
      </c>
      <c r="J322" s="6">
        <v>0.23368297099018701</v>
      </c>
      <c r="K322" s="6">
        <v>7.6762799188999198</v>
      </c>
      <c r="L322" s="6">
        <v>36.692079223428898</v>
      </c>
      <c r="M322" s="6">
        <v>22.521724297108001</v>
      </c>
      <c r="N322" s="6">
        <v>4.8141347403240102</v>
      </c>
      <c r="O322" s="6">
        <v>28.0620988492491</v>
      </c>
    </row>
    <row r="323" spans="1:15" x14ac:dyDescent="0.25">
      <c r="A323" s="6" t="s">
        <v>218</v>
      </c>
      <c r="B323" s="6" t="s">
        <v>219</v>
      </c>
      <c r="C323" s="6" t="s">
        <v>15</v>
      </c>
      <c r="D323" s="6">
        <v>121.5320421</v>
      </c>
      <c r="E323" s="6">
        <v>315.8209736</v>
      </c>
      <c r="F323" s="6">
        <v>1534.9251953999999</v>
      </c>
      <c r="G323" s="6">
        <v>374.11027819999998</v>
      </c>
      <c r="H323" s="6">
        <v>0</v>
      </c>
      <c r="I323" s="6">
        <v>142.26498609999999</v>
      </c>
      <c r="J323" s="6">
        <v>4.8834457388835997</v>
      </c>
      <c r="K323" s="6">
        <v>12.690435881164101</v>
      </c>
      <c r="L323" s="6">
        <v>61.676935361733797</v>
      </c>
      <c r="M323" s="6">
        <v>15.0326384086024</v>
      </c>
      <c r="N323" s="6">
        <v>0</v>
      </c>
      <c r="O323" s="6">
        <v>5.7165446096160002</v>
      </c>
    </row>
    <row r="324" spans="1:15" x14ac:dyDescent="0.25">
      <c r="A324" s="6" t="s">
        <v>218</v>
      </c>
      <c r="B324" s="6" t="s">
        <v>219</v>
      </c>
      <c r="C324" s="6" t="s">
        <v>16</v>
      </c>
      <c r="D324" s="6">
        <v>0</v>
      </c>
      <c r="E324" s="6">
        <v>5040.8451040999998</v>
      </c>
      <c r="F324" s="6">
        <v>17705.646506199999</v>
      </c>
      <c r="G324" s="6">
        <v>8045.1085647999998</v>
      </c>
      <c r="H324" s="6">
        <v>1688.5676089000001</v>
      </c>
      <c r="I324" s="6">
        <v>7699.5857385999998</v>
      </c>
      <c r="J324" s="6">
        <v>0</v>
      </c>
      <c r="K324" s="6">
        <v>12.545734262069701</v>
      </c>
      <c r="L324" s="6">
        <v>44.066090391124597</v>
      </c>
      <c r="M324" s="6">
        <v>20.022792226126601</v>
      </c>
      <c r="N324" s="6">
        <v>4.2025335171611404</v>
      </c>
      <c r="O324" s="6">
        <v>19.162849603517799</v>
      </c>
    </row>
    <row r="325" spans="1:15" x14ac:dyDescent="0.25">
      <c r="A325" s="6" t="s">
        <v>220</v>
      </c>
      <c r="B325" s="6" t="s">
        <v>221</v>
      </c>
      <c r="C325" s="6" t="s">
        <v>15</v>
      </c>
      <c r="D325" s="6">
        <v>74.6727226</v>
      </c>
      <c r="E325" s="6">
        <v>468.85033010000001</v>
      </c>
      <c r="F325" s="6">
        <v>358.05517170000002</v>
      </c>
      <c r="G325" s="6">
        <v>61.200660399999997</v>
      </c>
      <c r="H325" s="6">
        <v>0</v>
      </c>
      <c r="I325" s="6">
        <v>34.097979299999999</v>
      </c>
      <c r="J325" s="6">
        <v>7.49066662986667</v>
      </c>
      <c r="K325" s="6">
        <v>47.031920088073001</v>
      </c>
      <c r="L325" s="6">
        <v>35.917693006473698</v>
      </c>
      <c r="M325" s="6">
        <v>6.1392397199681401</v>
      </c>
      <c r="N325" s="6">
        <v>0</v>
      </c>
      <c r="O325" s="6">
        <v>3.4204805556185001</v>
      </c>
    </row>
    <row r="326" spans="1:15" x14ac:dyDescent="0.25">
      <c r="A326" s="6" t="s">
        <v>220</v>
      </c>
      <c r="B326" s="6" t="s">
        <v>221</v>
      </c>
      <c r="C326" s="6" t="s">
        <v>16</v>
      </c>
      <c r="D326" s="6">
        <v>498.09673609999999</v>
      </c>
      <c r="E326" s="6">
        <v>4765.9832232999997</v>
      </c>
      <c r="F326" s="6">
        <v>9932.8393176999998</v>
      </c>
      <c r="G326" s="6">
        <v>1804.0477759</v>
      </c>
      <c r="H326" s="6">
        <v>316.3065565</v>
      </c>
      <c r="I326" s="6">
        <v>881.93697350000002</v>
      </c>
      <c r="J326" s="6">
        <v>2.7369139657369299</v>
      </c>
      <c r="K326" s="6">
        <v>26.187856893924501</v>
      </c>
      <c r="L326" s="6">
        <v>54.578407521578598</v>
      </c>
      <c r="M326" s="6">
        <v>9.9127803795246603</v>
      </c>
      <c r="N326" s="6">
        <v>1.7380234986426499</v>
      </c>
      <c r="O326" s="6">
        <v>4.8460177405926803</v>
      </c>
    </row>
    <row r="327" spans="1:15" x14ac:dyDescent="0.25">
      <c r="A327" s="6" t="s">
        <v>222</v>
      </c>
      <c r="B327" s="6" t="s">
        <v>223</v>
      </c>
      <c r="C327" s="6" t="s">
        <v>15</v>
      </c>
      <c r="D327" s="6">
        <v>24.541610500000001</v>
      </c>
      <c r="E327" s="6">
        <v>302.56767059999999</v>
      </c>
      <c r="F327" s="6">
        <v>430.46252570000001</v>
      </c>
      <c r="G327" s="6">
        <v>57.747611200000001</v>
      </c>
      <c r="H327" s="6">
        <v>0</v>
      </c>
      <c r="I327" s="6">
        <v>26.428426200000001</v>
      </c>
      <c r="J327" s="6">
        <v>2.9155537099503301</v>
      </c>
      <c r="K327" s="6">
        <v>35.945167271270101</v>
      </c>
      <c r="L327" s="6">
        <v>51.139130164225499</v>
      </c>
      <c r="M327" s="6">
        <v>6.8604406412093102</v>
      </c>
      <c r="N327" s="6">
        <v>0</v>
      </c>
      <c r="O327" s="6">
        <v>3.1397082133447798</v>
      </c>
    </row>
    <row r="328" spans="1:15" x14ac:dyDescent="0.25">
      <c r="A328" s="6" t="s">
        <v>222</v>
      </c>
      <c r="B328" s="6" t="s">
        <v>223</v>
      </c>
      <c r="C328" s="6" t="s">
        <v>16</v>
      </c>
      <c r="D328" s="6">
        <v>125.06914070000001</v>
      </c>
      <c r="E328" s="6">
        <v>4649.3172064999999</v>
      </c>
      <c r="F328" s="6">
        <v>9870.3663925000001</v>
      </c>
      <c r="G328" s="6">
        <v>3174.6352489999999</v>
      </c>
      <c r="H328" s="6">
        <v>920.50932090000003</v>
      </c>
      <c r="I328" s="6">
        <v>1785.8741073000001</v>
      </c>
      <c r="J328" s="6">
        <v>0.60932735807933502</v>
      </c>
      <c r="K328" s="6">
        <v>22.651120447887099</v>
      </c>
      <c r="L328" s="6">
        <v>48.087675693266199</v>
      </c>
      <c r="M328" s="6">
        <v>15.4665819107103</v>
      </c>
      <c r="N328" s="6">
        <v>4.4846515251655497</v>
      </c>
      <c r="O328" s="6">
        <v>8.7006430648915405</v>
      </c>
    </row>
    <row r="329" spans="1:15" x14ac:dyDescent="0.25">
      <c r="A329" s="6" t="s">
        <v>224</v>
      </c>
      <c r="B329" s="6" t="s">
        <v>225</v>
      </c>
      <c r="C329" s="6" t="s">
        <v>15</v>
      </c>
      <c r="D329" s="6">
        <v>171.2047178</v>
      </c>
      <c r="E329" s="6">
        <v>927.70038920000002</v>
      </c>
      <c r="F329" s="6">
        <v>631.43439920000003</v>
      </c>
      <c r="G329" s="6">
        <v>68.283384400000003</v>
      </c>
      <c r="H329" s="6">
        <v>0</v>
      </c>
      <c r="I329" s="6">
        <v>0</v>
      </c>
      <c r="J329" s="6">
        <v>9.5186555611381092</v>
      </c>
      <c r="K329" s="6">
        <v>51.578371099821297</v>
      </c>
      <c r="L329" s="6">
        <v>35.106547486969902</v>
      </c>
      <c r="M329" s="6">
        <v>3.7964258520707199</v>
      </c>
      <c r="N329" s="6">
        <v>0</v>
      </c>
      <c r="O329" s="6">
        <v>0</v>
      </c>
    </row>
    <row r="330" spans="1:15" x14ac:dyDescent="0.25">
      <c r="A330" s="6" t="s">
        <v>224</v>
      </c>
      <c r="B330" s="6" t="s">
        <v>225</v>
      </c>
      <c r="C330" s="6" t="s">
        <v>16</v>
      </c>
      <c r="D330" s="6">
        <v>662.36918920000005</v>
      </c>
      <c r="E330" s="6">
        <v>11120.340836900001</v>
      </c>
      <c r="F330" s="6">
        <v>25534.943189900001</v>
      </c>
      <c r="G330" s="6">
        <v>3469.368097</v>
      </c>
      <c r="H330" s="6">
        <v>967.40766529999996</v>
      </c>
      <c r="I330" s="6">
        <v>1598.5788739</v>
      </c>
      <c r="J330" s="6">
        <v>1.52785059679864</v>
      </c>
      <c r="K330" s="6">
        <v>25.6506788982479</v>
      </c>
      <c r="L330" s="6">
        <v>58.900049742694399</v>
      </c>
      <c r="M330" s="6">
        <v>8.0026006703568093</v>
      </c>
      <c r="N330" s="6">
        <v>2.2314660809651499</v>
      </c>
      <c r="O330" s="6">
        <v>3.6873540109371601</v>
      </c>
    </row>
    <row r="331" spans="1:15" x14ac:dyDescent="0.25">
      <c r="A331" s="6" t="s">
        <v>226</v>
      </c>
      <c r="B331" s="6" t="s">
        <v>227</v>
      </c>
      <c r="C331" s="6" t="s">
        <v>15</v>
      </c>
      <c r="D331" s="6">
        <v>14.777840599999999</v>
      </c>
      <c r="E331" s="6">
        <v>56.122484300000004</v>
      </c>
      <c r="F331" s="6">
        <v>144.14391839999999</v>
      </c>
      <c r="G331" s="6">
        <v>46.446805300000001</v>
      </c>
      <c r="H331" s="6">
        <v>0</v>
      </c>
      <c r="I331" s="6">
        <v>18.286437400000001</v>
      </c>
      <c r="J331" s="6">
        <v>5.2819977801930804</v>
      </c>
      <c r="K331" s="6">
        <v>20.059685681784998</v>
      </c>
      <c r="L331" s="6">
        <v>51.520914159618997</v>
      </c>
      <c r="M331" s="6">
        <v>16.601337714500701</v>
      </c>
      <c r="N331" s="6">
        <v>0</v>
      </c>
      <c r="O331" s="6">
        <v>6.5360646639022297</v>
      </c>
    </row>
    <row r="332" spans="1:15" x14ac:dyDescent="0.25">
      <c r="A332" s="6" t="s">
        <v>226</v>
      </c>
      <c r="B332" s="6" t="s">
        <v>227</v>
      </c>
      <c r="C332" s="6" t="s">
        <v>16</v>
      </c>
      <c r="D332" s="6">
        <v>84.529741799999996</v>
      </c>
      <c r="E332" s="6">
        <v>1263.9085514999999</v>
      </c>
      <c r="F332" s="6">
        <v>4606.8238233000002</v>
      </c>
      <c r="G332" s="6">
        <v>1465.4802798000001</v>
      </c>
      <c r="H332" s="6">
        <v>204.57839580000001</v>
      </c>
      <c r="I332" s="6">
        <v>1378.2958209000001</v>
      </c>
      <c r="J332" s="6">
        <v>0.93884208349133502</v>
      </c>
      <c r="K332" s="6">
        <v>14.0377873227193</v>
      </c>
      <c r="L332" s="6">
        <v>51.1663703738474</v>
      </c>
      <c r="M332" s="6">
        <v>16.2765735456546</v>
      </c>
      <c r="N332" s="6">
        <v>2.2721802203610499</v>
      </c>
      <c r="O332" s="6">
        <v>15.3082464539263</v>
      </c>
    </row>
    <row r="333" spans="1:15" x14ac:dyDescent="0.25">
      <c r="A333" s="6" t="s">
        <v>228</v>
      </c>
      <c r="B333" s="6" t="s">
        <v>229</v>
      </c>
      <c r="C333" s="6" t="s">
        <v>15</v>
      </c>
      <c r="D333" s="6">
        <v>133.54093810000001</v>
      </c>
      <c r="E333" s="6">
        <v>2618.0196738</v>
      </c>
      <c r="F333" s="6">
        <v>1792.5635526000001</v>
      </c>
      <c r="G333" s="6">
        <v>173.31833330000001</v>
      </c>
      <c r="H333" s="6">
        <v>190.25443079999999</v>
      </c>
      <c r="I333" s="6">
        <v>85.645173400000004</v>
      </c>
      <c r="J333" s="6">
        <v>2.67437991173311</v>
      </c>
      <c r="K333" s="6">
        <v>52.4302084720251</v>
      </c>
      <c r="L333" s="6">
        <v>35.899073525966102</v>
      </c>
      <c r="M333" s="6">
        <v>3.4709885635630702</v>
      </c>
      <c r="N333" s="6">
        <v>3.8101621501918901</v>
      </c>
      <c r="O333" s="6">
        <v>1.7151873765207499</v>
      </c>
    </row>
    <row r="334" spans="1:15" x14ac:dyDescent="0.25">
      <c r="A334" s="6" t="s">
        <v>228</v>
      </c>
      <c r="B334" s="6" t="s">
        <v>229</v>
      </c>
      <c r="C334" s="6" t="s">
        <v>16</v>
      </c>
      <c r="D334" s="6">
        <v>612.39602820000005</v>
      </c>
      <c r="E334" s="6">
        <v>13963.4983378</v>
      </c>
      <c r="F334" s="6">
        <v>30607.418046700001</v>
      </c>
      <c r="G334" s="6">
        <v>7391.5696914</v>
      </c>
      <c r="H334" s="6">
        <v>1798.4058743000001</v>
      </c>
      <c r="I334" s="6">
        <v>3587.2899023</v>
      </c>
      <c r="J334" s="6">
        <v>1.0565733651939999</v>
      </c>
      <c r="K334" s="6">
        <v>24.0913718399099</v>
      </c>
      <c r="L334" s="6">
        <v>52.807303111606501</v>
      </c>
      <c r="M334" s="6">
        <v>12.7527536157663</v>
      </c>
      <c r="N334" s="6">
        <v>3.1028087366583001</v>
      </c>
      <c r="O334" s="6">
        <v>6.1891893308650303</v>
      </c>
    </row>
    <row r="335" spans="1:15" x14ac:dyDescent="0.25">
      <c r="A335" s="6" t="s">
        <v>230</v>
      </c>
      <c r="B335" s="6" t="s">
        <v>231</v>
      </c>
      <c r="C335" s="6" t="s">
        <v>15</v>
      </c>
      <c r="D335" s="6">
        <v>154.71423200000001</v>
      </c>
      <c r="E335" s="6">
        <v>4618.7018319999997</v>
      </c>
      <c r="F335" s="6">
        <v>6414.1845239000004</v>
      </c>
      <c r="G335" s="6">
        <v>1202.6833234999999</v>
      </c>
      <c r="H335" s="6">
        <v>97.8787442</v>
      </c>
      <c r="I335" s="6">
        <v>362.84748239999999</v>
      </c>
      <c r="J335" s="6">
        <v>1.20390716635197</v>
      </c>
      <c r="K335" s="6">
        <v>35.940379646442402</v>
      </c>
      <c r="L335" s="6">
        <v>49.911909297569302</v>
      </c>
      <c r="M335" s="6">
        <v>9.3586676112230798</v>
      </c>
      <c r="N335" s="6">
        <v>0.76164241681341405</v>
      </c>
      <c r="O335" s="6">
        <v>2.82349386159982</v>
      </c>
    </row>
    <row r="336" spans="1:15" x14ac:dyDescent="0.25">
      <c r="A336" s="6" t="s">
        <v>230</v>
      </c>
      <c r="B336" s="6" t="s">
        <v>231</v>
      </c>
      <c r="C336" s="6" t="s">
        <v>16</v>
      </c>
      <c r="D336" s="6">
        <v>885.71809229999997</v>
      </c>
      <c r="E336" s="6">
        <v>15529.1469247</v>
      </c>
      <c r="F336" s="6">
        <v>33267.872963299997</v>
      </c>
      <c r="G336" s="6">
        <v>9532.2604575000005</v>
      </c>
      <c r="H336" s="6">
        <v>1466.9369558000001</v>
      </c>
      <c r="I336" s="6">
        <v>5294.0878777999997</v>
      </c>
      <c r="J336" s="6">
        <v>1.3424848124848301</v>
      </c>
      <c r="K336" s="6">
        <v>23.5375613058991</v>
      </c>
      <c r="L336" s="6">
        <v>50.4241864145839</v>
      </c>
      <c r="M336" s="6">
        <v>14.448067623427301</v>
      </c>
      <c r="N336" s="6">
        <v>2.2234394906852502</v>
      </c>
      <c r="O336" s="6">
        <v>8.0242603529196597</v>
      </c>
    </row>
    <row r="337" spans="1:15" x14ac:dyDescent="0.25">
      <c r="A337" s="6" t="s">
        <v>232</v>
      </c>
      <c r="B337" s="6" t="s">
        <v>233</v>
      </c>
      <c r="C337" s="6" t="s">
        <v>15</v>
      </c>
      <c r="D337" s="6">
        <v>127.8741143</v>
      </c>
      <c r="E337" s="6">
        <v>1566.7619557</v>
      </c>
      <c r="F337" s="6">
        <v>2541.3104993000002</v>
      </c>
      <c r="G337" s="6">
        <v>1014.4588793</v>
      </c>
      <c r="H337" s="6">
        <v>0</v>
      </c>
      <c r="I337" s="6">
        <v>148.59050199999999</v>
      </c>
      <c r="J337" s="6">
        <v>2.3684795371218801</v>
      </c>
      <c r="K337" s="6">
        <v>29.0195060347449</v>
      </c>
      <c r="L337" s="6">
        <v>47.070057517223702</v>
      </c>
      <c r="M337" s="6">
        <v>18.789769219724299</v>
      </c>
      <c r="N337" s="6">
        <v>0</v>
      </c>
      <c r="O337" s="6">
        <v>2.7521876911851901</v>
      </c>
    </row>
    <row r="338" spans="1:15" x14ac:dyDescent="0.25">
      <c r="A338" s="6" t="s">
        <v>232</v>
      </c>
      <c r="B338" s="6" t="s">
        <v>233</v>
      </c>
      <c r="C338" s="6" t="s">
        <v>16</v>
      </c>
      <c r="D338" s="6">
        <v>407.5593106</v>
      </c>
      <c r="E338" s="6">
        <v>7936.3719867</v>
      </c>
      <c r="F338" s="6">
        <v>23339.656641599999</v>
      </c>
      <c r="G338" s="6">
        <v>5313.2657286000003</v>
      </c>
      <c r="H338" s="6">
        <v>959.3075503</v>
      </c>
      <c r="I338" s="6">
        <v>2404.1626417000002</v>
      </c>
      <c r="J338" s="6">
        <v>1.00980188369839</v>
      </c>
      <c r="K338" s="6">
        <v>19.663796589758899</v>
      </c>
      <c r="L338" s="6">
        <v>57.828219423730701</v>
      </c>
      <c r="M338" s="6">
        <v>13.164576545758701</v>
      </c>
      <c r="N338" s="6">
        <v>2.37685791035643</v>
      </c>
      <c r="O338" s="6">
        <v>5.9567476466968703</v>
      </c>
    </row>
    <row r="339" spans="1:15" x14ac:dyDescent="0.25">
      <c r="A339" s="6" t="s">
        <v>234</v>
      </c>
      <c r="B339" s="6" t="s">
        <v>235</v>
      </c>
      <c r="C339" s="6" t="s">
        <v>15</v>
      </c>
      <c r="D339" s="6">
        <v>82.004557599999998</v>
      </c>
      <c r="E339" s="6">
        <v>1012.6327272</v>
      </c>
      <c r="F339" s="6">
        <v>1278.7063115000001</v>
      </c>
      <c r="G339" s="6">
        <v>324.77547980000003</v>
      </c>
      <c r="H339" s="6">
        <v>40.757714100000001</v>
      </c>
      <c r="I339" s="6">
        <v>94.717851800000005</v>
      </c>
      <c r="J339" s="6">
        <v>2.8940115987133499</v>
      </c>
      <c r="K339" s="6">
        <v>35.736682734735297</v>
      </c>
      <c r="L339" s="6">
        <v>45.126649117231104</v>
      </c>
      <c r="M339" s="6">
        <v>11.461606928038499</v>
      </c>
      <c r="N339" s="6">
        <v>1.43837490006095</v>
      </c>
      <c r="O339" s="6">
        <v>3.3426747212207601</v>
      </c>
    </row>
    <row r="340" spans="1:15" x14ac:dyDescent="0.25">
      <c r="A340" s="6" t="s">
        <v>234</v>
      </c>
      <c r="B340" s="6" t="s">
        <v>235</v>
      </c>
      <c r="C340" s="6" t="s">
        <v>16</v>
      </c>
      <c r="D340" s="6">
        <v>78.2721698</v>
      </c>
      <c r="E340" s="6">
        <v>5584.0912533999999</v>
      </c>
      <c r="F340" s="6">
        <v>16373.4319261</v>
      </c>
      <c r="G340" s="6">
        <v>6198.2133635999999</v>
      </c>
      <c r="H340" s="6">
        <v>1519.9361842999999</v>
      </c>
      <c r="I340" s="6">
        <v>2072.9985139</v>
      </c>
      <c r="J340" s="6">
        <v>0.24593052744330399</v>
      </c>
      <c r="K340" s="6">
        <v>17.545169767865598</v>
      </c>
      <c r="L340" s="6">
        <v>51.4451913104215</v>
      </c>
      <c r="M340" s="6">
        <v>19.474736494608901</v>
      </c>
      <c r="N340" s="6">
        <v>4.7756272560245501</v>
      </c>
      <c r="O340" s="6">
        <v>6.5133446436361799</v>
      </c>
    </row>
    <row r="341" spans="1:15" x14ac:dyDescent="0.25">
      <c r="A341" s="6" t="s">
        <v>236</v>
      </c>
      <c r="B341" s="6" t="s">
        <v>237</v>
      </c>
      <c r="C341" s="6" t="s">
        <v>15</v>
      </c>
      <c r="D341" s="6">
        <v>17.181524799999998</v>
      </c>
      <c r="E341" s="6">
        <v>128.46561729999999</v>
      </c>
      <c r="F341" s="6">
        <v>135.6647002</v>
      </c>
      <c r="G341" s="6">
        <v>10.063595400000001</v>
      </c>
      <c r="H341" s="6">
        <v>0</v>
      </c>
      <c r="I341" s="6">
        <v>15.1279849</v>
      </c>
      <c r="J341" s="6">
        <v>5.6056551193630897</v>
      </c>
      <c r="K341" s="6">
        <v>41.913273336478603</v>
      </c>
      <c r="L341" s="6">
        <v>44.262050664617902</v>
      </c>
      <c r="M341" s="6">
        <v>3.2833549833253999</v>
      </c>
      <c r="N341" s="6">
        <v>0</v>
      </c>
      <c r="O341" s="6">
        <v>4.9356658962150197</v>
      </c>
    </row>
    <row r="342" spans="1:15" x14ac:dyDescent="0.25">
      <c r="A342" s="6" t="s">
        <v>236</v>
      </c>
      <c r="B342" s="6" t="s">
        <v>237</v>
      </c>
      <c r="C342" s="6" t="s">
        <v>16</v>
      </c>
      <c r="D342" s="6">
        <v>110.7594484</v>
      </c>
      <c r="E342" s="6">
        <v>1191.0120537</v>
      </c>
      <c r="F342" s="6">
        <v>2829.5008183999998</v>
      </c>
      <c r="G342" s="6">
        <v>655.37441190000004</v>
      </c>
      <c r="H342" s="6">
        <v>189.39817099999999</v>
      </c>
      <c r="I342" s="6">
        <v>463.93928920000002</v>
      </c>
      <c r="J342" s="6">
        <v>2.0360251882839302</v>
      </c>
      <c r="K342" s="6">
        <v>21.893667546316198</v>
      </c>
      <c r="L342" s="6">
        <v>52.0130338291969</v>
      </c>
      <c r="M342" s="6">
        <v>12.0473587550402</v>
      </c>
      <c r="N342" s="6">
        <v>3.48159414245427</v>
      </c>
      <c r="O342" s="6">
        <v>8.5283205387084706</v>
      </c>
    </row>
    <row r="343" spans="1:15" x14ac:dyDescent="0.25">
      <c r="A343" s="6" t="s">
        <v>238</v>
      </c>
      <c r="B343" s="6" t="s">
        <v>239</v>
      </c>
      <c r="C343" s="6" t="s">
        <v>15</v>
      </c>
      <c r="D343" s="6">
        <v>3.0049967999999998</v>
      </c>
      <c r="E343" s="6">
        <v>57.339289600000001</v>
      </c>
      <c r="F343" s="6">
        <v>81.9209879</v>
      </c>
      <c r="G343" s="6">
        <v>20.789586199999999</v>
      </c>
      <c r="H343" s="6">
        <v>3.6166360000000002</v>
      </c>
      <c r="I343" s="6">
        <v>38.7791006</v>
      </c>
      <c r="J343" s="6">
        <v>1.4626371704032399</v>
      </c>
      <c r="K343" s="6">
        <v>27.909040133911599</v>
      </c>
      <c r="L343" s="6">
        <v>39.8738134891505</v>
      </c>
      <c r="M343" s="6">
        <v>10.1190196054193</v>
      </c>
      <c r="N343" s="6">
        <v>1.7603433871937899</v>
      </c>
      <c r="O343" s="6">
        <v>18.8751462139216</v>
      </c>
    </row>
    <row r="344" spans="1:15" x14ac:dyDescent="0.25">
      <c r="A344" s="6" t="s">
        <v>238</v>
      </c>
      <c r="B344" s="6" t="s">
        <v>239</v>
      </c>
      <c r="C344" s="6" t="s">
        <v>16</v>
      </c>
      <c r="D344" s="6">
        <v>41.350703299999999</v>
      </c>
      <c r="E344" s="6">
        <v>330.28905320000001</v>
      </c>
      <c r="F344" s="6">
        <v>1522.3951715000001</v>
      </c>
      <c r="G344" s="6">
        <v>365.4926782</v>
      </c>
      <c r="H344" s="6">
        <v>221.01407230000001</v>
      </c>
      <c r="I344" s="6">
        <v>2209.7842497000001</v>
      </c>
      <c r="J344" s="6">
        <v>0.88161684140933705</v>
      </c>
      <c r="K344" s="6">
        <v>7.0419211427116002</v>
      </c>
      <c r="L344" s="6">
        <v>32.458195758780597</v>
      </c>
      <c r="M344" s="6">
        <v>7.7924793243582702</v>
      </c>
      <c r="N344" s="6">
        <v>4.7121261013265698</v>
      </c>
      <c r="O344" s="6">
        <v>47.113660831413597</v>
      </c>
    </row>
    <row r="345" spans="1:15" x14ac:dyDescent="0.25">
      <c r="A345" s="6" t="s">
        <v>240</v>
      </c>
      <c r="B345" s="6" t="s">
        <v>241</v>
      </c>
      <c r="C345" s="6" t="s">
        <v>15</v>
      </c>
      <c r="D345" s="6">
        <v>6.0509260999999999</v>
      </c>
      <c r="E345" s="6">
        <v>80.326800899999995</v>
      </c>
      <c r="F345" s="6">
        <v>140.25961330000001</v>
      </c>
      <c r="G345" s="6">
        <v>25.623733900000001</v>
      </c>
      <c r="H345" s="6">
        <v>15.635210600000001</v>
      </c>
      <c r="I345" s="6">
        <v>66.968190100000001</v>
      </c>
      <c r="J345" s="6">
        <v>1.8069776143937</v>
      </c>
      <c r="K345" s="6">
        <v>23.987853869535702</v>
      </c>
      <c r="L345" s="6">
        <v>41.885486163285996</v>
      </c>
      <c r="M345" s="6">
        <v>7.6519714154963703</v>
      </c>
      <c r="N345" s="6">
        <v>4.6691159474796802</v>
      </c>
      <c r="O345" s="6">
        <v>19.998594989808499</v>
      </c>
    </row>
    <row r="346" spans="1:15" x14ac:dyDescent="0.25">
      <c r="A346" s="6" t="s">
        <v>240</v>
      </c>
      <c r="B346" s="6" t="s">
        <v>241</v>
      </c>
      <c r="C346" s="6" t="s">
        <v>16</v>
      </c>
      <c r="D346" s="6">
        <v>66.183847799999995</v>
      </c>
      <c r="E346" s="6">
        <v>920.51016149999998</v>
      </c>
      <c r="F346" s="6">
        <v>2274.2595649999998</v>
      </c>
      <c r="G346" s="6">
        <v>766.28132879999998</v>
      </c>
      <c r="H346" s="6">
        <v>685.48589079999999</v>
      </c>
      <c r="I346" s="6">
        <v>2555.6099451999999</v>
      </c>
      <c r="J346" s="6">
        <v>0.91057837316020696</v>
      </c>
      <c r="K346" s="6">
        <v>12.6646708101506</v>
      </c>
      <c r="L346" s="6">
        <v>31.289984545772199</v>
      </c>
      <c r="M346" s="6">
        <v>10.542741604723499</v>
      </c>
      <c r="N346" s="6">
        <v>9.4311323384395198</v>
      </c>
      <c r="O346" s="6">
        <v>35.160892327753999</v>
      </c>
    </row>
    <row r="347" spans="1:15" x14ac:dyDescent="0.25">
      <c r="A347" s="6" t="s">
        <v>242</v>
      </c>
      <c r="B347" s="6" t="s">
        <v>243</v>
      </c>
      <c r="C347" s="6" t="s">
        <v>15</v>
      </c>
      <c r="D347" s="6">
        <v>23.492685900000001</v>
      </c>
      <c r="E347" s="6">
        <v>138.9282532</v>
      </c>
      <c r="F347" s="6">
        <v>100.0661454</v>
      </c>
      <c r="G347" s="6">
        <v>0</v>
      </c>
      <c r="H347" s="6">
        <v>19.326708799999999</v>
      </c>
      <c r="I347" s="6">
        <v>27.418811099999999</v>
      </c>
      <c r="J347" s="6">
        <v>7.5970921454361404</v>
      </c>
      <c r="K347" s="6">
        <v>44.926780431048201</v>
      </c>
      <c r="L347" s="6">
        <v>32.359506719596098</v>
      </c>
      <c r="M347" s="6">
        <v>0</v>
      </c>
      <c r="N347" s="6">
        <v>6.2498936156811</v>
      </c>
      <c r="O347" s="6">
        <v>8.8667270882384308</v>
      </c>
    </row>
    <row r="348" spans="1:15" x14ac:dyDescent="0.25">
      <c r="A348" s="6" t="s">
        <v>242</v>
      </c>
      <c r="B348" s="6" t="s">
        <v>243</v>
      </c>
      <c r="C348" s="6" t="s">
        <v>16</v>
      </c>
      <c r="D348" s="6">
        <v>106.7317496</v>
      </c>
      <c r="E348" s="6">
        <v>1561.6970647000001</v>
      </c>
      <c r="F348" s="6">
        <v>3442.1639516999999</v>
      </c>
      <c r="G348" s="6">
        <v>1041.0069372</v>
      </c>
      <c r="H348" s="6">
        <v>259.26147900000001</v>
      </c>
      <c r="I348" s="6">
        <v>887.53981280000005</v>
      </c>
      <c r="J348" s="6">
        <v>1.46239908814438</v>
      </c>
      <c r="K348" s="6">
        <v>21.397797487009701</v>
      </c>
      <c r="L348" s="6">
        <v>47.163261570009098</v>
      </c>
      <c r="M348" s="6">
        <v>14.2634933037137</v>
      </c>
      <c r="N348" s="6">
        <v>3.5523052128488901</v>
      </c>
      <c r="O348" s="6">
        <v>12.1607433382742</v>
      </c>
    </row>
    <row r="349" spans="1:15" x14ac:dyDescent="0.25">
      <c r="A349" s="6" t="s">
        <v>244</v>
      </c>
      <c r="B349" s="6" t="s">
        <v>245</v>
      </c>
      <c r="C349" s="6" t="s">
        <v>15</v>
      </c>
      <c r="D349" s="6">
        <v>76.055812900000006</v>
      </c>
      <c r="E349" s="6">
        <v>315.6891918</v>
      </c>
      <c r="F349" s="6">
        <v>447.6258034</v>
      </c>
      <c r="G349" s="6">
        <v>54.365270299999999</v>
      </c>
      <c r="H349" s="6">
        <v>14.9108237</v>
      </c>
      <c r="I349" s="6">
        <v>52.334571400000002</v>
      </c>
      <c r="J349" s="6">
        <v>7.9143890904573198</v>
      </c>
      <c r="K349" s="6">
        <v>32.850705295100603</v>
      </c>
      <c r="L349" s="6">
        <v>46.580065874703898</v>
      </c>
      <c r="M349" s="6">
        <v>5.6572651813979</v>
      </c>
      <c r="N349" s="6">
        <v>1.55162447052108</v>
      </c>
      <c r="O349" s="6">
        <v>5.4459500878192504</v>
      </c>
    </row>
    <row r="350" spans="1:15" x14ac:dyDescent="0.25">
      <c r="A350" s="6" t="s">
        <v>244</v>
      </c>
      <c r="B350" s="6" t="s">
        <v>245</v>
      </c>
      <c r="C350" s="6" t="s">
        <v>16</v>
      </c>
      <c r="D350" s="6">
        <v>564.17381820000003</v>
      </c>
      <c r="E350" s="6">
        <v>3532.4517092999999</v>
      </c>
      <c r="F350" s="6">
        <v>6919.7595694000001</v>
      </c>
      <c r="G350" s="6">
        <v>1049.3093947</v>
      </c>
      <c r="H350" s="6">
        <v>304.28659049999999</v>
      </c>
      <c r="I350" s="6">
        <v>424.48070050000001</v>
      </c>
      <c r="J350" s="6">
        <v>4.4095158341655001</v>
      </c>
      <c r="K350" s="6">
        <v>27.609224751478099</v>
      </c>
      <c r="L350" s="6">
        <v>54.084022344813398</v>
      </c>
      <c r="M350" s="6">
        <v>8.2012781196237796</v>
      </c>
      <c r="N350" s="6">
        <v>2.3782680011895398</v>
      </c>
      <c r="O350" s="6">
        <v>3.3176909487296902</v>
      </c>
    </row>
    <row r="351" spans="1:15" x14ac:dyDescent="0.25">
      <c r="A351" s="6" t="s">
        <v>246</v>
      </c>
      <c r="B351" s="6" t="s">
        <v>247</v>
      </c>
      <c r="C351" s="6" t="s">
        <v>15</v>
      </c>
      <c r="D351" s="6">
        <v>0</v>
      </c>
      <c r="E351" s="6">
        <v>113.2193326</v>
      </c>
      <c r="F351" s="6">
        <v>153.908466</v>
      </c>
      <c r="G351" s="6">
        <v>76.320128100000005</v>
      </c>
      <c r="H351" s="6">
        <v>20.135952199999998</v>
      </c>
      <c r="I351" s="6">
        <v>65.807298299999999</v>
      </c>
      <c r="J351" s="6">
        <v>0</v>
      </c>
      <c r="K351" s="6">
        <v>26.3674100940516</v>
      </c>
      <c r="L351" s="6">
        <v>35.843416020705298</v>
      </c>
      <c r="M351" s="6">
        <v>17.774032665895199</v>
      </c>
      <c r="N351" s="6">
        <v>4.6894191751455496</v>
      </c>
      <c r="O351" s="6">
        <v>15.325722044202299</v>
      </c>
    </row>
    <row r="352" spans="1:15" x14ac:dyDescent="0.25">
      <c r="A352" s="6" t="s">
        <v>246</v>
      </c>
      <c r="B352" s="6" t="s">
        <v>247</v>
      </c>
      <c r="C352" s="6" t="s">
        <v>16</v>
      </c>
      <c r="D352" s="6">
        <v>55.207631999999997</v>
      </c>
      <c r="E352" s="6">
        <v>1611.8584982</v>
      </c>
      <c r="F352" s="6">
        <v>5579.3136293999996</v>
      </c>
      <c r="G352" s="6">
        <v>2619.8895965000002</v>
      </c>
      <c r="H352" s="6">
        <v>1160.8800792</v>
      </c>
      <c r="I352" s="6">
        <v>6553.3225860000002</v>
      </c>
      <c r="J352" s="6">
        <v>0.31402815540511098</v>
      </c>
      <c r="K352" s="6">
        <v>9.1684597333172704</v>
      </c>
      <c r="L352" s="6">
        <v>31.735857960129099</v>
      </c>
      <c r="M352" s="6">
        <v>14.9022710728461</v>
      </c>
      <c r="N352" s="6">
        <v>6.6032361235438399</v>
      </c>
      <c r="O352" s="6">
        <v>37.276146954758602</v>
      </c>
    </row>
    <row r="353" spans="1:15" x14ac:dyDescent="0.25">
      <c r="A353" s="6" t="s">
        <v>248</v>
      </c>
      <c r="B353" s="6" t="s">
        <v>249</v>
      </c>
      <c r="C353" s="6" t="s">
        <v>15</v>
      </c>
      <c r="D353" s="6">
        <v>0</v>
      </c>
      <c r="E353" s="6">
        <v>48.526903099999998</v>
      </c>
      <c r="F353" s="6">
        <v>152.42493769999999</v>
      </c>
      <c r="G353" s="6">
        <v>48.293155900000002</v>
      </c>
      <c r="H353" s="6">
        <v>31.892067900000001</v>
      </c>
      <c r="I353" s="6">
        <v>225.7791411</v>
      </c>
      <c r="J353" s="6">
        <v>0</v>
      </c>
      <c r="K353" s="6">
        <v>9.5729634512254904</v>
      </c>
      <c r="L353" s="6">
        <v>30.069059932601</v>
      </c>
      <c r="M353" s="6">
        <v>9.5268518459203797</v>
      </c>
      <c r="N353" s="6">
        <v>6.2913885059090298</v>
      </c>
      <c r="O353" s="6">
        <v>44.5397362643441</v>
      </c>
    </row>
    <row r="354" spans="1:15" x14ac:dyDescent="0.25">
      <c r="A354" s="6" t="s">
        <v>248</v>
      </c>
      <c r="B354" s="6" t="s">
        <v>249</v>
      </c>
      <c r="C354" s="6" t="s">
        <v>16</v>
      </c>
      <c r="D354" s="6">
        <v>11.6077335</v>
      </c>
      <c r="E354" s="6">
        <v>520.75348929999996</v>
      </c>
      <c r="F354" s="6">
        <v>2694.1959029</v>
      </c>
      <c r="G354" s="6">
        <v>2737.6208852999998</v>
      </c>
      <c r="H354" s="6">
        <v>1122.9937665</v>
      </c>
      <c r="I354" s="6">
        <v>12108.3176477</v>
      </c>
      <c r="J354" s="6">
        <v>6.0471151544389701E-2</v>
      </c>
      <c r="K354" s="6">
        <v>2.71289508574004</v>
      </c>
      <c r="L354" s="6">
        <v>14.035567644152099</v>
      </c>
      <c r="M354" s="6">
        <v>14.2617925735513</v>
      </c>
      <c r="N354" s="6">
        <v>5.8503002534841597</v>
      </c>
      <c r="O354" s="6">
        <v>63.078973291528101</v>
      </c>
    </row>
    <row r="355" spans="1:15" x14ac:dyDescent="0.25">
      <c r="A355" s="6" t="s">
        <v>250</v>
      </c>
      <c r="B355" s="6" t="s">
        <v>251</v>
      </c>
      <c r="C355" s="6" t="s">
        <v>15</v>
      </c>
      <c r="D355" s="6">
        <v>9.4831255999999993</v>
      </c>
      <c r="E355" s="6">
        <v>22.671333300000001</v>
      </c>
      <c r="F355" s="6">
        <v>40.671112000000001</v>
      </c>
      <c r="G355" s="6">
        <v>18.5693792</v>
      </c>
      <c r="H355" s="6">
        <v>17.210793899999999</v>
      </c>
      <c r="I355" s="6">
        <v>129.5367511</v>
      </c>
      <c r="J355" s="6">
        <v>3.9821223826591199</v>
      </c>
      <c r="K355" s="6">
        <v>9.5200704479391405</v>
      </c>
      <c r="L355" s="6">
        <v>17.0784773137283</v>
      </c>
      <c r="M355" s="6">
        <v>7.7975916025413303</v>
      </c>
      <c r="N355" s="6">
        <v>7.2270990075806898</v>
      </c>
      <c r="O355" s="6">
        <v>54.394639245551403</v>
      </c>
    </row>
    <row r="356" spans="1:15" x14ac:dyDescent="0.25">
      <c r="A356" s="6" t="s">
        <v>250</v>
      </c>
      <c r="B356" s="6" t="s">
        <v>251</v>
      </c>
      <c r="C356" s="6" t="s">
        <v>16</v>
      </c>
      <c r="D356" s="6">
        <v>18.317676899999999</v>
      </c>
      <c r="E356" s="6">
        <v>440.5984411</v>
      </c>
      <c r="F356" s="6">
        <v>1832.5086653000001</v>
      </c>
      <c r="G356" s="6">
        <v>1697.4084611999999</v>
      </c>
      <c r="H356" s="6">
        <v>1365.1142076000001</v>
      </c>
      <c r="I356" s="6">
        <v>9985.8348428999998</v>
      </c>
      <c r="J356" s="6">
        <v>0.119412887013205</v>
      </c>
      <c r="K356" s="6">
        <v>2.8722600661915099</v>
      </c>
      <c r="L356" s="6">
        <v>11.9461191173313</v>
      </c>
      <c r="M356" s="6">
        <v>11.0654012459699</v>
      </c>
      <c r="N356" s="6">
        <v>8.8991758901621392</v>
      </c>
      <c r="O356" s="6">
        <v>65.097630793331902</v>
      </c>
    </row>
    <row r="357" spans="1:15" x14ac:dyDescent="0.25">
      <c r="A357" s="6" t="s">
        <v>252</v>
      </c>
      <c r="B357" s="6" t="s">
        <v>253</v>
      </c>
      <c r="C357" s="6" t="s">
        <v>15</v>
      </c>
      <c r="D357" s="6">
        <v>15.928081300000001</v>
      </c>
      <c r="E357" s="6">
        <v>376.13173560000001</v>
      </c>
      <c r="F357" s="6">
        <v>345.13667950000001</v>
      </c>
      <c r="G357" s="6">
        <v>49.806019900000003</v>
      </c>
      <c r="H357" s="6">
        <v>105.04673270000001</v>
      </c>
      <c r="I357" s="6">
        <v>28.190282199999999</v>
      </c>
      <c r="J357" s="6">
        <v>1.7308625374123701</v>
      </c>
      <c r="K357" s="6">
        <v>40.873242546918299</v>
      </c>
      <c r="L357" s="6">
        <v>37.505091641731497</v>
      </c>
      <c r="M357" s="6">
        <v>5.4122886717388203</v>
      </c>
      <c r="N357" s="6">
        <v>11.415151070832399</v>
      </c>
      <c r="O357" s="6">
        <v>3.0633635313666301</v>
      </c>
    </row>
    <row r="358" spans="1:15" x14ac:dyDescent="0.25">
      <c r="A358" s="6" t="s">
        <v>252</v>
      </c>
      <c r="B358" s="6" t="s">
        <v>253</v>
      </c>
      <c r="C358" s="6" t="s">
        <v>16</v>
      </c>
      <c r="D358" s="6">
        <v>138.9606422</v>
      </c>
      <c r="E358" s="6">
        <v>2451.1511558000002</v>
      </c>
      <c r="F358" s="6">
        <v>6776.3929798999998</v>
      </c>
      <c r="G358" s="6">
        <v>1793.8191397000001</v>
      </c>
      <c r="H358" s="6">
        <v>520.66345799999999</v>
      </c>
      <c r="I358" s="6">
        <v>2816.5941827000001</v>
      </c>
      <c r="J358" s="6">
        <v>0.95850912540956701</v>
      </c>
      <c r="K358" s="6">
        <v>16.907310684496199</v>
      </c>
      <c r="L358" s="6">
        <v>46.741540667660203</v>
      </c>
      <c r="M358" s="6">
        <v>12.3732302004055</v>
      </c>
      <c r="N358" s="6">
        <v>3.5913814721870998</v>
      </c>
      <c r="O358" s="6">
        <v>19.428027849841399</v>
      </c>
    </row>
    <row r="359" spans="1:15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31.6426388</v>
      </c>
      <c r="F359" s="6">
        <v>58.310591600000002</v>
      </c>
      <c r="G359" s="6">
        <v>58.367073300000001</v>
      </c>
      <c r="H359" s="6">
        <v>18.270536100000001</v>
      </c>
      <c r="I359" s="6">
        <v>115.1959683</v>
      </c>
      <c r="J359" s="6">
        <v>0</v>
      </c>
      <c r="K359" s="6">
        <v>11.229283234852801</v>
      </c>
      <c r="L359" s="6">
        <v>20.693158772467001</v>
      </c>
      <c r="M359" s="6">
        <v>20.713202897449602</v>
      </c>
      <c r="N359" s="6">
        <v>6.4838152726852201</v>
      </c>
      <c r="O359" s="6">
        <v>40.880539822545401</v>
      </c>
    </row>
    <row r="360" spans="1:15" x14ac:dyDescent="0.25">
      <c r="A360" s="6" t="s">
        <v>254</v>
      </c>
      <c r="B360" s="6" t="s">
        <v>255</v>
      </c>
      <c r="C360" s="6" t="s">
        <v>16</v>
      </c>
      <c r="D360" s="6">
        <v>0</v>
      </c>
      <c r="E360" s="6">
        <v>224.9693292</v>
      </c>
      <c r="F360" s="6">
        <v>1476.7623940000001</v>
      </c>
      <c r="G360" s="6">
        <v>1088.1150327</v>
      </c>
      <c r="H360" s="6">
        <v>914.28426739999998</v>
      </c>
      <c r="I360" s="6">
        <v>9496.3519985000003</v>
      </c>
      <c r="J360" s="6">
        <v>0</v>
      </c>
      <c r="K360" s="6">
        <v>1.70425073710161</v>
      </c>
      <c r="L360" s="6">
        <v>11.187184526211601</v>
      </c>
      <c r="M360" s="6">
        <v>8.2429940700126405</v>
      </c>
      <c r="N360" s="6">
        <v>6.9261425198615898</v>
      </c>
      <c r="O360" s="6">
        <v>71.939428146812503</v>
      </c>
    </row>
    <row r="361" spans="1:15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8.3824552000000008</v>
      </c>
      <c r="F361" s="6">
        <v>16.5544683</v>
      </c>
      <c r="G361" s="6">
        <v>18.542275199999999</v>
      </c>
      <c r="H361" s="6">
        <v>0</v>
      </c>
      <c r="I361" s="6">
        <v>80.493291299999996</v>
      </c>
      <c r="J361" s="6">
        <v>0</v>
      </c>
      <c r="K361" s="6">
        <v>6.7615445975151403</v>
      </c>
      <c r="L361" s="6">
        <v>13.3533401644187</v>
      </c>
      <c r="M361" s="6">
        <v>14.956765972837999</v>
      </c>
      <c r="N361" s="6">
        <v>0</v>
      </c>
      <c r="O361" s="6">
        <v>64.928349265228107</v>
      </c>
    </row>
    <row r="362" spans="1:15" x14ac:dyDescent="0.25">
      <c r="A362" s="6" t="s">
        <v>256</v>
      </c>
      <c r="B362" s="6" t="s">
        <v>257</v>
      </c>
      <c r="C362" s="6" t="s">
        <v>16</v>
      </c>
      <c r="D362" s="6">
        <v>0</v>
      </c>
      <c r="E362" s="6">
        <v>180.3064741</v>
      </c>
      <c r="F362" s="6">
        <v>956.83905540000001</v>
      </c>
      <c r="G362" s="6">
        <v>892.77990969999996</v>
      </c>
      <c r="H362" s="6">
        <v>532.84855960000004</v>
      </c>
      <c r="I362" s="6">
        <v>8177.8964544999999</v>
      </c>
      <c r="J362" s="6">
        <v>0</v>
      </c>
      <c r="K362" s="6">
        <v>1.67872643410824</v>
      </c>
      <c r="L362" s="6">
        <v>8.9085598479191592</v>
      </c>
      <c r="M362" s="6">
        <v>8.3121432091392293</v>
      </c>
      <c r="N362" s="6">
        <v>4.9610362957955401</v>
      </c>
      <c r="O362" s="6">
        <v>76.139534213037805</v>
      </c>
    </row>
    <row r="363" spans="1:15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20.5128901</v>
      </c>
      <c r="F363" s="6">
        <v>103.8558508</v>
      </c>
      <c r="G363" s="6">
        <v>53.636763199999997</v>
      </c>
      <c r="H363" s="6">
        <v>0</v>
      </c>
      <c r="I363" s="6">
        <v>276.72160229999997</v>
      </c>
      <c r="J363" s="6">
        <v>0</v>
      </c>
      <c r="K363" s="6">
        <v>4.5110330594534398</v>
      </c>
      <c r="L363" s="6">
        <v>22.839159869357601</v>
      </c>
      <c r="M363" s="6">
        <v>11.7953740705351</v>
      </c>
      <c r="N363" s="6">
        <v>0</v>
      </c>
      <c r="O363" s="6">
        <v>60.854433000653898</v>
      </c>
    </row>
    <row r="364" spans="1:15" x14ac:dyDescent="0.25">
      <c r="A364" s="6" t="s">
        <v>258</v>
      </c>
      <c r="B364" s="6" t="s">
        <v>259</v>
      </c>
      <c r="C364" s="6" t="s">
        <v>16</v>
      </c>
      <c r="D364" s="6">
        <v>54.479515200000002</v>
      </c>
      <c r="E364" s="6">
        <v>523.2660727</v>
      </c>
      <c r="F364" s="6">
        <v>2609.6486632000001</v>
      </c>
      <c r="G364" s="6">
        <v>1466.6558204999999</v>
      </c>
      <c r="H364" s="6">
        <v>1126.2086631</v>
      </c>
      <c r="I364" s="6">
        <v>12863.167380499999</v>
      </c>
      <c r="J364" s="6">
        <v>0.29221836621318698</v>
      </c>
      <c r="K364" s="6">
        <v>2.8067055350592498</v>
      </c>
      <c r="L364" s="6">
        <v>13.997688231093701</v>
      </c>
      <c r="M364" s="6">
        <v>7.8668792497546098</v>
      </c>
      <c r="N364" s="6">
        <v>6.0407816467907702</v>
      </c>
      <c r="O364" s="6">
        <v>68.995726971088502</v>
      </c>
    </row>
    <row r="365" spans="1:15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12.616349899999999</v>
      </c>
      <c r="F365" s="6">
        <v>106.8955983</v>
      </c>
      <c r="G365" s="6">
        <v>67.308593299999998</v>
      </c>
      <c r="H365" s="6">
        <v>0</v>
      </c>
      <c r="I365" s="6">
        <v>224.2435242</v>
      </c>
      <c r="J365" s="6">
        <v>0</v>
      </c>
      <c r="K365" s="6">
        <v>3.0691930900152098</v>
      </c>
      <c r="L365" s="6">
        <v>26.004607850595701</v>
      </c>
      <c r="M365" s="6">
        <v>16.3742343143958</v>
      </c>
      <c r="N365" s="6">
        <v>0</v>
      </c>
      <c r="O365" s="6">
        <v>54.551964744993299</v>
      </c>
    </row>
    <row r="366" spans="1:15" x14ac:dyDescent="0.25">
      <c r="A366" s="6" t="s">
        <v>260</v>
      </c>
      <c r="B366" s="6" t="s">
        <v>261</v>
      </c>
      <c r="C366" s="6" t="s">
        <v>16</v>
      </c>
      <c r="D366" s="6">
        <v>0</v>
      </c>
      <c r="E366" s="6">
        <v>589.267021</v>
      </c>
      <c r="F366" s="6">
        <v>2582.7199569999998</v>
      </c>
      <c r="G366" s="6">
        <v>2640.7602504000001</v>
      </c>
      <c r="H366" s="6">
        <v>669.92070009999998</v>
      </c>
      <c r="I366" s="6">
        <v>13066.2343483</v>
      </c>
      <c r="J366" s="6">
        <v>0</v>
      </c>
      <c r="K366" s="6">
        <v>3.0143228128943198</v>
      </c>
      <c r="L366" s="6">
        <v>13.2115855940673</v>
      </c>
      <c r="M366" s="6">
        <v>13.5084835609106</v>
      </c>
      <c r="N366" s="6">
        <v>3.4268967669608701</v>
      </c>
      <c r="O366" s="6">
        <v>66.838711265167007</v>
      </c>
    </row>
    <row r="367" spans="1:15" x14ac:dyDescent="0.25">
      <c r="A367" s="6" t="s">
        <v>262</v>
      </c>
      <c r="B367" s="6" t="s">
        <v>263</v>
      </c>
      <c r="C367" s="6" t="s">
        <v>15</v>
      </c>
      <c r="D367" s="6">
        <v>11.8433096</v>
      </c>
      <c r="E367" s="6">
        <v>37.758484500000002</v>
      </c>
      <c r="F367" s="6">
        <v>46.083645400000002</v>
      </c>
      <c r="G367" s="6">
        <v>43.0342038</v>
      </c>
      <c r="H367" s="6">
        <v>31.141331999999998</v>
      </c>
      <c r="I367" s="6">
        <v>215.8009754</v>
      </c>
      <c r="J367" s="6">
        <v>3.0709043447256499</v>
      </c>
      <c r="K367" s="6">
        <v>9.7905651390981294</v>
      </c>
      <c r="L367" s="6">
        <v>11.9492330825884</v>
      </c>
      <c r="M367" s="6">
        <v>11.1585298269353</v>
      </c>
      <c r="N367" s="6">
        <v>8.0747742792558608</v>
      </c>
      <c r="O367" s="6">
        <v>55.955993327396698</v>
      </c>
    </row>
    <row r="368" spans="1:15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694.42513359999998</v>
      </c>
      <c r="F368" s="6">
        <v>3090.8808514000002</v>
      </c>
      <c r="G368" s="6">
        <v>2050.0076481999999</v>
      </c>
      <c r="H368" s="6">
        <v>432.6999854</v>
      </c>
      <c r="I368" s="6">
        <v>10740.062981499999</v>
      </c>
      <c r="J368" s="6">
        <v>0</v>
      </c>
      <c r="K368" s="6">
        <v>4.0829139586301997</v>
      </c>
      <c r="L368" s="6">
        <v>18.173018172918098</v>
      </c>
      <c r="M368" s="6">
        <v>12.053142141821899</v>
      </c>
      <c r="N368" s="6">
        <v>2.54408535176433</v>
      </c>
      <c r="O368" s="6">
        <v>63.146840374865498</v>
      </c>
    </row>
    <row r="369" spans="1:15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39.275744799999998</v>
      </c>
      <c r="F369" s="6">
        <v>37.5874758</v>
      </c>
      <c r="G369" s="6">
        <v>21.482976799999999</v>
      </c>
      <c r="H369" s="6">
        <v>28.670278199999998</v>
      </c>
      <c r="I369" s="6">
        <v>12.037452200000001</v>
      </c>
      <c r="J369" s="6">
        <v>0</v>
      </c>
      <c r="K369" s="6">
        <v>28.244973314590499</v>
      </c>
      <c r="L369" s="6">
        <v>27.0308623385754</v>
      </c>
      <c r="M369" s="6">
        <v>15.449385098203599</v>
      </c>
      <c r="N369" s="6">
        <v>20.618100224566302</v>
      </c>
      <c r="O369" s="6">
        <v>8.6566790240642195</v>
      </c>
    </row>
    <row r="370" spans="1:15" x14ac:dyDescent="0.25">
      <c r="A370" s="6" t="s">
        <v>264</v>
      </c>
      <c r="B370" s="6" t="s">
        <v>265</v>
      </c>
      <c r="C370" s="6" t="s">
        <v>16</v>
      </c>
      <c r="D370" s="6">
        <v>7.1753232000000002</v>
      </c>
      <c r="E370" s="6">
        <v>239.08656690000001</v>
      </c>
      <c r="F370" s="6">
        <v>1341.7953765</v>
      </c>
      <c r="G370" s="6">
        <v>927.90648250000004</v>
      </c>
      <c r="H370" s="6">
        <v>248.80015839999999</v>
      </c>
      <c r="I370" s="6">
        <v>1718.0230455999999</v>
      </c>
      <c r="J370" s="6">
        <v>0.16006389050093101</v>
      </c>
      <c r="K370" s="6">
        <v>5.3334358603560998</v>
      </c>
      <c r="L370" s="6">
        <v>29.932169218349799</v>
      </c>
      <c r="M370" s="6">
        <v>20.699321475858302</v>
      </c>
      <c r="N370" s="6">
        <v>5.5501223012159002</v>
      </c>
      <c r="O370" s="6">
        <v>38.324887253718998</v>
      </c>
    </row>
    <row r="371" spans="1:15" x14ac:dyDescent="0.25">
      <c r="A371" s="6" t="s">
        <v>266</v>
      </c>
      <c r="B371" s="6" t="s">
        <v>267</v>
      </c>
      <c r="C371" s="6" t="s">
        <v>15</v>
      </c>
      <c r="D371" s="6">
        <v>131.52370970000001</v>
      </c>
      <c r="E371" s="6">
        <v>643.68473740000002</v>
      </c>
      <c r="F371" s="6">
        <v>1095.9562093</v>
      </c>
      <c r="G371" s="6">
        <v>456.11514970000002</v>
      </c>
      <c r="H371" s="6">
        <v>0</v>
      </c>
      <c r="I371" s="6">
        <v>395.7305313</v>
      </c>
      <c r="J371" s="6">
        <v>4.8300848474039304</v>
      </c>
      <c r="K371" s="6">
        <v>23.638718096627102</v>
      </c>
      <c r="L371" s="6">
        <v>40.247963595556797</v>
      </c>
      <c r="M371" s="6">
        <v>16.7504009601194</v>
      </c>
      <c r="N371" s="6">
        <v>0</v>
      </c>
      <c r="O371" s="6">
        <v>14.5328325002928</v>
      </c>
    </row>
    <row r="372" spans="1:15" x14ac:dyDescent="0.25">
      <c r="A372" s="6" t="s">
        <v>266</v>
      </c>
      <c r="B372" s="6" t="s">
        <v>267</v>
      </c>
      <c r="C372" s="6" t="s">
        <v>16</v>
      </c>
      <c r="D372" s="6">
        <v>178.3522562</v>
      </c>
      <c r="E372" s="6">
        <v>6096.6870243000003</v>
      </c>
      <c r="F372" s="6">
        <v>20380.188662799999</v>
      </c>
      <c r="G372" s="6">
        <v>13508.3826128</v>
      </c>
      <c r="H372" s="6">
        <v>5056.6880042000003</v>
      </c>
      <c r="I372" s="6">
        <v>25468.930457800001</v>
      </c>
      <c r="J372" s="6">
        <v>0.25230471272268801</v>
      </c>
      <c r="K372" s="6">
        <v>8.6246336379463706</v>
      </c>
      <c r="L372" s="6">
        <v>28.830684597764701</v>
      </c>
      <c r="M372" s="6">
        <v>19.109534508208</v>
      </c>
      <c r="N372" s="6">
        <v>7.1534066426233496</v>
      </c>
      <c r="O372" s="6">
        <v>36.029435900734903</v>
      </c>
    </row>
    <row r="373" spans="1:15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112.91396020000001</v>
      </c>
      <c r="F373" s="6">
        <v>145.43071549999999</v>
      </c>
      <c r="G373" s="6">
        <v>87.697860199999994</v>
      </c>
      <c r="H373" s="6">
        <v>48.714651799999999</v>
      </c>
      <c r="I373" s="6">
        <v>544.20760959999996</v>
      </c>
      <c r="J373" s="6">
        <v>0</v>
      </c>
      <c r="K373" s="6">
        <v>12.0253667149913</v>
      </c>
      <c r="L373" s="6">
        <v>15.4884097804505</v>
      </c>
      <c r="M373" s="6">
        <v>9.3398453756920201</v>
      </c>
      <c r="N373" s="6">
        <v>5.1881233396693203</v>
      </c>
      <c r="O373" s="6">
        <v>57.9582547891969</v>
      </c>
    </row>
    <row r="374" spans="1:15" x14ac:dyDescent="0.25">
      <c r="A374" s="6" t="s">
        <v>268</v>
      </c>
      <c r="B374" s="6" t="s">
        <v>269</v>
      </c>
      <c r="C374" s="6" t="s">
        <v>16</v>
      </c>
      <c r="D374" s="6">
        <v>0</v>
      </c>
      <c r="E374" s="6">
        <v>113.71152410000001</v>
      </c>
      <c r="F374" s="6">
        <v>2667.4547425000001</v>
      </c>
      <c r="G374" s="6">
        <v>2061.9379558000001</v>
      </c>
      <c r="H374" s="6">
        <v>1510.8455922999999</v>
      </c>
      <c r="I374" s="6">
        <v>35744.501718699998</v>
      </c>
      <c r="J374" s="6">
        <v>0</v>
      </c>
      <c r="K374" s="6">
        <v>0.27010856684309098</v>
      </c>
      <c r="L374" s="6">
        <v>6.3362300639103104</v>
      </c>
      <c r="M374" s="6">
        <v>4.8978950072881</v>
      </c>
      <c r="N374" s="6">
        <v>3.5888388700029199</v>
      </c>
      <c r="O374" s="6">
        <v>84.906927491955599</v>
      </c>
    </row>
    <row r="375" spans="1:15" x14ac:dyDescent="0.25">
      <c r="A375" s="6" t="s">
        <v>270</v>
      </c>
      <c r="B375" s="6" t="s">
        <v>271</v>
      </c>
      <c r="C375" s="6" t="s">
        <v>15</v>
      </c>
      <c r="D375" s="6">
        <v>11.187962799999999</v>
      </c>
      <c r="E375" s="6">
        <v>83.832763900000003</v>
      </c>
      <c r="F375" s="6">
        <v>121.7951352</v>
      </c>
      <c r="G375" s="6">
        <v>70.129052400000006</v>
      </c>
      <c r="H375" s="6">
        <v>35.576471300000001</v>
      </c>
      <c r="I375" s="6">
        <v>262.91555549999998</v>
      </c>
      <c r="J375" s="6">
        <v>1.91104489904216</v>
      </c>
      <c r="K375" s="6">
        <v>14.3196915012714</v>
      </c>
      <c r="L375" s="6">
        <v>20.804142453182799</v>
      </c>
      <c r="M375" s="6">
        <v>11.9789250518138</v>
      </c>
      <c r="N375" s="6">
        <v>6.0769091942086897</v>
      </c>
      <c r="O375" s="6">
        <v>44.909286900481199</v>
      </c>
    </row>
    <row r="376" spans="1:15" x14ac:dyDescent="0.25">
      <c r="A376" s="6" t="s">
        <v>270</v>
      </c>
      <c r="B376" s="6" t="s">
        <v>271</v>
      </c>
      <c r="C376" s="6" t="s">
        <v>16</v>
      </c>
      <c r="D376" s="6">
        <v>19.861487799999999</v>
      </c>
      <c r="E376" s="6">
        <v>573.48446469999999</v>
      </c>
      <c r="F376" s="6">
        <v>2358.1696292000001</v>
      </c>
      <c r="G376" s="6">
        <v>1536.9709667</v>
      </c>
      <c r="H376" s="6">
        <v>846.35224040000003</v>
      </c>
      <c r="I376" s="6">
        <v>7963.0747086000001</v>
      </c>
      <c r="J376" s="6">
        <v>0.14935792599254999</v>
      </c>
      <c r="K376" s="6">
        <v>4.3125898270591598</v>
      </c>
      <c r="L376" s="6">
        <v>17.733380726691198</v>
      </c>
      <c r="M376" s="6">
        <v>11.557985897565899</v>
      </c>
      <c r="N376" s="6">
        <v>6.3645491494998696</v>
      </c>
      <c r="O376" s="6">
        <v>59.882136473191302</v>
      </c>
    </row>
    <row r="377" spans="1:15" x14ac:dyDescent="0.25">
      <c r="A377" s="6" t="s">
        <v>272</v>
      </c>
      <c r="B377" s="6" t="s">
        <v>273</v>
      </c>
      <c r="C377" s="6" t="s">
        <v>15</v>
      </c>
      <c r="D377" s="6">
        <v>26.840395399999998</v>
      </c>
      <c r="E377" s="6">
        <v>91.488225600000007</v>
      </c>
      <c r="F377" s="6">
        <v>74.285396599999999</v>
      </c>
      <c r="G377" s="6">
        <v>86.122625799999994</v>
      </c>
      <c r="H377" s="6">
        <v>0</v>
      </c>
      <c r="I377" s="6">
        <v>203.48462889999999</v>
      </c>
      <c r="J377" s="6">
        <v>5.5659915772653896</v>
      </c>
      <c r="K377" s="6">
        <v>18.972250055174499</v>
      </c>
      <c r="L377" s="6">
        <v>15.404836092296099</v>
      </c>
      <c r="M377" s="6">
        <v>17.859565877139801</v>
      </c>
      <c r="N377" s="6">
        <v>0</v>
      </c>
      <c r="O377" s="6">
        <v>42.197356398124199</v>
      </c>
    </row>
    <row r="378" spans="1:15" x14ac:dyDescent="0.25">
      <c r="A378" s="6" t="s">
        <v>272</v>
      </c>
      <c r="B378" s="6" t="s">
        <v>273</v>
      </c>
      <c r="C378" s="6" t="s">
        <v>16</v>
      </c>
      <c r="D378" s="6">
        <v>99.376180599999998</v>
      </c>
      <c r="E378" s="6">
        <v>1216.2300219000001</v>
      </c>
      <c r="F378" s="6">
        <v>3635.7962538000002</v>
      </c>
      <c r="G378" s="6">
        <v>2636.7291051000002</v>
      </c>
      <c r="H378" s="6">
        <v>1303.5758524</v>
      </c>
      <c r="I378" s="6">
        <v>11582.1069037</v>
      </c>
      <c r="J378" s="6">
        <v>0.485381859280897</v>
      </c>
      <c r="K378" s="6">
        <v>5.9404173694221099</v>
      </c>
      <c r="L378" s="6">
        <v>17.758275021046298</v>
      </c>
      <c r="M378" s="6">
        <v>12.8785436079991</v>
      </c>
      <c r="N378" s="6">
        <v>6.3670395373556197</v>
      </c>
      <c r="O378" s="6">
        <v>56.570342604895998</v>
      </c>
    </row>
    <row r="379" spans="1:15" x14ac:dyDescent="0.25">
      <c r="A379" s="6" t="s">
        <v>274</v>
      </c>
      <c r="B379" s="6" t="s">
        <v>275</v>
      </c>
      <c r="C379" s="6" t="s">
        <v>15</v>
      </c>
      <c r="D379" s="6">
        <v>40.807948199999998</v>
      </c>
      <c r="E379" s="6">
        <v>359.17209100000002</v>
      </c>
      <c r="F379" s="6">
        <v>338.88219989999999</v>
      </c>
      <c r="G379" s="6">
        <v>53.5896525</v>
      </c>
      <c r="H379" s="6">
        <v>79.009450299999997</v>
      </c>
      <c r="I379" s="6">
        <v>119.074218</v>
      </c>
      <c r="J379" s="6">
        <v>4.1197862905719198</v>
      </c>
      <c r="K379" s="6">
        <v>36.260393421540599</v>
      </c>
      <c r="L379" s="6">
        <v>34.212017581096397</v>
      </c>
      <c r="M379" s="6">
        <v>5.4101694749262901</v>
      </c>
      <c r="N379" s="6">
        <v>7.9764375453594498</v>
      </c>
      <c r="O379" s="6">
        <v>12.021195686505299</v>
      </c>
    </row>
    <row r="380" spans="1:15" x14ac:dyDescent="0.25">
      <c r="A380" s="6" t="s">
        <v>274</v>
      </c>
      <c r="B380" s="6" t="s">
        <v>275</v>
      </c>
      <c r="C380" s="6" t="s">
        <v>16</v>
      </c>
      <c r="D380" s="6">
        <v>80.912742699999995</v>
      </c>
      <c r="E380" s="6">
        <v>1861.3789024</v>
      </c>
      <c r="F380" s="6">
        <v>6384.4368957999995</v>
      </c>
      <c r="G380" s="6">
        <v>4241.0410909000002</v>
      </c>
      <c r="H380" s="6">
        <v>978.16657099999998</v>
      </c>
      <c r="I380" s="6">
        <v>12225.2559074</v>
      </c>
      <c r="J380" s="6">
        <v>0.313965851304083</v>
      </c>
      <c r="K380" s="6">
        <v>7.2227116791515602</v>
      </c>
      <c r="L380" s="6">
        <v>24.773541202516199</v>
      </c>
      <c r="M380" s="6">
        <v>16.4565188632521</v>
      </c>
      <c r="N380" s="6">
        <v>3.7955813872220898</v>
      </c>
      <c r="O380" s="6">
        <v>47.437681016554002</v>
      </c>
    </row>
    <row r="381" spans="1:15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37.358670500000002</v>
      </c>
      <c r="F381" s="6">
        <v>53.274521800000002</v>
      </c>
      <c r="G381" s="6">
        <v>28.406173899999999</v>
      </c>
      <c r="H381" s="6">
        <v>48.268068499999998</v>
      </c>
      <c r="I381" s="6">
        <v>84.975560099999996</v>
      </c>
      <c r="J381" s="6">
        <v>0</v>
      </c>
      <c r="K381" s="6">
        <v>14.8082396634052</v>
      </c>
      <c r="L381" s="6">
        <v>21.116968998340099</v>
      </c>
      <c r="M381" s="6">
        <v>11.2596467005314</v>
      </c>
      <c r="N381" s="6">
        <v>19.132509719200499</v>
      </c>
      <c r="O381" s="6">
        <v>33.682634918522901</v>
      </c>
    </row>
    <row r="382" spans="1:15" x14ac:dyDescent="0.25">
      <c r="A382" s="6" t="s">
        <v>276</v>
      </c>
      <c r="B382" s="6" t="s">
        <v>277</v>
      </c>
      <c r="C382" s="6" t="s">
        <v>16</v>
      </c>
      <c r="D382" s="6">
        <v>17.3652221</v>
      </c>
      <c r="E382" s="6">
        <v>425.22685639999997</v>
      </c>
      <c r="F382" s="6">
        <v>1728.0498502999999</v>
      </c>
      <c r="G382" s="6">
        <v>1017.24938</v>
      </c>
      <c r="H382" s="6">
        <v>511.36366529999998</v>
      </c>
      <c r="I382" s="6">
        <v>13767.3383156</v>
      </c>
      <c r="J382" s="6">
        <v>9.9419628155195103E-2</v>
      </c>
      <c r="K382" s="6">
        <v>2.43451513038181</v>
      </c>
      <c r="L382" s="6">
        <v>9.8934567356018199</v>
      </c>
      <c r="M382" s="6">
        <v>5.8239712983977796</v>
      </c>
      <c r="N382" s="6">
        <v>2.9276668713729599</v>
      </c>
      <c r="O382" s="6">
        <v>78.820970336090497</v>
      </c>
    </row>
    <row r="383" spans="1:15" x14ac:dyDescent="0.25">
      <c r="A383" s="6" t="s">
        <v>278</v>
      </c>
      <c r="B383" s="6" t="s">
        <v>279</v>
      </c>
      <c r="C383" s="6" t="s">
        <v>15</v>
      </c>
      <c r="D383" s="6">
        <v>13.343959099999999</v>
      </c>
      <c r="E383" s="6">
        <v>244.8499577</v>
      </c>
      <c r="F383" s="6">
        <v>133.66349510000001</v>
      </c>
      <c r="G383" s="6">
        <v>16.068179199999999</v>
      </c>
      <c r="H383" s="6">
        <v>16.775812200000001</v>
      </c>
      <c r="I383" s="6">
        <v>16.425507199999998</v>
      </c>
      <c r="J383" s="6">
        <v>3.0249705430292502</v>
      </c>
      <c r="K383" s="6">
        <v>55.505559028913503</v>
      </c>
      <c r="L383" s="6">
        <v>30.300462728174502</v>
      </c>
      <c r="M383" s="6">
        <v>3.6425298066235299</v>
      </c>
      <c r="N383" s="6">
        <v>3.8029446403497098</v>
      </c>
      <c r="O383" s="6">
        <v>3.7235332529095402</v>
      </c>
    </row>
    <row r="384" spans="1:15" x14ac:dyDescent="0.25">
      <c r="A384" s="6" t="s">
        <v>278</v>
      </c>
      <c r="B384" s="6" t="s">
        <v>279</v>
      </c>
      <c r="C384" s="6" t="s">
        <v>16</v>
      </c>
      <c r="D384" s="6">
        <v>61.068915400000002</v>
      </c>
      <c r="E384" s="6">
        <v>1388.6820379000001</v>
      </c>
      <c r="F384" s="6">
        <v>2864.6199511999998</v>
      </c>
      <c r="G384" s="6">
        <v>841.61389210000004</v>
      </c>
      <c r="H384" s="6">
        <v>299.4928668</v>
      </c>
      <c r="I384" s="6">
        <v>933.05686490000005</v>
      </c>
      <c r="J384" s="6">
        <v>0.95591430443830705</v>
      </c>
      <c r="K384" s="6">
        <v>21.737098418242901</v>
      </c>
      <c r="L384" s="6">
        <v>44.840016728567001</v>
      </c>
      <c r="M384" s="6">
        <v>13.1738176943681</v>
      </c>
      <c r="N384" s="6">
        <v>4.6879744560086998</v>
      </c>
      <c r="O384" s="6">
        <v>14.605178398374999</v>
      </c>
    </row>
    <row r="385" spans="1:15" x14ac:dyDescent="0.25">
      <c r="A385" s="6" t="s">
        <v>280</v>
      </c>
      <c r="B385" s="6" t="s">
        <v>281</v>
      </c>
      <c r="C385" s="6" t="s">
        <v>15</v>
      </c>
      <c r="D385" s="6">
        <v>76.278345400000006</v>
      </c>
      <c r="E385" s="6">
        <v>221.42671780000001</v>
      </c>
      <c r="F385" s="6">
        <v>405.57182419999998</v>
      </c>
      <c r="G385" s="6">
        <v>145.35759049999999</v>
      </c>
      <c r="H385" s="6">
        <v>37.807212999999997</v>
      </c>
      <c r="I385" s="6">
        <v>389.23882320000001</v>
      </c>
      <c r="J385" s="6">
        <v>5.9794238884188697</v>
      </c>
      <c r="K385" s="6">
        <v>17.357537044156999</v>
      </c>
      <c r="L385" s="6">
        <v>31.792585974093502</v>
      </c>
      <c r="M385" s="6">
        <v>11.3945136649321</v>
      </c>
      <c r="N385" s="6">
        <v>2.9636897782885101</v>
      </c>
      <c r="O385" s="6">
        <v>30.5122496501101</v>
      </c>
    </row>
    <row r="386" spans="1:15" x14ac:dyDescent="0.25">
      <c r="A386" s="6" t="s">
        <v>280</v>
      </c>
      <c r="B386" s="6" t="s">
        <v>281</v>
      </c>
      <c r="C386" s="6" t="s">
        <v>16</v>
      </c>
      <c r="D386" s="6">
        <v>155.53514530000001</v>
      </c>
      <c r="E386" s="6">
        <v>1744.5111300000001</v>
      </c>
      <c r="F386" s="6">
        <v>7064.2128479000003</v>
      </c>
      <c r="G386" s="6">
        <v>4778.3787402999997</v>
      </c>
      <c r="H386" s="6">
        <v>1647.1755742</v>
      </c>
      <c r="I386" s="6">
        <v>11792.7454194</v>
      </c>
      <c r="J386" s="6">
        <v>0.57218728419813503</v>
      </c>
      <c r="K386" s="6">
        <v>6.4177590460521996</v>
      </c>
      <c r="L386" s="6">
        <v>25.9880347727265</v>
      </c>
      <c r="M386" s="6">
        <v>17.578840775881901</v>
      </c>
      <c r="N386" s="6">
        <v>6.05967812985996</v>
      </c>
      <c r="O386" s="6">
        <v>43.383499991281198</v>
      </c>
    </row>
    <row r="387" spans="1:15" x14ac:dyDescent="0.25">
      <c r="A387" s="6" t="s">
        <v>282</v>
      </c>
      <c r="B387" s="6" t="s">
        <v>283</v>
      </c>
      <c r="C387" s="6" t="s">
        <v>15</v>
      </c>
      <c r="D387" s="6">
        <v>305.34688699999998</v>
      </c>
      <c r="E387" s="6">
        <v>1343.0387516999999</v>
      </c>
      <c r="F387" s="6">
        <v>763.82983330000002</v>
      </c>
      <c r="G387" s="6">
        <v>106.022666</v>
      </c>
      <c r="H387" s="6">
        <v>0</v>
      </c>
      <c r="I387" s="6">
        <v>36.175820899999998</v>
      </c>
      <c r="J387" s="6">
        <v>11.9536963042392</v>
      </c>
      <c r="K387" s="6">
        <v>52.577177125916897</v>
      </c>
      <c r="L387" s="6">
        <v>29.9023512081388</v>
      </c>
      <c r="M387" s="6">
        <v>4.1505671244317899</v>
      </c>
      <c r="N387" s="6">
        <v>0</v>
      </c>
      <c r="O387" s="6">
        <v>1.4162082372732701</v>
      </c>
    </row>
    <row r="388" spans="1:15" x14ac:dyDescent="0.25">
      <c r="A388" s="6" t="s">
        <v>282</v>
      </c>
      <c r="B388" s="6" t="s">
        <v>283</v>
      </c>
      <c r="C388" s="6" t="s">
        <v>16</v>
      </c>
      <c r="D388" s="6">
        <v>692.54958929999998</v>
      </c>
      <c r="E388" s="6">
        <v>6190.7099121000001</v>
      </c>
      <c r="F388" s="6">
        <v>12707.8886375</v>
      </c>
      <c r="G388" s="6">
        <v>1840.8281704000001</v>
      </c>
      <c r="H388" s="6">
        <v>520.35617939999997</v>
      </c>
      <c r="I388" s="6">
        <v>642.03597739999998</v>
      </c>
      <c r="J388" s="6">
        <v>3.0651424948614201</v>
      </c>
      <c r="K388" s="6">
        <v>27.399349184680201</v>
      </c>
      <c r="L388" s="6">
        <v>56.243610688064102</v>
      </c>
      <c r="M388" s="6">
        <v>8.1472875560205704</v>
      </c>
      <c r="N388" s="6">
        <v>2.3030348477353102</v>
      </c>
      <c r="O388" s="6">
        <v>2.8415752286384701</v>
      </c>
    </row>
    <row r="389" spans="1:15" x14ac:dyDescent="0.25">
      <c r="A389" s="6" t="s">
        <v>284</v>
      </c>
      <c r="B389" s="6" t="s">
        <v>285</v>
      </c>
      <c r="C389" s="6" t="s">
        <v>15</v>
      </c>
      <c r="D389" s="6">
        <v>47.520856100000003</v>
      </c>
      <c r="E389" s="6">
        <v>444.98546599999997</v>
      </c>
      <c r="F389" s="6">
        <v>316.61717570000002</v>
      </c>
      <c r="G389" s="6">
        <v>26.305784299999999</v>
      </c>
      <c r="H389" s="6">
        <v>25.167849400000001</v>
      </c>
      <c r="I389" s="6">
        <v>20.6961482</v>
      </c>
      <c r="J389" s="6">
        <v>5.3921727527726704</v>
      </c>
      <c r="K389" s="6">
        <v>50.492324887746399</v>
      </c>
      <c r="L389" s="6">
        <v>35.926425741925499</v>
      </c>
      <c r="M389" s="6">
        <v>2.9849069436856199</v>
      </c>
      <c r="N389" s="6">
        <v>2.85578592050167</v>
      </c>
      <c r="O389" s="6">
        <v>2.34838375336814</v>
      </c>
    </row>
    <row r="390" spans="1:15" x14ac:dyDescent="0.25">
      <c r="A390" s="6" t="s">
        <v>284</v>
      </c>
      <c r="B390" s="6" t="s">
        <v>285</v>
      </c>
      <c r="C390" s="6" t="s">
        <v>16</v>
      </c>
      <c r="D390" s="6">
        <v>314.13412510000001</v>
      </c>
      <c r="E390" s="6">
        <v>4577.7663627000002</v>
      </c>
      <c r="F390" s="6">
        <v>9013.0904291000006</v>
      </c>
      <c r="G390" s="6">
        <v>2349.1179683</v>
      </c>
      <c r="H390" s="6">
        <v>422.10127879999999</v>
      </c>
      <c r="I390" s="6">
        <v>1347.931511</v>
      </c>
      <c r="J390" s="6">
        <v>1.7428520634395199</v>
      </c>
      <c r="K390" s="6">
        <v>25.397971483155199</v>
      </c>
      <c r="L390" s="6">
        <v>50.005656810839497</v>
      </c>
      <c r="M390" s="6">
        <v>13.033175230520399</v>
      </c>
      <c r="N390" s="6">
        <v>2.34186618376101</v>
      </c>
      <c r="O390" s="6">
        <v>7.4784782282843398</v>
      </c>
    </row>
    <row r="391" spans="1:15" x14ac:dyDescent="0.25">
      <c r="A391" s="6" t="s">
        <v>286</v>
      </c>
      <c r="B391" s="6" t="s">
        <v>287</v>
      </c>
      <c r="C391" s="6" t="s">
        <v>15</v>
      </c>
      <c r="D391" s="6">
        <v>17.432239299999999</v>
      </c>
      <c r="E391" s="6">
        <v>76.768100000000004</v>
      </c>
      <c r="F391" s="6">
        <v>72.380711000000005</v>
      </c>
      <c r="G391" s="6">
        <v>9.5270124999999997</v>
      </c>
      <c r="H391" s="6">
        <v>0</v>
      </c>
      <c r="I391" s="6">
        <v>37.5849507</v>
      </c>
      <c r="J391" s="6">
        <v>8.1576084376759503</v>
      </c>
      <c r="K391" s="6">
        <v>35.924478176728002</v>
      </c>
      <c r="L391" s="6">
        <v>33.871351156737703</v>
      </c>
      <c r="M391" s="6">
        <v>4.4582704618932203</v>
      </c>
      <c r="N391" s="6">
        <v>0</v>
      </c>
      <c r="O391" s="6">
        <v>17.588291766965</v>
      </c>
    </row>
    <row r="392" spans="1:15" x14ac:dyDescent="0.25">
      <c r="A392" s="6" t="s">
        <v>286</v>
      </c>
      <c r="B392" s="6" t="s">
        <v>287</v>
      </c>
      <c r="C392" s="6" t="s">
        <v>16</v>
      </c>
      <c r="D392" s="6">
        <v>27.860598499999998</v>
      </c>
      <c r="E392" s="6">
        <v>522.90524619999997</v>
      </c>
      <c r="F392" s="6">
        <v>1526.4106396</v>
      </c>
      <c r="G392" s="6">
        <v>1127.3699065000001</v>
      </c>
      <c r="H392" s="6">
        <v>218.4524055</v>
      </c>
      <c r="I392" s="6">
        <v>3179.0238552999999</v>
      </c>
      <c r="J392" s="6">
        <v>0.42200095289355</v>
      </c>
      <c r="K392" s="6">
        <v>7.92037946239512</v>
      </c>
      <c r="L392" s="6">
        <v>23.120348416709501</v>
      </c>
      <c r="M392" s="6">
        <v>17.076129028833002</v>
      </c>
      <c r="N392" s="6">
        <v>3.3088708874250501</v>
      </c>
      <c r="O392" s="6">
        <v>48.152271251743798</v>
      </c>
    </row>
    <row r="393" spans="1:15" x14ac:dyDescent="0.25">
      <c r="A393" s="6" t="s">
        <v>288</v>
      </c>
      <c r="B393" s="6" t="s">
        <v>289</v>
      </c>
      <c r="C393" s="6" t="s">
        <v>15</v>
      </c>
      <c r="D393" s="6">
        <v>0</v>
      </c>
      <c r="E393" s="6">
        <v>59.613049599999997</v>
      </c>
      <c r="F393" s="6">
        <v>132.5370284</v>
      </c>
      <c r="G393" s="6">
        <v>28.4148405</v>
      </c>
      <c r="H393" s="6">
        <v>13.393124500000001</v>
      </c>
      <c r="I393" s="6">
        <v>128.0707199</v>
      </c>
      <c r="J393" s="6">
        <v>0</v>
      </c>
      <c r="K393" s="6">
        <v>16.4663849144126</v>
      </c>
      <c r="L393" s="6">
        <v>36.609529955112897</v>
      </c>
      <c r="M393" s="6">
        <v>7.8487798241182203</v>
      </c>
      <c r="N393" s="6">
        <v>3.6994642063010499</v>
      </c>
      <c r="O393" s="6">
        <v>35.375841100055297</v>
      </c>
    </row>
    <row r="394" spans="1:15" x14ac:dyDescent="0.25">
      <c r="A394" s="6" t="s">
        <v>288</v>
      </c>
      <c r="B394" s="6" t="s">
        <v>289</v>
      </c>
      <c r="C394" s="6" t="s">
        <v>16</v>
      </c>
      <c r="D394" s="6">
        <v>30.465940400000001</v>
      </c>
      <c r="E394" s="6">
        <v>492.5686053</v>
      </c>
      <c r="F394" s="6">
        <v>2343.8093321000001</v>
      </c>
      <c r="G394" s="6">
        <v>913.30045440000004</v>
      </c>
      <c r="H394" s="6">
        <v>848.46331610000004</v>
      </c>
      <c r="I394" s="6">
        <v>7479.1059444000002</v>
      </c>
      <c r="J394" s="6">
        <v>0.25162422423312503</v>
      </c>
      <c r="K394" s="6">
        <v>4.0682214815271198</v>
      </c>
      <c r="L394" s="6">
        <v>19.3579845951521</v>
      </c>
      <c r="M394" s="6">
        <v>7.54312899299706</v>
      </c>
      <c r="N394" s="6">
        <v>7.0076262508518301</v>
      </c>
      <c r="O394" s="6">
        <v>61.771414455238798</v>
      </c>
    </row>
    <row r="395" spans="1:15" x14ac:dyDescent="0.25">
      <c r="A395" s="6" t="s">
        <v>290</v>
      </c>
      <c r="B395" s="6" t="s">
        <v>291</v>
      </c>
      <c r="C395" s="6" t="s">
        <v>15</v>
      </c>
      <c r="D395" s="6">
        <v>129.02817640000001</v>
      </c>
      <c r="E395" s="6">
        <v>591.03652850000003</v>
      </c>
      <c r="F395" s="6">
        <v>452.19406249999997</v>
      </c>
      <c r="G395" s="6">
        <v>19.432957300000002</v>
      </c>
      <c r="H395" s="6">
        <v>0</v>
      </c>
      <c r="I395" s="6">
        <v>0</v>
      </c>
      <c r="J395" s="6">
        <v>10.827311604641899</v>
      </c>
      <c r="K395" s="6">
        <v>49.596428023261602</v>
      </c>
      <c r="L395" s="6">
        <v>37.945556986546698</v>
      </c>
      <c r="M395" s="6">
        <v>1.6307033855498201</v>
      </c>
      <c r="N395" s="6">
        <v>0</v>
      </c>
      <c r="O395" s="6">
        <v>0</v>
      </c>
    </row>
    <row r="396" spans="1:15" x14ac:dyDescent="0.25">
      <c r="A396" s="6" t="s">
        <v>290</v>
      </c>
      <c r="B396" s="6" t="s">
        <v>291</v>
      </c>
      <c r="C396" s="6" t="s">
        <v>16</v>
      </c>
      <c r="D396" s="6">
        <v>530.19930150000005</v>
      </c>
      <c r="E396" s="6">
        <v>5120.8749594000001</v>
      </c>
      <c r="F396" s="6">
        <v>10092.941034900001</v>
      </c>
      <c r="G396" s="6">
        <v>1414.5753093000001</v>
      </c>
      <c r="H396" s="6">
        <v>149.5886984</v>
      </c>
      <c r="I396" s="6">
        <v>359.80174590000001</v>
      </c>
      <c r="J396" s="6">
        <v>3.0009048573096901</v>
      </c>
      <c r="K396" s="6">
        <v>28.983928299911199</v>
      </c>
      <c r="L396" s="6">
        <v>57.125604825361499</v>
      </c>
      <c r="M396" s="6">
        <v>8.0064343817486705</v>
      </c>
      <c r="N396" s="6">
        <v>0.84666549042444195</v>
      </c>
      <c r="O396" s="6">
        <v>2.0364621452444802</v>
      </c>
    </row>
    <row r="397" spans="1:15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60.821756800000003</v>
      </c>
      <c r="F397" s="6">
        <v>104.7185123</v>
      </c>
      <c r="G397" s="6">
        <v>127.3389593</v>
      </c>
      <c r="H397" s="6">
        <v>78.234425299999998</v>
      </c>
      <c r="I397" s="6">
        <v>503.76521159999999</v>
      </c>
      <c r="J397" s="6">
        <v>0</v>
      </c>
      <c r="K397" s="6">
        <v>6.9520203553144402</v>
      </c>
      <c r="L397" s="6">
        <v>11.9694870288233</v>
      </c>
      <c r="M397" s="6">
        <v>14.555038914597</v>
      </c>
      <c r="N397" s="6">
        <v>8.9423151481860295</v>
      </c>
      <c r="O397" s="6">
        <v>57.581138553079199</v>
      </c>
    </row>
    <row r="398" spans="1:15" x14ac:dyDescent="0.25">
      <c r="A398" s="6" t="s">
        <v>292</v>
      </c>
      <c r="B398" s="6" t="s">
        <v>293</v>
      </c>
      <c r="C398" s="6" t="s">
        <v>16</v>
      </c>
      <c r="D398" s="6">
        <v>57.787555099999999</v>
      </c>
      <c r="E398" s="6">
        <v>1055.4671338000001</v>
      </c>
      <c r="F398" s="6">
        <v>4014.7349250000002</v>
      </c>
      <c r="G398" s="6">
        <v>2649.3002178000002</v>
      </c>
      <c r="H398" s="6">
        <v>3756.0395781000002</v>
      </c>
      <c r="I398" s="6">
        <v>25277.0260786</v>
      </c>
      <c r="J398" s="6">
        <v>0.15698722365832801</v>
      </c>
      <c r="K398" s="6">
        <v>2.8673103527419301</v>
      </c>
      <c r="L398" s="6">
        <v>10.906536684398899</v>
      </c>
      <c r="M398" s="6">
        <v>7.1971600997846101</v>
      </c>
      <c r="N398" s="6">
        <v>10.2037579595873</v>
      </c>
      <c r="O398" s="6">
        <v>68.668247679828895</v>
      </c>
    </row>
    <row r="399" spans="1:15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0</v>
      </c>
      <c r="F399" s="6">
        <v>149.34194210000001</v>
      </c>
      <c r="G399" s="6">
        <v>228.24498059999999</v>
      </c>
      <c r="H399" s="6">
        <v>99.550786500000001</v>
      </c>
      <c r="I399" s="6">
        <v>1207.6046074999999</v>
      </c>
      <c r="J399" s="6">
        <v>0</v>
      </c>
      <c r="K399" s="6">
        <v>0</v>
      </c>
      <c r="L399" s="6">
        <v>8.86437887976391</v>
      </c>
      <c r="M399" s="6">
        <v>13.5477680080522</v>
      </c>
      <c r="N399" s="6">
        <v>5.9089621904313399</v>
      </c>
      <c r="O399" s="6">
        <v>71.678890921752597</v>
      </c>
    </row>
    <row r="400" spans="1:15" x14ac:dyDescent="0.25">
      <c r="A400" s="6" t="s">
        <v>294</v>
      </c>
      <c r="B400" s="6" t="s">
        <v>295</v>
      </c>
      <c r="C400" s="6" t="s">
        <v>16</v>
      </c>
      <c r="D400" s="6">
        <v>0</v>
      </c>
      <c r="E400" s="6">
        <v>162.5150572</v>
      </c>
      <c r="F400" s="6">
        <v>2894.6768391000001</v>
      </c>
      <c r="G400" s="6">
        <v>2607.4419627000002</v>
      </c>
      <c r="H400" s="6">
        <v>1426.0659598</v>
      </c>
      <c r="I400" s="6">
        <v>25444.719864800001</v>
      </c>
      <c r="J400" s="6">
        <v>0</v>
      </c>
      <c r="K400" s="6">
        <v>0.49950195442512901</v>
      </c>
      <c r="L400" s="6">
        <v>8.8970016900046591</v>
      </c>
      <c r="M400" s="6">
        <v>8.0141642187401203</v>
      </c>
      <c r="N400" s="6">
        <v>4.3831183788873398</v>
      </c>
      <c r="O400" s="6">
        <v>78.206213757942805</v>
      </c>
    </row>
    <row r="401" spans="1:15" x14ac:dyDescent="0.25">
      <c r="A401" t="s">
        <v>19</v>
      </c>
    </row>
    <row r="402" spans="1:15" x14ac:dyDescent="0.25">
      <c r="A402" t="s">
        <v>20</v>
      </c>
    </row>
    <row r="403" spans="1:15" x14ac:dyDescent="0.25">
      <c r="A403" t="s">
        <v>21</v>
      </c>
    </row>
    <row r="404" spans="1:15" x14ac:dyDescent="0.25">
      <c r="A404" t="s">
        <v>22</v>
      </c>
    </row>
    <row r="405" spans="1:15" x14ac:dyDescent="0.25">
      <c r="A405" t="s">
        <v>23</v>
      </c>
    </row>
    <row r="408" spans="1:15" x14ac:dyDescent="0.25">
      <c r="L408" s="7" t="str">
        <f>HYPERLINK("#'Indice'!A1", "Ir al índice")</f>
        <v>Ir al índice</v>
      </c>
    </row>
    <row r="409" spans="1:15" ht="17.25" x14ac:dyDescent="0.3">
      <c r="A409" s="4" t="s">
        <v>425</v>
      </c>
    </row>
    <row r="410" spans="1:15" x14ac:dyDescent="0.25">
      <c r="A410" s="5" t="s">
        <v>25</v>
      </c>
      <c r="B410" s="5" t="s">
        <v>70</v>
      </c>
      <c r="C410" s="5" t="s">
        <v>11</v>
      </c>
      <c r="D410" s="5" t="s">
        <v>398</v>
      </c>
      <c r="E410" s="5" t="s">
        <v>399</v>
      </c>
      <c r="F410" s="5" t="s">
        <v>400</v>
      </c>
      <c r="G410" s="5" t="s">
        <v>401</v>
      </c>
      <c r="H410" s="5" t="s">
        <v>402</v>
      </c>
      <c r="I410" s="5" t="s">
        <v>403</v>
      </c>
      <c r="J410" s="5" t="s">
        <v>404</v>
      </c>
      <c r="K410" s="5" t="s">
        <v>405</v>
      </c>
      <c r="L410" s="5" t="s">
        <v>406</v>
      </c>
      <c r="M410" s="5" t="s">
        <v>407</v>
      </c>
      <c r="N410" s="5" t="s">
        <v>408</v>
      </c>
      <c r="O410" s="5" t="s">
        <v>409</v>
      </c>
    </row>
    <row r="411" spans="1:15" x14ac:dyDescent="0.25">
      <c r="A411" s="6" t="s">
        <v>71</v>
      </c>
      <c r="B411" s="6" t="s">
        <v>72</v>
      </c>
      <c r="C411" s="6" t="s">
        <v>15</v>
      </c>
      <c r="D411" s="6">
        <v>2.3621400000000001</v>
      </c>
      <c r="E411" s="6">
        <v>3.5432100000000002</v>
      </c>
      <c r="F411" s="6">
        <v>0</v>
      </c>
      <c r="G411" s="6">
        <v>0</v>
      </c>
      <c r="H411" s="6">
        <v>0</v>
      </c>
      <c r="I411" s="6">
        <v>0</v>
      </c>
      <c r="J411" s="6">
        <v>40</v>
      </c>
      <c r="K411" s="6">
        <v>60</v>
      </c>
      <c r="L411" s="6">
        <v>0</v>
      </c>
      <c r="M411" s="6">
        <v>0</v>
      </c>
      <c r="N411" s="6">
        <v>0</v>
      </c>
      <c r="O411" s="6">
        <v>0</v>
      </c>
    </row>
    <row r="412" spans="1:15" x14ac:dyDescent="0.25">
      <c r="A412" s="6" t="s">
        <v>71</v>
      </c>
      <c r="B412" s="6" t="s">
        <v>72</v>
      </c>
      <c r="C412" s="6" t="s">
        <v>16</v>
      </c>
      <c r="D412" s="6">
        <v>5.0580705000000004</v>
      </c>
      <c r="E412" s="6">
        <v>37.280750599999998</v>
      </c>
      <c r="F412" s="6">
        <v>66.519891099999995</v>
      </c>
      <c r="G412" s="6">
        <v>7.6769547999999999</v>
      </c>
      <c r="H412" s="6">
        <v>3.8770004999999998</v>
      </c>
      <c r="I412" s="6">
        <v>31.9659358</v>
      </c>
      <c r="J412" s="6">
        <v>3.3194099371299299</v>
      </c>
      <c r="K412" s="6">
        <v>24.465869743275199</v>
      </c>
      <c r="L412" s="6">
        <v>43.6543515030368</v>
      </c>
      <c r="M412" s="6">
        <v>5.0380792537425796</v>
      </c>
      <c r="N412" s="6">
        <v>2.5443208009769198</v>
      </c>
      <c r="O412" s="6">
        <v>20.9779687618386</v>
      </c>
    </row>
    <row r="413" spans="1:15" x14ac:dyDescent="0.25">
      <c r="A413" s="6" t="s">
        <v>73</v>
      </c>
      <c r="B413" s="6" t="s">
        <v>74</v>
      </c>
      <c r="C413" s="6" t="s">
        <v>15</v>
      </c>
      <c r="D413" s="6">
        <v>0</v>
      </c>
      <c r="E413" s="6">
        <v>6.7939699999999998</v>
      </c>
      <c r="F413" s="6">
        <v>1.6984925</v>
      </c>
      <c r="G413" s="6">
        <v>0</v>
      </c>
      <c r="H413" s="6">
        <v>0</v>
      </c>
      <c r="I413" s="6">
        <v>0</v>
      </c>
      <c r="J413" s="6">
        <v>0</v>
      </c>
      <c r="K413" s="6">
        <v>80</v>
      </c>
      <c r="L413" s="6">
        <v>20</v>
      </c>
      <c r="M413" s="6">
        <v>0</v>
      </c>
      <c r="N413" s="6">
        <v>0</v>
      </c>
      <c r="O413" s="6">
        <v>0</v>
      </c>
    </row>
    <row r="414" spans="1:15" x14ac:dyDescent="0.25">
      <c r="A414" s="6" t="s">
        <v>73</v>
      </c>
      <c r="B414" s="6" t="s">
        <v>74</v>
      </c>
      <c r="C414" s="6" t="s">
        <v>16</v>
      </c>
      <c r="D414" s="6">
        <v>16.984925</v>
      </c>
      <c r="E414" s="6">
        <v>144.37186249999999</v>
      </c>
      <c r="F414" s="6">
        <v>107.0050275</v>
      </c>
      <c r="G414" s="6">
        <v>13.58794</v>
      </c>
      <c r="H414" s="6">
        <v>1.6984925</v>
      </c>
      <c r="I414" s="6">
        <v>78.130655000000004</v>
      </c>
      <c r="J414" s="6">
        <v>4.6948356807511704</v>
      </c>
      <c r="K414" s="6">
        <v>39.906103286384997</v>
      </c>
      <c r="L414" s="6">
        <v>29.577464788732399</v>
      </c>
      <c r="M414" s="6">
        <v>3.7558685446009399</v>
      </c>
      <c r="N414" s="6">
        <v>0.46948356807511699</v>
      </c>
      <c r="O414" s="6">
        <v>21.5962441314554</v>
      </c>
    </row>
    <row r="415" spans="1:15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9.6779542999999997</v>
      </c>
      <c r="F415" s="6">
        <v>0</v>
      </c>
      <c r="G415" s="6">
        <v>0</v>
      </c>
      <c r="H415" s="6">
        <v>0</v>
      </c>
      <c r="I415" s="6">
        <v>0</v>
      </c>
      <c r="J415" s="6">
        <v>0</v>
      </c>
      <c r="K415" s="6">
        <v>100</v>
      </c>
      <c r="L415" s="6">
        <v>0</v>
      </c>
      <c r="M415" s="6">
        <v>0</v>
      </c>
      <c r="N415" s="6">
        <v>0</v>
      </c>
      <c r="O415" s="6">
        <v>0</v>
      </c>
    </row>
    <row r="416" spans="1:15" x14ac:dyDescent="0.25">
      <c r="A416" s="6" t="s">
        <v>75</v>
      </c>
      <c r="B416" s="6" t="s">
        <v>76</v>
      </c>
      <c r="C416" s="6" t="s">
        <v>16</v>
      </c>
      <c r="D416" s="6">
        <v>22.576538599999999</v>
      </c>
      <c r="E416" s="6">
        <v>127.8084265</v>
      </c>
      <c r="F416" s="6">
        <v>140.08032230000001</v>
      </c>
      <c r="G416" s="6">
        <v>6.1562523000000002</v>
      </c>
      <c r="H416" s="6">
        <v>2.0296443000000002</v>
      </c>
      <c r="I416" s="6">
        <v>27.429444199999999</v>
      </c>
      <c r="J416" s="6">
        <v>6.92360620274345</v>
      </c>
      <c r="K416" s="6">
        <v>39.195344784974303</v>
      </c>
      <c r="L416" s="6">
        <v>42.958799200448802</v>
      </c>
      <c r="M416" s="6">
        <v>1.8879540112466</v>
      </c>
      <c r="N416" s="6">
        <v>0.62243633153059497</v>
      </c>
      <c r="O416" s="6">
        <v>8.41185946905631</v>
      </c>
    </row>
    <row r="417" spans="1:15" x14ac:dyDescent="0.25">
      <c r="A417" s="6" t="s">
        <v>77</v>
      </c>
      <c r="B417" s="6" t="s">
        <v>78</v>
      </c>
      <c r="C417" s="6" t="s">
        <v>16</v>
      </c>
      <c r="D417" s="6">
        <v>0</v>
      </c>
      <c r="E417" s="6">
        <v>7.9268295000000002</v>
      </c>
      <c r="F417" s="6">
        <v>7.9268295000000002</v>
      </c>
      <c r="G417" s="6">
        <v>0</v>
      </c>
      <c r="H417" s="6">
        <v>1.5853659</v>
      </c>
      <c r="I417" s="6">
        <v>0</v>
      </c>
      <c r="J417" s="6">
        <v>0</v>
      </c>
      <c r="K417" s="6">
        <v>45.454545454545503</v>
      </c>
      <c r="L417" s="6">
        <v>45.454545454545503</v>
      </c>
      <c r="M417" s="6">
        <v>0</v>
      </c>
      <c r="N417" s="6">
        <v>9.0909090909090899</v>
      </c>
      <c r="O417" s="6">
        <v>0</v>
      </c>
    </row>
    <row r="418" spans="1:15" x14ac:dyDescent="0.25">
      <c r="A418" s="6" t="s">
        <v>79</v>
      </c>
      <c r="B418" s="6" t="s">
        <v>80</v>
      </c>
      <c r="C418" s="6" t="s">
        <v>15</v>
      </c>
      <c r="D418" s="6">
        <v>27.1385495</v>
      </c>
      <c r="E418" s="6">
        <v>126.5557135</v>
      </c>
      <c r="F418" s="6">
        <v>38.534765</v>
      </c>
      <c r="G418" s="6">
        <v>3.8562482</v>
      </c>
      <c r="H418" s="6">
        <v>0</v>
      </c>
      <c r="I418" s="6">
        <v>0</v>
      </c>
      <c r="J418" s="6">
        <v>13.840177103516799</v>
      </c>
      <c r="K418" s="6">
        <v>64.541160842141807</v>
      </c>
      <c r="L418" s="6">
        <v>19.652044124259401</v>
      </c>
      <c r="M418" s="6">
        <v>1.9666179300819899</v>
      </c>
      <c r="N418" s="6">
        <v>0</v>
      </c>
      <c r="O418" s="6">
        <v>0</v>
      </c>
    </row>
    <row r="419" spans="1:15" x14ac:dyDescent="0.25">
      <c r="A419" s="6" t="s">
        <v>79</v>
      </c>
      <c r="B419" s="6" t="s">
        <v>80</v>
      </c>
      <c r="C419" s="6" t="s">
        <v>16</v>
      </c>
      <c r="D419" s="6">
        <v>89.155870800000002</v>
      </c>
      <c r="E419" s="6">
        <v>1504.0197862</v>
      </c>
      <c r="F419" s="6">
        <v>962.18872729999998</v>
      </c>
      <c r="G419" s="6">
        <v>96.475647699999996</v>
      </c>
      <c r="H419" s="6">
        <v>22.587916700000001</v>
      </c>
      <c r="I419" s="6">
        <v>58.297123900000003</v>
      </c>
      <c r="J419" s="6">
        <v>3.2625261755722201</v>
      </c>
      <c r="K419" s="6">
        <v>55.037361836367602</v>
      </c>
      <c r="L419" s="6">
        <v>35.209862014569303</v>
      </c>
      <c r="M419" s="6">
        <v>3.5303824986759502</v>
      </c>
      <c r="N419" s="6">
        <v>0.82657113686555905</v>
      </c>
      <c r="O419" s="6">
        <v>2.1332963379493699</v>
      </c>
    </row>
    <row r="420" spans="1:15" x14ac:dyDescent="0.25">
      <c r="A420" s="6" t="s">
        <v>91</v>
      </c>
      <c r="B420" s="6" t="s">
        <v>92</v>
      </c>
      <c r="C420" s="6" t="s">
        <v>15</v>
      </c>
      <c r="D420" s="6">
        <v>0</v>
      </c>
      <c r="E420" s="6">
        <v>31.520001300000001</v>
      </c>
      <c r="F420" s="6">
        <v>13.010284</v>
      </c>
      <c r="G420" s="6">
        <v>4.3215950999999997</v>
      </c>
      <c r="H420" s="6">
        <v>1.7873625</v>
      </c>
      <c r="I420" s="6">
        <v>1.7873625</v>
      </c>
      <c r="J420" s="6">
        <v>0</v>
      </c>
      <c r="K420" s="6">
        <v>60.122148019142998</v>
      </c>
      <c r="L420" s="6">
        <v>24.816186172526798</v>
      </c>
      <c r="M420" s="6">
        <v>8.2431335521868405</v>
      </c>
      <c r="N420" s="6">
        <v>3.4092661280716801</v>
      </c>
      <c r="O420" s="6">
        <v>3.4092661280716801</v>
      </c>
    </row>
    <row r="421" spans="1:15" x14ac:dyDescent="0.25">
      <c r="A421" s="6" t="s">
        <v>91</v>
      </c>
      <c r="B421" s="6" t="s">
        <v>92</v>
      </c>
      <c r="C421" s="6" t="s">
        <v>16</v>
      </c>
      <c r="D421" s="6">
        <v>19.4167676</v>
      </c>
      <c r="E421" s="6">
        <v>349.78016710000003</v>
      </c>
      <c r="F421" s="6">
        <v>400.47695959999999</v>
      </c>
      <c r="G421" s="6">
        <v>77.690398500000001</v>
      </c>
      <c r="H421" s="6">
        <v>35.271985000000001</v>
      </c>
      <c r="I421" s="6">
        <v>312.69733650000001</v>
      </c>
      <c r="J421" s="6">
        <v>1.6243806220885599</v>
      </c>
      <c r="K421" s="6">
        <v>29.262137608740701</v>
      </c>
      <c r="L421" s="6">
        <v>33.503362978253001</v>
      </c>
      <c r="M421" s="6">
        <v>6.4994740857761597</v>
      </c>
      <c r="N421" s="6">
        <v>2.95080675202593</v>
      </c>
      <c r="O421" s="6">
        <v>26.159837953115598</v>
      </c>
    </row>
    <row r="422" spans="1:15" x14ac:dyDescent="0.25">
      <c r="A422" s="6" t="s">
        <v>107</v>
      </c>
      <c r="B422" s="6" t="s">
        <v>108</v>
      </c>
      <c r="C422" s="6" t="s">
        <v>15</v>
      </c>
      <c r="D422" s="6">
        <v>12.809977999999999</v>
      </c>
      <c r="E422" s="6">
        <v>118.1510198</v>
      </c>
      <c r="F422" s="6">
        <v>17.015412999999999</v>
      </c>
      <c r="G422" s="6">
        <v>6.0589984000000001</v>
      </c>
      <c r="H422" s="6">
        <v>0</v>
      </c>
      <c r="I422" s="6">
        <v>5.0166320000000004</v>
      </c>
      <c r="J422" s="6">
        <v>8.0539538526840406</v>
      </c>
      <c r="K422" s="6">
        <v>74.284503932540503</v>
      </c>
      <c r="L422" s="6">
        <v>10.698016115746601</v>
      </c>
      <c r="M422" s="6">
        <v>3.8094439746177899</v>
      </c>
      <c r="N422" s="6">
        <v>0</v>
      </c>
      <c r="O422" s="6">
        <v>3.1540821244109898</v>
      </c>
    </row>
    <row r="423" spans="1:15" x14ac:dyDescent="0.25">
      <c r="A423" s="6" t="s">
        <v>107</v>
      </c>
      <c r="B423" s="6" t="s">
        <v>108</v>
      </c>
      <c r="C423" s="6" t="s">
        <v>16</v>
      </c>
      <c r="D423" s="6">
        <v>70.190175600000003</v>
      </c>
      <c r="E423" s="6">
        <v>1303.1482675</v>
      </c>
      <c r="F423" s="6">
        <v>1280.8530539000001</v>
      </c>
      <c r="G423" s="6">
        <v>171.59564359999999</v>
      </c>
      <c r="H423" s="6">
        <v>25.708470200000001</v>
      </c>
      <c r="I423" s="6">
        <v>20.829410299999999</v>
      </c>
      <c r="J423" s="6">
        <v>2.4436710708010199</v>
      </c>
      <c r="K423" s="6">
        <v>45.3691089248994</v>
      </c>
      <c r="L423" s="6">
        <v>44.592901029336801</v>
      </c>
      <c r="M423" s="6">
        <v>5.9741025942212103</v>
      </c>
      <c r="N423" s="6">
        <v>0.89504042930888605</v>
      </c>
      <c r="O423" s="6">
        <v>0.72517595143265001</v>
      </c>
    </row>
    <row r="424" spans="1:15" x14ac:dyDescent="0.25">
      <c r="A424" s="6" t="s">
        <v>109</v>
      </c>
      <c r="B424" s="6" t="s">
        <v>110</v>
      </c>
      <c r="C424" s="6" t="s">
        <v>15</v>
      </c>
      <c r="D424" s="6">
        <v>12.632426799999999</v>
      </c>
      <c r="E424" s="6">
        <v>73.989928399999997</v>
      </c>
      <c r="F424" s="6">
        <v>25.264853599999999</v>
      </c>
      <c r="G424" s="6">
        <v>3.6092648000000001</v>
      </c>
      <c r="H424" s="6">
        <v>0</v>
      </c>
      <c r="I424" s="6">
        <v>0</v>
      </c>
      <c r="J424" s="6">
        <v>10.9375</v>
      </c>
      <c r="K424" s="6">
        <v>64.0625</v>
      </c>
      <c r="L424" s="6">
        <v>21.875</v>
      </c>
      <c r="M424" s="6">
        <v>3.125</v>
      </c>
      <c r="N424" s="6">
        <v>0</v>
      </c>
      <c r="O424" s="6">
        <v>0</v>
      </c>
    </row>
    <row r="425" spans="1:15" x14ac:dyDescent="0.25">
      <c r="A425" s="6" t="s">
        <v>109</v>
      </c>
      <c r="B425" s="6" t="s">
        <v>110</v>
      </c>
      <c r="C425" s="6" t="s">
        <v>16</v>
      </c>
      <c r="D425" s="6">
        <v>46.920442399999999</v>
      </c>
      <c r="E425" s="6">
        <v>465.59515920000001</v>
      </c>
      <c r="F425" s="6">
        <v>438.52567320000003</v>
      </c>
      <c r="G425" s="6">
        <v>27.069486000000001</v>
      </c>
      <c r="H425" s="6">
        <v>7.2185296000000001</v>
      </c>
      <c r="I425" s="6">
        <v>34.288015600000001</v>
      </c>
      <c r="J425" s="6">
        <v>4.6017699115044204</v>
      </c>
      <c r="K425" s="6">
        <v>45.663716814159301</v>
      </c>
      <c r="L425" s="6">
        <v>43.008849557522097</v>
      </c>
      <c r="M425" s="6">
        <v>2.65486725663717</v>
      </c>
      <c r="N425" s="6">
        <v>0.70796460176991105</v>
      </c>
      <c r="O425" s="6">
        <v>3.36283185840708</v>
      </c>
    </row>
    <row r="426" spans="1:15" x14ac:dyDescent="0.25">
      <c r="A426" t="s">
        <v>19</v>
      </c>
    </row>
    <row r="427" spans="1:15" x14ac:dyDescent="0.25">
      <c r="A427" t="s">
        <v>20</v>
      </c>
    </row>
    <row r="428" spans="1:15" x14ac:dyDescent="0.25">
      <c r="A428" t="s">
        <v>21</v>
      </c>
    </row>
    <row r="429" spans="1:15" x14ac:dyDescent="0.25">
      <c r="A429" t="s">
        <v>22</v>
      </c>
    </row>
    <row r="430" spans="1:15" x14ac:dyDescent="0.25">
      <c r="A430" t="s">
        <v>23</v>
      </c>
    </row>
    <row r="433" spans="1:15" x14ac:dyDescent="0.25">
      <c r="L433" s="7" t="str">
        <f>HYPERLINK("#'Indice'!A1", "Ir al índice")</f>
        <v>Ir al índice</v>
      </c>
    </row>
    <row r="434" spans="1:15" ht="17.25" x14ac:dyDescent="0.3">
      <c r="A434" s="8" t="s">
        <v>426</v>
      </c>
    </row>
    <row r="435" spans="1:15" x14ac:dyDescent="0.25">
      <c r="A435" s="5" t="s">
        <v>25</v>
      </c>
      <c r="B435" s="5" t="s">
        <v>10</v>
      </c>
      <c r="C435" s="5" t="s">
        <v>11</v>
      </c>
      <c r="D435" s="5" t="s">
        <v>398</v>
      </c>
      <c r="E435" s="5" t="s">
        <v>399</v>
      </c>
      <c r="F435" s="5" t="s">
        <v>400</v>
      </c>
      <c r="G435" s="5" t="s">
        <v>401</v>
      </c>
      <c r="H435" s="5" t="s">
        <v>402</v>
      </c>
      <c r="I435" s="5" t="s">
        <v>403</v>
      </c>
      <c r="J435" s="5" t="s">
        <v>404</v>
      </c>
      <c r="K435" s="5" t="s">
        <v>405</v>
      </c>
      <c r="L435" s="5" t="s">
        <v>406</v>
      </c>
      <c r="M435" s="5" t="s">
        <v>407</v>
      </c>
      <c r="N435" s="5" t="s">
        <v>408</v>
      </c>
      <c r="O435" s="5" t="s">
        <v>409</v>
      </c>
    </row>
    <row r="436" spans="1:15" x14ac:dyDescent="0.25">
      <c r="A436" s="6" t="s">
        <v>13</v>
      </c>
      <c r="B436" s="6" t="s">
        <v>14</v>
      </c>
      <c r="C436" s="6" t="s">
        <v>15</v>
      </c>
      <c r="D436" s="6">
        <v>54.943094299999998</v>
      </c>
      <c r="E436" s="6">
        <v>370.23179729999998</v>
      </c>
      <c r="F436" s="6">
        <v>95.523808099999997</v>
      </c>
      <c r="G436" s="6">
        <v>17.846106500000001</v>
      </c>
      <c r="H436" s="6">
        <v>1.7873625</v>
      </c>
      <c r="I436" s="6">
        <v>6.8039944999999999</v>
      </c>
      <c r="J436" s="6">
        <v>10.0419416582991</v>
      </c>
      <c r="K436" s="6">
        <v>67.667213794578899</v>
      </c>
      <c r="L436" s="6">
        <v>17.458873042007699</v>
      </c>
      <c r="M436" s="6">
        <v>3.26173038821354</v>
      </c>
      <c r="N436" s="6">
        <v>0.32667599406085102</v>
      </c>
      <c r="O436" s="6">
        <v>1.24356512283997</v>
      </c>
    </row>
    <row r="437" spans="1:15" x14ac:dyDescent="0.25">
      <c r="A437" s="6" t="s">
        <v>13</v>
      </c>
      <c r="B437" s="6" t="s">
        <v>14</v>
      </c>
      <c r="C437" s="6" t="s">
        <v>16</v>
      </c>
      <c r="D437" s="6">
        <v>270.30279050000001</v>
      </c>
      <c r="E437" s="6">
        <v>3939.9312491000001</v>
      </c>
      <c r="F437" s="6">
        <v>3403.5764844</v>
      </c>
      <c r="G437" s="6">
        <v>400.25232290000002</v>
      </c>
      <c r="H437" s="6">
        <v>99.977404699999994</v>
      </c>
      <c r="I437" s="6">
        <v>563.63792130000002</v>
      </c>
      <c r="J437" s="6">
        <v>3.1149206632730801</v>
      </c>
      <c r="K437" s="6">
        <v>45.403057944741803</v>
      </c>
      <c r="L437" s="6">
        <v>39.222202259461703</v>
      </c>
      <c r="M437" s="6">
        <v>4.61243566453029</v>
      </c>
      <c r="N437" s="6">
        <v>1.1521216010548201</v>
      </c>
      <c r="O437" s="6">
        <v>6.4952618669382796</v>
      </c>
    </row>
    <row r="438" spans="1:15" x14ac:dyDescent="0.25">
      <c r="A438" s="6" t="s">
        <v>26</v>
      </c>
      <c r="B438" s="6" t="s">
        <v>27</v>
      </c>
      <c r="C438" s="6" t="s">
        <v>15</v>
      </c>
      <c r="D438" s="6">
        <v>32.588672199999998</v>
      </c>
      <c r="E438" s="6">
        <v>117.81901879999999</v>
      </c>
      <c r="F438" s="6">
        <v>83.081634199999996</v>
      </c>
      <c r="G438" s="6">
        <v>9.0285852999999996</v>
      </c>
      <c r="H438" s="6">
        <v>0</v>
      </c>
      <c r="I438" s="6">
        <v>9.3328673000000002</v>
      </c>
      <c r="J438" s="6">
        <v>12.9396750268841</v>
      </c>
      <c r="K438" s="6">
        <v>46.781280498392</v>
      </c>
      <c r="L438" s="6">
        <v>32.988436615421897</v>
      </c>
      <c r="M438" s="6">
        <v>3.5848947455583402</v>
      </c>
      <c r="N438" s="6">
        <v>0</v>
      </c>
      <c r="O438" s="6">
        <v>3.7057131137436601</v>
      </c>
    </row>
    <row r="439" spans="1:15" x14ac:dyDescent="0.25">
      <c r="A439" s="6" t="s">
        <v>26</v>
      </c>
      <c r="B439" s="6" t="s">
        <v>27</v>
      </c>
      <c r="C439" s="6" t="s">
        <v>16</v>
      </c>
      <c r="D439" s="6">
        <v>167.75121060000001</v>
      </c>
      <c r="E439" s="6">
        <v>2132.9066604</v>
      </c>
      <c r="F439" s="6">
        <v>3635.9671518</v>
      </c>
      <c r="G439" s="6">
        <v>685.45311349999997</v>
      </c>
      <c r="H439" s="6">
        <v>126.60215100000001</v>
      </c>
      <c r="I439" s="6">
        <v>1060.7441964</v>
      </c>
      <c r="J439" s="6">
        <v>2.1480611144922901</v>
      </c>
      <c r="K439" s="6">
        <v>27.311957044361598</v>
      </c>
      <c r="L439" s="6">
        <v>46.558708127456399</v>
      </c>
      <c r="M439" s="6">
        <v>8.7772551604883606</v>
      </c>
      <c r="N439" s="6">
        <v>1.6211457228922199</v>
      </c>
      <c r="O439" s="6">
        <v>13.582872830309199</v>
      </c>
    </row>
    <row r="440" spans="1:15" x14ac:dyDescent="0.25">
      <c r="A440" s="6" t="s">
        <v>28</v>
      </c>
      <c r="B440" s="6" t="s">
        <v>29</v>
      </c>
      <c r="C440" s="6" t="s">
        <v>15</v>
      </c>
      <c r="D440" s="6">
        <v>22.510696800000002</v>
      </c>
      <c r="E440" s="6">
        <v>37.937926500000003</v>
      </c>
      <c r="F440" s="6">
        <v>55.210155299999997</v>
      </c>
      <c r="G440" s="6">
        <v>4.4642961999999997</v>
      </c>
      <c r="H440" s="6">
        <v>0</v>
      </c>
      <c r="I440" s="6">
        <v>9.3069708000000002</v>
      </c>
      <c r="J440" s="6">
        <v>17.392172501869201</v>
      </c>
      <c r="K440" s="6">
        <v>29.311529887925801</v>
      </c>
      <c r="L440" s="6">
        <v>42.656367031365697</v>
      </c>
      <c r="M440" s="6">
        <v>3.4491961888020799</v>
      </c>
      <c r="N440" s="6">
        <v>0</v>
      </c>
      <c r="O440" s="6">
        <v>7.1907343900371803</v>
      </c>
    </row>
    <row r="441" spans="1:15" x14ac:dyDescent="0.25">
      <c r="A441" s="6" t="s">
        <v>28</v>
      </c>
      <c r="B441" s="6" t="s">
        <v>29</v>
      </c>
      <c r="C441" s="6" t="s">
        <v>16</v>
      </c>
      <c r="D441" s="6">
        <v>35.341307700000002</v>
      </c>
      <c r="E441" s="6">
        <v>1066.0593854000001</v>
      </c>
      <c r="F441" s="6">
        <v>1293.6860442</v>
      </c>
      <c r="G441" s="6">
        <v>345.66223680000002</v>
      </c>
      <c r="H441" s="6">
        <v>166.35914579999999</v>
      </c>
      <c r="I441" s="6">
        <v>738.43418159999999</v>
      </c>
      <c r="J441" s="6">
        <v>0.96943896894183401</v>
      </c>
      <c r="K441" s="6">
        <v>29.242820333242499</v>
      </c>
      <c r="L441" s="6">
        <v>35.486792833749298</v>
      </c>
      <c r="M441" s="6">
        <v>9.4817782434666409</v>
      </c>
      <c r="N441" s="6">
        <v>4.5633579874124504</v>
      </c>
      <c r="O441" s="6">
        <v>20.255811633187299</v>
      </c>
    </row>
    <row r="442" spans="1:15" x14ac:dyDescent="0.25">
      <c r="A442" s="6" t="s">
        <v>30</v>
      </c>
      <c r="B442" s="6" t="s">
        <v>31</v>
      </c>
      <c r="C442" s="6" t="s">
        <v>15</v>
      </c>
      <c r="D442" s="6">
        <v>2.2633540000000001</v>
      </c>
      <c r="E442" s="6">
        <v>19.238509000000001</v>
      </c>
      <c r="F442" s="6">
        <v>5.658385</v>
      </c>
      <c r="G442" s="6">
        <v>4.5267080000000002</v>
      </c>
      <c r="H442" s="6">
        <v>0</v>
      </c>
      <c r="I442" s="6">
        <v>1.131677</v>
      </c>
      <c r="J442" s="6">
        <v>6.8965517241379297</v>
      </c>
      <c r="K442" s="6">
        <v>58.620689655172399</v>
      </c>
      <c r="L442" s="6">
        <v>17.241379310344801</v>
      </c>
      <c r="M442" s="6">
        <v>13.7931034482759</v>
      </c>
      <c r="N442" s="6">
        <v>0</v>
      </c>
      <c r="O442" s="6">
        <v>3.4482758620689702</v>
      </c>
    </row>
    <row r="443" spans="1:15" x14ac:dyDescent="0.25">
      <c r="A443" s="6" t="s">
        <v>30</v>
      </c>
      <c r="B443" s="6" t="s">
        <v>31</v>
      </c>
      <c r="C443" s="6" t="s">
        <v>16</v>
      </c>
      <c r="D443" s="6">
        <v>11.31677</v>
      </c>
      <c r="E443" s="6">
        <v>236.52049299999999</v>
      </c>
      <c r="F443" s="6">
        <v>290.84098899999998</v>
      </c>
      <c r="G443" s="6">
        <v>26.028570999999999</v>
      </c>
      <c r="H443" s="6">
        <v>7.9217389999999996</v>
      </c>
      <c r="I443" s="6">
        <v>19.238509000000001</v>
      </c>
      <c r="J443" s="6">
        <v>1.9120458891013401</v>
      </c>
      <c r="K443" s="6">
        <v>39.961759082218002</v>
      </c>
      <c r="L443" s="6">
        <v>49.139579349904402</v>
      </c>
      <c r="M443" s="6">
        <v>4.3977055449330802</v>
      </c>
      <c r="N443" s="6">
        <v>1.3384321223709399</v>
      </c>
      <c r="O443" s="6">
        <v>3.2504780114722802</v>
      </c>
    </row>
    <row r="444" spans="1:15" x14ac:dyDescent="0.25">
      <c r="A444" s="6" t="s">
        <v>32</v>
      </c>
      <c r="B444" s="6" t="s">
        <v>33</v>
      </c>
      <c r="C444" s="6" t="s">
        <v>15</v>
      </c>
      <c r="D444" s="6">
        <v>6.9661597000000004</v>
      </c>
      <c r="E444" s="6">
        <v>177.54211979999999</v>
      </c>
      <c r="F444" s="6">
        <v>28.5095256</v>
      </c>
      <c r="G444" s="6">
        <v>11.8263479</v>
      </c>
      <c r="H444" s="6">
        <v>0</v>
      </c>
      <c r="I444" s="6">
        <v>5.7904327000000002</v>
      </c>
      <c r="J444" s="6">
        <v>3.0204315102424801</v>
      </c>
      <c r="K444" s="6">
        <v>76.979833384980495</v>
      </c>
      <c r="L444" s="6">
        <v>12.361340131824001</v>
      </c>
      <c r="M444" s="6">
        <v>5.1277425994483004</v>
      </c>
      <c r="N444" s="6">
        <v>0</v>
      </c>
      <c r="O444" s="6">
        <v>2.5106523735047901</v>
      </c>
    </row>
    <row r="445" spans="1:15" x14ac:dyDescent="0.25">
      <c r="A445" s="6" t="s">
        <v>32</v>
      </c>
      <c r="B445" s="6" t="s">
        <v>33</v>
      </c>
      <c r="C445" s="6" t="s">
        <v>16</v>
      </c>
      <c r="D445" s="6">
        <v>154.0196522</v>
      </c>
      <c r="E445" s="6">
        <v>2270.0040300999999</v>
      </c>
      <c r="F445" s="6">
        <v>2516.6508419000002</v>
      </c>
      <c r="G445" s="6">
        <v>415.81439460000001</v>
      </c>
      <c r="H445" s="6">
        <v>87.364986999999999</v>
      </c>
      <c r="I445" s="6">
        <v>1235.0443958999999</v>
      </c>
      <c r="J445" s="6">
        <v>2.30606374348891</v>
      </c>
      <c r="K445" s="6">
        <v>33.987701677119503</v>
      </c>
      <c r="L445" s="6">
        <v>37.680628274567802</v>
      </c>
      <c r="M445" s="6">
        <v>6.2257931745144504</v>
      </c>
      <c r="N445" s="6">
        <v>1.30807482092912</v>
      </c>
      <c r="O445" s="6">
        <v>18.491738309380199</v>
      </c>
    </row>
    <row r="446" spans="1:15" x14ac:dyDescent="0.25">
      <c r="A446" s="6" t="s">
        <v>34</v>
      </c>
      <c r="B446" s="6" t="s">
        <v>35</v>
      </c>
      <c r="C446" s="6" t="s">
        <v>15</v>
      </c>
      <c r="D446" s="6">
        <v>1.3087070000000001</v>
      </c>
      <c r="E446" s="6">
        <v>14.6357067</v>
      </c>
      <c r="F446" s="6">
        <v>6.7180293000000004</v>
      </c>
      <c r="G446" s="6">
        <v>1.1996481000000001</v>
      </c>
      <c r="H446" s="6">
        <v>1.4395777000000001</v>
      </c>
      <c r="I446" s="6">
        <v>2.0565395999999998</v>
      </c>
      <c r="J446" s="6">
        <v>4.7835990605291201</v>
      </c>
      <c r="K446" s="6">
        <v>53.4965831315182</v>
      </c>
      <c r="L446" s="6">
        <v>24.555808632556499</v>
      </c>
      <c r="M446" s="6">
        <v>4.3849658664052003</v>
      </c>
      <c r="N446" s="6">
        <v>5.2619589665820401</v>
      </c>
      <c r="O446" s="6">
        <v>7.5170843424089098</v>
      </c>
    </row>
    <row r="447" spans="1:15" x14ac:dyDescent="0.25">
      <c r="A447" s="6" t="s">
        <v>34</v>
      </c>
      <c r="B447" s="6" t="s">
        <v>35</v>
      </c>
      <c r="C447" s="6" t="s">
        <v>16</v>
      </c>
      <c r="D447" s="6">
        <v>15.3554955</v>
      </c>
      <c r="E447" s="6">
        <v>264.2887063</v>
      </c>
      <c r="F447" s="6">
        <v>308.87822390000002</v>
      </c>
      <c r="G447" s="6">
        <v>30.111167200000001</v>
      </c>
      <c r="H447" s="6">
        <v>10.3232055</v>
      </c>
      <c r="I447" s="6">
        <v>41.1603937</v>
      </c>
      <c r="J447" s="6">
        <v>2.2914641917899798</v>
      </c>
      <c r="K447" s="6">
        <v>39.439177119419597</v>
      </c>
      <c r="L447" s="6">
        <v>46.093165127139002</v>
      </c>
      <c r="M447" s="6">
        <v>4.4934180998458197</v>
      </c>
      <c r="N447" s="6">
        <v>1.54050748461614</v>
      </c>
      <c r="O447" s="6">
        <v>6.1422679771895403</v>
      </c>
    </row>
    <row r="448" spans="1:15" x14ac:dyDescent="0.25">
      <c r="A448" s="6" t="s">
        <v>36</v>
      </c>
      <c r="B448" s="6" t="s">
        <v>37</v>
      </c>
      <c r="C448" s="6" t="s">
        <v>15</v>
      </c>
      <c r="D448" s="6">
        <v>2.2510883000000002</v>
      </c>
      <c r="E448" s="6">
        <v>28.584655099999999</v>
      </c>
      <c r="F448" s="6">
        <v>5.3231805000000003</v>
      </c>
      <c r="G448" s="6">
        <v>4.7125152999999997</v>
      </c>
      <c r="H448" s="6">
        <v>0</v>
      </c>
      <c r="I448" s="6">
        <v>1.1675338</v>
      </c>
      <c r="J448" s="6">
        <v>5.35476520798926</v>
      </c>
      <c r="K448" s="6">
        <v>67.995607552068407</v>
      </c>
      <c r="L448" s="6">
        <v>12.6624894000146</v>
      </c>
      <c r="M448" s="6">
        <v>11.2098725627765</v>
      </c>
      <c r="N448" s="6">
        <v>0</v>
      </c>
      <c r="O448" s="6">
        <v>2.77726527715128</v>
      </c>
    </row>
    <row r="449" spans="1:15" x14ac:dyDescent="0.25">
      <c r="A449" s="6" t="s">
        <v>36</v>
      </c>
      <c r="B449" s="6" t="s">
        <v>37</v>
      </c>
      <c r="C449" s="6" t="s">
        <v>16</v>
      </c>
      <c r="D449" s="6">
        <v>26.152631400000001</v>
      </c>
      <c r="E449" s="6">
        <v>633.99019129999999</v>
      </c>
      <c r="F449" s="6">
        <v>820.25914030000001</v>
      </c>
      <c r="G449" s="6">
        <v>99.250748900000005</v>
      </c>
      <c r="H449" s="6">
        <v>27.177158800000001</v>
      </c>
      <c r="I449" s="6">
        <v>22.251645199999999</v>
      </c>
      <c r="J449" s="6">
        <v>1.6053605141761</v>
      </c>
      <c r="K449" s="6">
        <v>38.917033009839699</v>
      </c>
      <c r="L449" s="6">
        <v>50.351018797659201</v>
      </c>
      <c r="M449" s="6">
        <v>6.0924360095736603</v>
      </c>
      <c r="N449" s="6">
        <v>1.6682503935345301</v>
      </c>
      <c r="O449" s="6">
        <v>1.36590127521684</v>
      </c>
    </row>
    <row r="450" spans="1:15" x14ac:dyDescent="0.25">
      <c r="A450" s="6" t="s">
        <v>38</v>
      </c>
      <c r="B450" s="6" t="s">
        <v>39</v>
      </c>
      <c r="C450" s="6" t="s">
        <v>15</v>
      </c>
      <c r="D450" s="6">
        <v>14.7893992</v>
      </c>
      <c r="E450" s="6">
        <v>26.258926599999999</v>
      </c>
      <c r="F450" s="6">
        <v>14.916005</v>
      </c>
      <c r="G450" s="6">
        <v>0</v>
      </c>
      <c r="H450" s="6">
        <v>0</v>
      </c>
      <c r="I450" s="6">
        <v>13.816563199999999</v>
      </c>
      <c r="J450" s="6">
        <v>21.194052343324799</v>
      </c>
      <c r="K450" s="6">
        <v>37.630539098567603</v>
      </c>
      <c r="L450" s="6">
        <v>21.375485673772001</v>
      </c>
      <c r="M450" s="6">
        <v>0</v>
      </c>
      <c r="N450" s="6">
        <v>0</v>
      </c>
      <c r="O450" s="6">
        <v>19.799922884335601</v>
      </c>
    </row>
    <row r="451" spans="1:15" x14ac:dyDescent="0.25">
      <c r="A451" s="6" t="s">
        <v>38</v>
      </c>
      <c r="B451" s="6" t="s">
        <v>39</v>
      </c>
      <c r="C451" s="6" t="s">
        <v>16</v>
      </c>
      <c r="D451" s="6">
        <v>42.790094500000002</v>
      </c>
      <c r="E451" s="6">
        <v>804.90705839999998</v>
      </c>
      <c r="F451" s="6">
        <v>1230.7367114000001</v>
      </c>
      <c r="G451" s="6">
        <v>194.23685399999999</v>
      </c>
      <c r="H451" s="6">
        <v>51.811967699999997</v>
      </c>
      <c r="I451" s="6">
        <v>579.92819529999997</v>
      </c>
      <c r="J451" s="6">
        <v>1.47327965115071</v>
      </c>
      <c r="K451" s="6">
        <v>27.713264110886701</v>
      </c>
      <c r="L451" s="6">
        <v>42.374745230575897</v>
      </c>
      <c r="M451" s="6">
        <v>6.6876506781664604</v>
      </c>
      <c r="N451" s="6">
        <v>1.7839062659347</v>
      </c>
      <c r="O451" s="6">
        <v>19.967154063285498</v>
      </c>
    </row>
    <row r="452" spans="1:15" x14ac:dyDescent="0.25">
      <c r="A452" t="s">
        <v>19</v>
      </c>
    </row>
    <row r="453" spans="1:15" x14ac:dyDescent="0.25">
      <c r="A453" t="s">
        <v>20</v>
      </c>
    </row>
    <row r="454" spans="1:15" x14ac:dyDescent="0.25">
      <c r="A454" t="s">
        <v>21</v>
      </c>
    </row>
    <row r="455" spans="1:15" x14ac:dyDescent="0.25">
      <c r="A455" t="s">
        <v>22</v>
      </c>
    </row>
    <row r="456" spans="1:15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427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428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429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431</v>
      </c>
      <c r="F16" s="5" t="s">
        <v>432</v>
      </c>
      <c r="G16" s="5" t="s">
        <v>433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45125.094035000002</v>
      </c>
      <c r="E17" s="6">
        <v>308029.21971079998</v>
      </c>
      <c r="F17" s="6">
        <v>12.777726981831799</v>
      </c>
      <c r="G17" s="6">
        <v>87.222273018168195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1410528.7639119001</v>
      </c>
      <c r="E18" s="6">
        <v>6093771.9222727995</v>
      </c>
      <c r="F18" s="6">
        <v>18.796271936553101</v>
      </c>
      <c r="G18" s="6">
        <v>81.203728063446803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288.62984560000001</v>
      </c>
      <c r="E19" s="6">
        <v>1252.6688165999999</v>
      </c>
      <c r="F19" s="6">
        <v>18.7264060287978</v>
      </c>
      <c r="G19" s="6">
        <v>81.273593971202203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7894.2281102999996</v>
      </c>
      <c r="E20" s="6">
        <v>20071.4732062</v>
      </c>
      <c r="F20" s="6">
        <v>28.228250101642701</v>
      </c>
      <c r="G20" s="6">
        <v>71.771749898357299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44836.464189400001</v>
      </c>
      <c r="E21" s="6">
        <v>306776.55089419999</v>
      </c>
      <c r="F21" s="6">
        <v>12.751650896295599</v>
      </c>
      <c r="G21" s="6">
        <v>87.248349103704399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1402634.5358016</v>
      </c>
      <c r="E22" s="6">
        <v>6073700.4490665998</v>
      </c>
      <c r="F22" s="6">
        <v>18.7609910288995</v>
      </c>
      <c r="G22" s="6">
        <v>81.239008971100503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434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431</v>
      </c>
      <c r="F32" s="5" t="s">
        <v>432</v>
      </c>
      <c r="G32" s="5" t="s">
        <v>433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45125.094035000002</v>
      </c>
      <c r="E33" s="6">
        <v>308029.21971079998</v>
      </c>
      <c r="F33" s="6">
        <v>12.777726981831799</v>
      </c>
      <c r="G33" s="6">
        <v>87.222273018168195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1410528.7639119001</v>
      </c>
      <c r="E34" s="6">
        <v>6093771.9222727995</v>
      </c>
      <c r="F34" s="6">
        <v>18.796271936553101</v>
      </c>
      <c r="G34" s="6">
        <v>81.203728063446803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795.61411889999999</v>
      </c>
      <c r="E35" s="6">
        <v>2723.3190045000001</v>
      </c>
      <c r="F35" s="6">
        <v>22.609526552504501</v>
      </c>
      <c r="G35" s="6">
        <v>77.390473447495495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29593.3858803</v>
      </c>
      <c r="E36" s="6">
        <v>124186.6809964</v>
      </c>
      <c r="F36" s="6">
        <v>19.243967362836301</v>
      </c>
      <c r="G36" s="6">
        <v>80.756032637163699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155.6015654</v>
      </c>
      <c r="E37" s="6">
        <v>822.87671409999996</v>
      </c>
      <c r="F37" s="6">
        <v>15.902403626119501</v>
      </c>
      <c r="G37" s="6">
        <v>84.097596373880506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8488.3984376000008</v>
      </c>
      <c r="E38" s="6">
        <v>29433.123292299999</v>
      </c>
      <c r="F38" s="6">
        <v>22.384118701932699</v>
      </c>
      <c r="G38" s="6">
        <v>77.615881298067407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1113.9238548000001</v>
      </c>
      <c r="E39" s="6">
        <v>1637.9807139</v>
      </c>
      <c r="F39" s="6">
        <v>40.478287927194302</v>
      </c>
      <c r="G39" s="6">
        <v>59.521712072805698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22661.455022300001</v>
      </c>
      <c r="E40" s="6">
        <v>85103.6403899</v>
      </c>
      <c r="F40" s="6">
        <v>21.028566750319499</v>
      </c>
      <c r="G40" s="6">
        <v>78.971433249680501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120.1646058</v>
      </c>
      <c r="E41" s="6">
        <v>1333.9200456999999</v>
      </c>
      <c r="F41" s="6">
        <v>8.2639346805594194</v>
      </c>
      <c r="G41" s="6">
        <v>91.736065319440598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6902.8353956999999</v>
      </c>
      <c r="E42" s="6">
        <v>26246.079954600002</v>
      </c>
      <c r="F42" s="6">
        <v>20.8237142083068</v>
      </c>
      <c r="G42" s="6">
        <v>79.176285791693303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560.34486879999997</v>
      </c>
      <c r="E43" s="6">
        <v>2553.9084533999999</v>
      </c>
      <c r="F43" s="6">
        <v>17.992912291545899</v>
      </c>
      <c r="G43" s="6">
        <v>82.007087708454094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35374.719569399997</v>
      </c>
      <c r="E44" s="6">
        <v>119969.0270588</v>
      </c>
      <c r="F44" s="6">
        <v>22.7718980243639</v>
      </c>
      <c r="G44" s="6">
        <v>77.228101975636093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4405.2275196999999</v>
      </c>
      <c r="E45" s="6">
        <v>23370.428319999999</v>
      </c>
      <c r="F45" s="6">
        <v>15.8600306150236</v>
      </c>
      <c r="G45" s="6">
        <v>84.139969384976396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181856.77248009999</v>
      </c>
      <c r="E46" s="6">
        <v>582882.57168349996</v>
      </c>
      <c r="F46" s="6">
        <v>23.780229677995401</v>
      </c>
      <c r="G46" s="6">
        <v>76.219770322004607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164.55075299999999</v>
      </c>
      <c r="E47" s="6">
        <v>950.81443260000003</v>
      </c>
      <c r="F47" s="6">
        <v>14.753083126893699</v>
      </c>
      <c r="G47" s="6">
        <v>85.246916873106301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6074.4492511999997</v>
      </c>
      <c r="E48" s="6">
        <v>23307.185573399998</v>
      </c>
      <c r="F48" s="6">
        <v>20.674306543739799</v>
      </c>
      <c r="G48" s="6">
        <v>79.325693456260197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435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431</v>
      </c>
      <c r="F58" s="5" t="s">
        <v>432</v>
      </c>
      <c r="G58" s="5" t="s">
        <v>433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44836.464189400001</v>
      </c>
      <c r="E59" s="6">
        <v>306776.55089419999</v>
      </c>
      <c r="F59" s="6">
        <v>12.751650896295599</v>
      </c>
      <c r="G59" s="6">
        <v>87.248349103704399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1402634.5358016</v>
      </c>
      <c r="E60" s="6">
        <v>6073700.4490665998</v>
      </c>
      <c r="F60" s="6">
        <v>18.7609910288995</v>
      </c>
      <c r="G60" s="6">
        <v>81.239008971100503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158.77372159999999</v>
      </c>
      <c r="E61" s="6">
        <v>442.71029340000001</v>
      </c>
      <c r="F61" s="6">
        <v>26.396997699099298</v>
      </c>
      <c r="G61" s="6">
        <v>73.603002300900698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2141.2262793999998</v>
      </c>
      <c r="E62" s="6">
        <v>6842.2897073000004</v>
      </c>
      <c r="F62" s="6">
        <v>23.8350583732479</v>
      </c>
      <c r="G62" s="6">
        <v>76.164941626752096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1012.3666671</v>
      </c>
      <c r="E63" s="6">
        <v>1271.6257743000001</v>
      </c>
      <c r="F63" s="6">
        <v>44.324431585222698</v>
      </c>
      <c r="G63" s="6">
        <v>55.675568414777302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13336.6333357</v>
      </c>
      <c r="E64" s="6">
        <v>53153.3742298</v>
      </c>
      <c r="F64" s="6">
        <v>20.058101696803</v>
      </c>
      <c r="G64" s="6">
        <v>79.941898303196993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541.48269110000001</v>
      </c>
      <c r="E65" s="6">
        <v>2183.8028666</v>
      </c>
      <c r="F65" s="6">
        <v>19.868842351954601</v>
      </c>
      <c r="G65" s="6">
        <v>80.131157648045402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23639.517308400002</v>
      </c>
      <c r="E66" s="6">
        <v>105575.19713280001</v>
      </c>
      <c r="F66" s="6">
        <v>18.294756452955902</v>
      </c>
      <c r="G66" s="6">
        <v>81.705243547044105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117.3925814</v>
      </c>
      <c r="E67" s="6">
        <v>517.16070960000002</v>
      </c>
      <c r="F67" s="6">
        <v>18.500035074280301</v>
      </c>
      <c r="G67" s="6">
        <v>81.499964925719695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5345.6074193000004</v>
      </c>
      <c r="E68" s="6">
        <v>20289.839293100002</v>
      </c>
      <c r="F68" s="6">
        <v>20.852405964567399</v>
      </c>
      <c r="G68" s="6">
        <v>79.147594035432604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552.1799906</v>
      </c>
      <c r="E69" s="6">
        <v>487.16396450000002</v>
      </c>
      <c r="F69" s="6">
        <v>53.127743504975903</v>
      </c>
      <c r="G69" s="6">
        <v>46.872256495024097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5548.8200126000002</v>
      </c>
      <c r="E70" s="6">
        <v>17167.836038900001</v>
      </c>
      <c r="F70" s="6">
        <v>24.426218366032799</v>
      </c>
      <c r="G70" s="6">
        <v>75.573781633967201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331.78480710000002</v>
      </c>
      <c r="E71" s="6">
        <v>3742.7384476000002</v>
      </c>
      <c r="F71" s="6">
        <v>8.1429111176941493</v>
      </c>
      <c r="G71" s="6">
        <v>91.857088882305803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33305.215192299998</v>
      </c>
      <c r="E72" s="6">
        <v>115723.2615557</v>
      </c>
      <c r="F72" s="6">
        <v>22.348222245213901</v>
      </c>
      <c r="G72" s="6">
        <v>77.651777754786096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1103.7387618</v>
      </c>
      <c r="E73" s="6">
        <v>1567.8167398999999</v>
      </c>
      <c r="F73" s="6">
        <v>41.314461222971197</v>
      </c>
      <c r="G73" s="6">
        <v>58.685538777028803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22247.261240299998</v>
      </c>
      <c r="E74" s="6">
        <v>83776.1832689</v>
      </c>
      <c r="F74" s="6">
        <v>20.983341319729998</v>
      </c>
      <c r="G74" s="6">
        <v>79.016658680269998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2804.2333325</v>
      </c>
      <c r="E75" s="6">
        <v>10579.73612</v>
      </c>
      <c r="F75" s="6">
        <v>20.952179713591601</v>
      </c>
      <c r="G75" s="6">
        <v>79.047820286408395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23542.7666685</v>
      </c>
      <c r="E76" s="6">
        <v>103583.2638759</v>
      </c>
      <c r="F76" s="6">
        <v>18.519233683047698</v>
      </c>
      <c r="G76" s="6">
        <v>81.480766316952298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85.305543599999993</v>
      </c>
      <c r="E77" s="6">
        <v>240.429823</v>
      </c>
      <c r="F77" s="6">
        <v>26.188603494429401</v>
      </c>
      <c r="G77" s="6">
        <v>73.811396505570599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3592.6944564</v>
      </c>
      <c r="E78" s="6">
        <v>10632.570175499999</v>
      </c>
      <c r="F78" s="6">
        <v>25.2557302051409</v>
      </c>
      <c r="G78" s="6">
        <v>74.744269794859093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75.272160999999997</v>
      </c>
      <c r="E79" s="6">
        <v>810.64786119999997</v>
      </c>
      <c r="F79" s="6">
        <v>8.4964961975999902</v>
      </c>
      <c r="G79" s="6">
        <v>91.503503802400004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3126.7278382999998</v>
      </c>
      <c r="E80" s="6">
        <v>13298.3521404</v>
      </c>
      <c r="F80" s="6">
        <v>19.036302059744798</v>
      </c>
      <c r="G80" s="6">
        <v>80.963697940255202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208.05698000000001</v>
      </c>
      <c r="E81" s="6">
        <v>3010.7733868999999</v>
      </c>
      <c r="F81" s="6">
        <v>6.4637447856680996</v>
      </c>
      <c r="G81" s="6">
        <v>93.536255214331902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29702.9430202</v>
      </c>
      <c r="E82" s="6">
        <v>94454.226613699997</v>
      </c>
      <c r="F82" s="6">
        <v>23.923663134222998</v>
      </c>
      <c r="G82" s="6">
        <v>76.076336865776995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552.90705060000005</v>
      </c>
      <c r="E83" s="6">
        <v>2501.0086465999998</v>
      </c>
      <c r="F83" s="6">
        <v>18.1048563687248</v>
      </c>
      <c r="G83" s="6">
        <v>81.895143631275204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34904.092949899998</v>
      </c>
      <c r="E84" s="6">
        <v>118542.9913498</v>
      </c>
      <c r="F84" s="6">
        <v>22.7466641736432</v>
      </c>
      <c r="G84" s="6">
        <v>77.253335826356803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71.360454300000001</v>
      </c>
      <c r="E85" s="6">
        <v>823.65736790000005</v>
      </c>
      <c r="F85" s="6">
        <v>7.97307634887005</v>
      </c>
      <c r="G85" s="6">
        <v>92.026923651129906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6099.6395457999997</v>
      </c>
      <c r="E86" s="6">
        <v>21355.3426335</v>
      </c>
      <c r="F86" s="6">
        <v>22.216876725561601</v>
      </c>
      <c r="G86" s="6">
        <v>77.783123274438395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4383.9370657999998</v>
      </c>
      <c r="E87" s="6">
        <v>23286.746210199999</v>
      </c>
      <c r="F87" s="6">
        <v>15.8432555570551</v>
      </c>
      <c r="G87" s="6">
        <v>84.156744442944898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180599.06293479999</v>
      </c>
      <c r="E88" s="6">
        <v>579713.25379280001</v>
      </c>
      <c r="F88" s="6">
        <v>23.753273353784699</v>
      </c>
      <c r="G88" s="6">
        <v>76.246726646215293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143.6927732</v>
      </c>
      <c r="E89" s="6">
        <v>793.2794533</v>
      </c>
      <c r="F89" s="6">
        <v>15.335862594001901</v>
      </c>
      <c r="G89" s="6">
        <v>84.664137405998105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4239.3072284</v>
      </c>
      <c r="E90" s="6">
        <v>17232.720550999999</v>
      </c>
      <c r="F90" s="6">
        <v>19.743394857504502</v>
      </c>
      <c r="G90" s="6">
        <v>80.256605142495502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23.637587400000001</v>
      </c>
      <c r="E91" s="6">
        <v>262.86983800000002</v>
      </c>
      <c r="F91" s="6">
        <v>8.2502529793072501</v>
      </c>
      <c r="G91" s="6">
        <v>91.749747020692794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1861.3624109</v>
      </c>
      <c r="E92" s="6">
        <v>7164.1301599999997</v>
      </c>
      <c r="F92" s="6">
        <v>20.6233886547246</v>
      </c>
      <c r="G92" s="6">
        <v>79.376611345275407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33.015937000000001</v>
      </c>
      <c r="E93" s="6">
        <v>314.8696989</v>
      </c>
      <c r="F93" s="6">
        <v>9.4904570907579693</v>
      </c>
      <c r="G93" s="6">
        <v>90.509542909242001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1588.9840629</v>
      </c>
      <c r="E94" s="6">
        <v>6603.1302979000002</v>
      </c>
      <c r="F94" s="6">
        <v>19.396507335193402</v>
      </c>
      <c r="G94" s="6">
        <v>80.603492664806694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75.699151700000002</v>
      </c>
      <c r="E95" s="6">
        <v>249.58746189999999</v>
      </c>
      <c r="F95" s="6">
        <v>23.271523799342699</v>
      </c>
      <c r="G95" s="6">
        <v>76.728476200657298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2367.3008482999999</v>
      </c>
      <c r="E96" s="6">
        <v>8818.4125411999994</v>
      </c>
      <c r="F96" s="6">
        <v>21.163610812003999</v>
      </c>
      <c r="G96" s="6">
        <v>78.836389187996005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206.04072859999999</v>
      </c>
      <c r="E97" s="6">
        <v>455.31563160000002</v>
      </c>
      <c r="F97" s="6">
        <v>31.154267351068</v>
      </c>
      <c r="G97" s="6">
        <v>68.845732648932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4676.9592714999999</v>
      </c>
      <c r="E98" s="6">
        <v>15395.684367899999</v>
      </c>
      <c r="F98" s="6">
        <v>23.300165914965699</v>
      </c>
      <c r="G98" s="6">
        <v>76.699834085034396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7.8379240000000001</v>
      </c>
      <c r="E99" s="6">
        <v>87.225973699999997</v>
      </c>
      <c r="F99" s="6">
        <v>8.2449007348033394</v>
      </c>
      <c r="G99" s="6">
        <v>91.755099265196606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306.1620767</v>
      </c>
      <c r="E100" s="6">
        <v>1225.7740343</v>
      </c>
      <c r="F100" s="6">
        <v>19.9853032056374</v>
      </c>
      <c r="G100" s="6">
        <v>80.014696794362607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319.61514849999998</v>
      </c>
      <c r="E101" s="6">
        <v>2886.5374698999999</v>
      </c>
      <c r="F101" s="6">
        <v>9.9688064337842093</v>
      </c>
      <c r="G101" s="6">
        <v>90.031193566215805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27205.3848516</v>
      </c>
      <c r="E102" s="6">
        <v>99013.462531099998</v>
      </c>
      <c r="F102" s="6">
        <v>21.554138241424699</v>
      </c>
      <c r="G102" s="6">
        <v>78.445861758575305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436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431</v>
      </c>
      <c r="F112" s="5" t="s">
        <v>432</v>
      </c>
      <c r="G112" s="5" t="s">
        <v>433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2710.9447077999998</v>
      </c>
      <c r="E113" s="6">
        <v>13050.7505671</v>
      </c>
      <c r="F113" s="6">
        <v>17.1995756834425</v>
      </c>
      <c r="G113" s="6">
        <v>82.800424316557496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86051.055292300007</v>
      </c>
      <c r="E114" s="6">
        <v>471982.24944390001</v>
      </c>
      <c r="F114" s="6">
        <v>15.420415692389399</v>
      </c>
      <c r="G114" s="6">
        <v>84.579584307610602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412.55899060000002</v>
      </c>
      <c r="E115" s="6">
        <v>4955.4874615999997</v>
      </c>
      <c r="F115" s="6">
        <v>7.6854586537886602</v>
      </c>
      <c r="G115" s="6">
        <v>92.3145413462113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23112.973670200001</v>
      </c>
      <c r="E116" s="6">
        <v>145894.9798769</v>
      </c>
      <c r="F116" s="6">
        <v>13.675672171108101</v>
      </c>
      <c r="G116" s="6">
        <v>86.324327828891896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1073.7379426</v>
      </c>
      <c r="E117" s="6">
        <v>3995.2627628999999</v>
      </c>
      <c r="F117" s="6">
        <v>21.182438215780198</v>
      </c>
      <c r="G117" s="6">
        <v>78.817561784219805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18933.262058100001</v>
      </c>
      <c r="E118" s="6">
        <v>83727.737244400007</v>
      </c>
      <c r="F118" s="6">
        <v>18.442507073510399</v>
      </c>
      <c r="G118" s="6">
        <v>81.557492926489601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3895.2294809999999</v>
      </c>
      <c r="E119" s="6">
        <v>17991.317218200002</v>
      </c>
      <c r="F119" s="6">
        <v>17.7973690163847</v>
      </c>
      <c r="G119" s="6">
        <v>82.202630983615293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81134.551007600006</v>
      </c>
      <c r="E120" s="6">
        <v>298975.90229310002</v>
      </c>
      <c r="F120" s="6">
        <v>21.344993357342801</v>
      </c>
      <c r="G120" s="6">
        <v>78.655006642657199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2845.0530343</v>
      </c>
      <c r="E121" s="6">
        <v>17983.4487883</v>
      </c>
      <c r="F121" s="6">
        <v>13.6594223556347</v>
      </c>
      <c r="G121" s="6">
        <v>86.340577644365297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91177.946967600001</v>
      </c>
      <c r="E122" s="6">
        <v>283753.55122580001</v>
      </c>
      <c r="F122" s="6">
        <v>24.3185614990843</v>
      </c>
      <c r="G122" s="6">
        <v>75.681438500915704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1896.8554058</v>
      </c>
      <c r="E123" s="6">
        <v>6893.7842179999998</v>
      </c>
      <c r="F123" s="6">
        <v>21.578127269196699</v>
      </c>
      <c r="G123" s="6">
        <v>78.421872730803301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33938.144595099999</v>
      </c>
      <c r="E124" s="6">
        <v>137852.21579330001</v>
      </c>
      <c r="F124" s="6">
        <v>19.755558180546</v>
      </c>
      <c r="G124" s="6">
        <v>80.244441819453996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6480.6406457000003</v>
      </c>
      <c r="E125" s="6">
        <v>57199.414380800001</v>
      </c>
      <c r="F125" s="6">
        <v>10.1768766421498</v>
      </c>
      <c r="G125" s="6">
        <v>89.823123357850207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152059.3593523</v>
      </c>
      <c r="E126" s="6">
        <v>508351.58562209998</v>
      </c>
      <c r="F126" s="6">
        <v>23.0249605203309</v>
      </c>
      <c r="G126" s="6">
        <v>76.975039479669107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5708.7489912000001</v>
      </c>
      <c r="E127" s="6">
        <v>36224.395771000003</v>
      </c>
      <c r="F127" s="6">
        <v>13.6139300392897</v>
      </c>
      <c r="G127" s="6">
        <v>86.386069960710302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185713.25101000001</v>
      </c>
      <c r="E128" s="6">
        <v>806878.60423499998</v>
      </c>
      <c r="F128" s="6">
        <v>18.709930978041399</v>
      </c>
      <c r="G128" s="6">
        <v>81.290069021958601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2038.0652904999999</v>
      </c>
      <c r="E129" s="6">
        <v>10949.252349300001</v>
      </c>
      <c r="F129" s="6">
        <v>15.6927346125292</v>
      </c>
      <c r="G129" s="6">
        <v>84.307265387470807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62728.934709300003</v>
      </c>
      <c r="E130" s="6">
        <v>319713.74765079998</v>
      </c>
      <c r="F130" s="6">
        <v>16.402179359843501</v>
      </c>
      <c r="G130" s="6">
        <v>83.597820640156499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4180.8747511000001</v>
      </c>
      <c r="E131" s="6">
        <v>25150.2255128</v>
      </c>
      <c r="F131" s="6">
        <v>14.254067230630699</v>
      </c>
      <c r="G131" s="6">
        <v>85.745932769369304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124400.12524350001</v>
      </c>
      <c r="E132" s="6">
        <v>660735.77448589995</v>
      </c>
      <c r="F132" s="6">
        <v>15.8444067181713</v>
      </c>
      <c r="G132" s="6">
        <v>84.1555932818287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3871.7741584999999</v>
      </c>
      <c r="E133" s="6">
        <v>39795.5481994</v>
      </c>
      <c r="F133" s="6">
        <v>8.8665252400106098</v>
      </c>
      <c r="G133" s="6">
        <v>91.133474759989397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216733.22583489999</v>
      </c>
      <c r="E134" s="6">
        <v>999653.45179399999</v>
      </c>
      <c r="F134" s="6">
        <v>17.817790166641601</v>
      </c>
      <c r="G134" s="6">
        <v>82.182209833358499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561.27869799999996</v>
      </c>
      <c r="E135" s="6">
        <v>4044.4694334999999</v>
      </c>
      <c r="F135" s="6">
        <v>12.1864826728422</v>
      </c>
      <c r="G135" s="6">
        <v>87.813517327157797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20590.721303800001</v>
      </c>
      <c r="E136" s="6">
        <v>122796.5304909</v>
      </c>
      <c r="F136" s="6">
        <v>14.360217554961901</v>
      </c>
      <c r="G136" s="6">
        <v>85.639782445038094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418.1596644</v>
      </c>
      <c r="E137" s="6">
        <v>3121.7031296999999</v>
      </c>
      <c r="F137" s="6">
        <v>11.8128777504303</v>
      </c>
      <c r="G137" s="6">
        <v>88.187122249569697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18631.8403335</v>
      </c>
      <c r="E138" s="6">
        <v>146228.29687049999</v>
      </c>
      <c r="F138" s="6">
        <v>11.3016042868172</v>
      </c>
      <c r="G138" s="6">
        <v>88.698395713182805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602.06708939999999</v>
      </c>
      <c r="E139" s="6">
        <v>4403.7843098000003</v>
      </c>
      <c r="F139" s="6">
        <v>12.027266520460801</v>
      </c>
      <c r="G139" s="6">
        <v>87.972733479539201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13403.9329096</v>
      </c>
      <c r="E140" s="6">
        <v>64992.215693899998</v>
      </c>
      <c r="F140" s="6">
        <v>17.097693124431899</v>
      </c>
      <c r="G140" s="6">
        <v>82.902306875568101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513.2294948</v>
      </c>
      <c r="E141" s="6">
        <v>4568.4257102000001</v>
      </c>
      <c r="F141" s="6">
        <v>10.099652064056199</v>
      </c>
      <c r="G141" s="6">
        <v>89.900347935943799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13998.770504800001</v>
      </c>
      <c r="E142" s="6">
        <v>63341.574288800002</v>
      </c>
      <c r="F142" s="6">
        <v>18.1002173473093</v>
      </c>
      <c r="G142" s="6">
        <v>81.899782652690703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1575.2735818000001</v>
      </c>
      <c r="E143" s="6">
        <v>10634.0357836</v>
      </c>
      <c r="F143" s="6">
        <v>12.902233325860101</v>
      </c>
      <c r="G143" s="6">
        <v>87.097766674139905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37332.7264154</v>
      </c>
      <c r="E144" s="6">
        <v>204447.96421380001</v>
      </c>
      <c r="F144" s="6">
        <v>15.4407394230891</v>
      </c>
      <c r="G144" s="6">
        <v>84.559260576910901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92.847291299999995</v>
      </c>
      <c r="E145" s="6">
        <v>740.31384179999998</v>
      </c>
      <c r="F145" s="6">
        <v>11.1439777506827</v>
      </c>
      <c r="G145" s="6">
        <v>88.856022249317306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2013.152709</v>
      </c>
      <c r="E146" s="6">
        <v>15123.6861598</v>
      </c>
      <c r="F146" s="6">
        <v>11.7475149554287</v>
      </c>
      <c r="G146" s="6">
        <v>88.252485044571301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2160.9369698999999</v>
      </c>
      <c r="E147" s="6">
        <v>16550.609639900002</v>
      </c>
      <c r="F147" s="6">
        <v>11.5486817576492</v>
      </c>
      <c r="G147" s="6">
        <v>88.451318242350794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76066.063033099999</v>
      </c>
      <c r="E148" s="6">
        <v>290152.39037759998</v>
      </c>
      <c r="F148" s="6">
        <v>20.770679992959</v>
      </c>
      <c r="G148" s="6">
        <v>79.229320007040997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4057.9437278999999</v>
      </c>
      <c r="E149" s="6">
        <v>29536.974523699999</v>
      </c>
      <c r="F149" s="6">
        <v>12.0790403402953</v>
      </c>
      <c r="G149" s="6">
        <v>87.920959659704707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151702.05627900001</v>
      </c>
      <c r="E150" s="6">
        <v>466661.02547629998</v>
      </c>
      <c r="F150" s="6">
        <v>24.5328449829791</v>
      </c>
      <c r="G150" s="6">
        <v>75.4671550170209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28.8741184</v>
      </c>
      <c r="E151" s="6">
        <v>240.01610919999999</v>
      </c>
      <c r="F151" s="6">
        <v>10.738255033557</v>
      </c>
      <c r="G151" s="6">
        <v>89.261744966443004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806.67068280000001</v>
      </c>
      <c r="E152" s="6">
        <v>2508.4390360000002</v>
      </c>
      <c r="F152" s="6">
        <v>24.3331518780621</v>
      </c>
      <c r="G152" s="6">
        <v>75.666848121937903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437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431</v>
      </c>
      <c r="F162" s="5" t="s">
        <v>432</v>
      </c>
      <c r="G162" s="5" t="s">
        <v>433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2710.9447077999998</v>
      </c>
      <c r="E163" s="6">
        <v>13040.1209371</v>
      </c>
      <c r="F163" s="6">
        <v>17.211182842589299</v>
      </c>
      <c r="G163" s="6">
        <v>82.788817157410705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85852.0552914</v>
      </c>
      <c r="E164" s="6">
        <v>471617.8790669</v>
      </c>
      <c r="F164" s="6">
        <v>15.4003023302456</v>
      </c>
      <c r="G164" s="6">
        <v>84.599697669754406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409.16200559999999</v>
      </c>
      <c r="E165" s="6">
        <v>4935.1055515999997</v>
      </c>
      <c r="F165" s="6">
        <v>7.6560913393784196</v>
      </c>
      <c r="G165" s="6">
        <v>92.343908660621594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22927.837987700001</v>
      </c>
      <c r="E166" s="6">
        <v>145089.8944319</v>
      </c>
      <c r="F166" s="6">
        <v>13.646082266151</v>
      </c>
      <c r="G166" s="6">
        <v>86.353917733849002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1073.7379426</v>
      </c>
      <c r="E167" s="6">
        <v>3979.8988235000002</v>
      </c>
      <c r="F167" s="6">
        <v>21.246836531716699</v>
      </c>
      <c r="G167" s="6">
        <v>78.753163468283304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18586.262056899999</v>
      </c>
      <c r="E168" s="6">
        <v>83063.101179999998</v>
      </c>
      <c r="F168" s="6">
        <v>18.2846812464369</v>
      </c>
      <c r="G168" s="6">
        <v>81.715318753563096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3895.2294809999999</v>
      </c>
      <c r="E169" s="6">
        <v>17986.561120499999</v>
      </c>
      <c r="F169" s="6">
        <v>17.801237348158299</v>
      </c>
      <c r="G169" s="6">
        <v>82.198762651841804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81110.770519099999</v>
      </c>
      <c r="E170" s="6">
        <v>298939.43887740001</v>
      </c>
      <c r="F170" s="6">
        <v>21.342119676213201</v>
      </c>
      <c r="G170" s="6">
        <v>78.657880323786799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2749.9056138999999</v>
      </c>
      <c r="E171" s="6">
        <v>17569.921426199999</v>
      </c>
      <c r="F171" s="6">
        <v>13.533115259658601</v>
      </c>
      <c r="G171" s="6">
        <v>86.466884740341399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88690.094388800004</v>
      </c>
      <c r="E172" s="6">
        <v>277386.07858570002</v>
      </c>
      <c r="F172" s="6">
        <v>24.227223986789799</v>
      </c>
      <c r="G172" s="6">
        <v>75.772776013210304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1896.8554058</v>
      </c>
      <c r="E173" s="6">
        <v>6893.7842179999998</v>
      </c>
      <c r="F173" s="6">
        <v>21.578127269196699</v>
      </c>
      <c r="G173" s="6">
        <v>78.421872730803301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33938.144595099999</v>
      </c>
      <c r="E174" s="6">
        <v>137852.21579330001</v>
      </c>
      <c r="F174" s="6">
        <v>19.755558180546</v>
      </c>
      <c r="G174" s="6">
        <v>80.244441819453996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6480.6406457000003</v>
      </c>
      <c r="E175" s="6">
        <v>57199.414380800001</v>
      </c>
      <c r="F175" s="6">
        <v>10.1768766421498</v>
      </c>
      <c r="G175" s="6">
        <v>89.823123357850207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152059.3593523</v>
      </c>
      <c r="E176" s="6">
        <v>508351.58562209998</v>
      </c>
      <c r="F176" s="6">
        <v>23.0249605203309</v>
      </c>
      <c r="G176" s="6">
        <v>76.975039479669107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5708.7489912000001</v>
      </c>
      <c r="E177" s="6">
        <v>36224.395771000003</v>
      </c>
      <c r="F177" s="6">
        <v>13.6139300392897</v>
      </c>
      <c r="G177" s="6">
        <v>86.386069960710302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185713.25101000001</v>
      </c>
      <c r="E178" s="6">
        <v>806878.60423499998</v>
      </c>
      <c r="F178" s="6">
        <v>18.709930978041399</v>
      </c>
      <c r="G178" s="6">
        <v>81.290069021958601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2038.0652904999999</v>
      </c>
      <c r="E179" s="6">
        <v>10949.252349300001</v>
      </c>
      <c r="F179" s="6">
        <v>15.6927346125292</v>
      </c>
      <c r="G179" s="6">
        <v>84.307265387470807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62728.934709300003</v>
      </c>
      <c r="E180" s="6">
        <v>319713.74765079998</v>
      </c>
      <c r="F180" s="6">
        <v>16.402179359843501</v>
      </c>
      <c r="G180" s="6">
        <v>83.597820640156499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4180.8747511000001</v>
      </c>
      <c r="E181" s="6">
        <v>25150.2255128</v>
      </c>
      <c r="F181" s="6">
        <v>14.254067230630699</v>
      </c>
      <c r="G181" s="6">
        <v>85.745932769369304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124400.12524350001</v>
      </c>
      <c r="E182" s="6">
        <v>660735.77448589995</v>
      </c>
      <c r="F182" s="6">
        <v>15.8444067181713</v>
      </c>
      <c r="G182" s="6">
        <v>84.1555932818287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3828.5685979</v>
      </c>
      <c r="E183" s="6">
        <v>39673.263148600003</v>
      </c>
      <c r="F183" s="6">
        <v>8.8009365219615905</v>
      </c>
      <c r="G183" s="6">
        <v>91.199063478038397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215802.43139720001</v>
      </c>
      <c r="E184" s="6">
        <v>996812.73684429994</v>
      </c>
      <c r="F184" s="6">
        <v>17.796448292012599</v>
      </c>
      <c r="G184" s="6">
        <v>82.203551707987401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561.27869799999996</v>
      </c>
      <c r="E185" s="6">
        <v>4044.4694334999999</v>
      </c>
      <c r="F185" s="6">
        <v>12.1864826728422</v>
      </c>
      <c r="G185" s="6">
        <v>87.813517327157797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20590.721303800001</v>
      </c>
      <c r="E186" s="6">
        <v>122796.5304909</v>
      </c>
      <c r="F186" s="6">
        <v>14.360217554961901</v>
      </c>
      <c r="G186" s="6">
        <v>85.639782445038094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418.1596644</v>
      </c>
      <c r="E187" s="6">
        <v>3121.7031296999999</v>
      </c>
      <c r="F187" s="6">
        <v>11.8128777504303</v>
      </c>
      <c r="G187" s="6">
        <v>88.187122249569697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18631.8403335</v>
      </c>
      <c r="E188" s="6">
        <v>146228.29687049999</v>
      </c>
      <c r="F188" s="6">
        <v>11.3016042868172</v>
      </c>
      <c r="G188" s="6">
        <v>88.698395713182805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602.06708939999999</v>
      </c>
      <c r="E189" s="6">
        <v>4403.7843098000003</v>
      </c>
      <c r="F189" s="6">
        <v>12.027266520460801</v>
      </c>
      <c r="G189" s="6">
        <v>87.972733479539201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13403.9329096</v>
      </c>
      <c r="E190" s="6">
        <v>64992.215693899998</v>
      </c>
      <c r="F190" s="6">
        <v>17.097693124431899</v>
      </c>
      <c r="G190" s="6">
        <v>82.902306875568101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513.2294948</v>
      </c>
      <c r="E191" s="6">
        <v>4568.4257102000001</v>
      </c>
      <c r="F191" s="6">
        <v>10.099652064056199</v>
      </c>
      <c r="G191" s="6">
        <v>89.900347935943799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13998.770504800001</v>
      </c>
      <c r="E192" s="6">
        <v>63341.574288800002</v>
      </c>
      <c r="F192" s="6">
        <v>18.1002173473093</v>
      </c>
      <c r="G192" s="6">
        <v>81.899782652690703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1575.2735818000001</v>
      </c>
      <c r="E193" s="6">
        <v>10634.0357836</v>
      </c>
      <c r="F193" s="6">
        <v>12.902233325860101</v>
      </c>
      <c r="G193" s="6">
        <v>87.097766674139905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37332.7264154</v>
      </c>
      <c r="E194" s="6">
        <v>204447.96421380001</v>
      </c>
      <c r="F194" s="6">
        <v>15.4407394230891</v>
      </c>
      <c r="G194" s="6">
        <v>84.559260576910901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92.847291299999995</v>
      </c>
      <c r="E195" s="6">
        <v>740.31384179999998</v>
      </c>
      <c r="F195" s="6">
        <v>11.1439777506827</v>
      </c>
      <c r="G195" s="6">
        <v>88.856022249317306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2013.152709</v>
      </c>
      <c r="E196" s="6">
        <v>15123.6861598</v>
      </c>
      <c r="F196" s="6">
        <v>11.7475149554287</v>
      </c>
      <c r="G196" s="6">
        <v>88.252485044571301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2160.9369698999999</v>
      </c>
      <c r="E197" s="6">
        <v>16550.609639900002</v>
      </c>
      <c r="F197" s="6">
        <v>11.5486817576492</v>
      </c>
      <c r="G197" s="6">
        <v>88.451318242350794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76066.063033099999</v>
      </c>
      <c r="E198" s="6">
        <v>290152.39037759998</v>
      </c>
      <c r="F198" s="6">
        <v>20.770679992959</v>
      </c>
      <c r="G198" s="6">
        <v>79.229320007040997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3939.9379666999998</v>
      </c>
      <c r="E199" s="6">
        <v>29111.265806300002</v>
      </c>
      <c r="F199" s="6">
        <v>11.920709435456599</v>
      </c>
      <c r="G199" s="6">
        <v>88.079290564543399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148788.0620411</v>
      </c>
      <c r="E200" s="6">
        <v>460176.73419799999</v>
      </c>
      <c r="F200" s="6">
        <v>24.432949648320999</v>
      </c>
      <c r="G200" s="6">
        <v>75.567050351679001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438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431</v>
      </c>
      <c r="F210" s="5" t="s">
        <v>432</v>
      </c>
      <c r="G210" s="5" t="s">
        <v>433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935.13665000000003</v>
      </c>
      <c r="E211" s="6">
        <v>2638.6989112000001</v>
      </c>
      <c r="F211" s="6">
        <v>26.166191308645601</v>
      </c>
      <c r="G211" s="6">
        <v>73.833808691354406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25123.8633491</v>
      </c>
      <c r="E212" s="6">
        <v>100026.3010872</v>
      </c>
      <c r="F212" s="6">
        <v>20.074974301682001</v>
      </c>
      <c r="G212" s="6">
        <v>79.925025698317995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187.01497670000001</v>
      </c>
      <c r="E213" s="6">
        <v>1439.1520832000001</v>
      </c>
      <c r="F213" s="6">
        <v>11.50035450303</v>
      </c>
      <c r="G213" s="6">
        <v>88.499645496970004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13945.985024600001</v>
      </c>
      <c r="E214" s="6">
        <v>56089.847920799999</v>
      </c>
      <c r="F214" s="6">
        <v>19.912642483273199</v>
      </c>
      <c r="G214" s="6">
        <v>80.087357516726797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79.709414199999998</v>
      </c>
      <c r="E215" s="6">
        <v>1435.5997358</v>
      </c>
      <c r="F215" s="6">
        <v>5.2602740635467002</v>
      </c>
      <c r="G215" s="6">
        <v>94.739725936453297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9231.2905873</v>
      </c>
      <c r="E216" s="6">
        <v>51225.400267600002</v>
      </c>
      <c r="F216" s="6">
        <v>15.2692621060847</v>
      </c>
      <c r="G216" s="6">
        <v>84.730737893915304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235.82818900000001</v>
      </c>
      <c r="E217" s="6">
        <v>2902.7564188000001</v>
      </c>
      <c r="F217" s="6">
        <v>7.5138388308513502</v>
      </c>
      <c r="G217" s="6">
        <v>92.486161169148701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14546.171811099999</v>
      </c>
      <c r="E218" s="6">
        <v>114281.24357390001</v>
      </c>
      <c r="F218" s="6">
        <v>11.291208294157601</v>
      </c>
      <c r="G218" s="6">
        <v>88.708791705842401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346.1708749</v>
      </c>
      <c r="E219" s="6">
        <v>1710.0836543</v>
      </c>
      <c r="F219" s="6">
        <v>16.835020664230701</v>
      </c>
      <c r="G219" s="6">
        <v>83.164979335769303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5648.8291245999999</v>
      </c>
      <c r="E220" s="6">
        <v>34614.916352599997</v>
      </c>
      <c r="F220" s="6">
        <v>14.0295669408072</v>
      </c>
      <c r="G220" s="6">
        <v>85.9704330591928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498.34622350000001</v>
      </c>
      <c r="E221" s="6">
        <v>2675.2987506999998</v>
      </c>
      <c r="F221" s="6">
        <v>15.7026456188793</v>
      </c>
      <c r="G221" s="6">
        <v>84.297354381120698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14076.653777699999</v>
      </c>
      <c r="E222" s="6">
        <v>76848.701251199993</v>
      </c>
      <c r="F222" s="6">
        <v>15.481549423948699</v>
      </c>
      <c r="G222" s="6">
        <v>84.518450576051293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235.5002413</v>
      </c>
      <c r="E223" s="6">
        <v>3454.5343716000002</v>
      </c>
      <c r="F223" s="6">
        <v>6.3820604954954696</v>
      </c>
      <c r="G223" s="6">
        <v>93.617939504504506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13614.4997595</v>
      </c>
      <c r="E224" s="6">
        <v>87358.465633100001</v>
      </c>
      <c r="F224" s="6">
        <v>13.483311801891199</v>
      </c>
      <c r="G224" s="6">
        <v>86.516688198108696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106.28453639999999</v>
      </c>
      <c r="E225" s="6">
        <v>1341.1941942000001</v>
      </c>
      <c r="F225" s="6">
        <v>7.34273562389021</v>
      </c>
      <c r="G225" s="6">
        <v>92.657264376109794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3937.7154632000002</v>
      </c>
      <c r="E226" s="6">
        <v>37208.805804900003</v>
      </c>
      <c r="F226" s="6">
        <v>9.5699839059124194</v>
      </c>
      <c r="G226" s="6">
        <v>90.430016094087605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142.37274780000001</v>
      </c>
      <c r="E227" s="6">
        <v>1015.0975961</v>
      </c>
      <c r="F227" s="6">
        <v>12.300336552925099</v>
      </c>
      <c r="G227" s="6">
        <v>87.699663447074897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3274.6272528999998</v>
      </c>
      <c r="E228" s="6">
        <v>25994.902325700001</v>
      </c>
      <c r="F228" s="6">
        <v>11.187836976014101</v>
      </c>
      <c r="G228" s="6">
        <v>88.812163023985903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61.183680099999997</v>
      </c>
      <c r="E229" s="6">
        <v>1190.9487981</v>
      </c>
      <c r="F229" s="6">
        <v>4.8863583658459602</v>
      </c>
      <c r="G229" s="6">
        <v>95.113641634154007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9832.8163186999991</v>
      </c>
      <c r="E230" s="6">
        <v>49322.051195599997</v>
      </c>
      <c r="F230" s="6">
        <v>16.622159311442999</v>
      </c>
      <c r="G230" s="6">
        <v>83.377840688557001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430.4689237</v>
      </c>
      <c r="E231" s="6">
        <v>3136.3662288999999</v>
      </c>
      <c r="F231" s="6">
        <v>12.068652048195</v>
      </c>
      <c r="G231" s="6">
        <v>87.931347951804995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10330.5310746</v>
      </c>
      <c r="E232" s="6">
        <v>69193.633771099994</v>
      </c>
      <c r="F232" s="6">
        <v>12.9904301348455</v>
      </c>
      <c r="G232" s="6">
        <v>87.009569865154504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363.29237369999998</v>
      </c>
      <c r="E233" s="6">
        <v>2641.7176543999999</v>
      </c>
      <c r="F233" s="6">
        <v>12.089556118043999</v>
      </c>
      <c r="G233" s="6">
        <v>87.910443881955999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6034.7076274000001</v>
      </c>
      <c r="E234" s="6">
        <v>36176.282350100002</v>
      </c>
      <c r="F234" s="6">
        <v>14.2965318525264</v>
      </c>
      <c r="G234" s="6">
        <v>85.7034681474736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211.996737</v>
      </c>
      <c r="E235" s="6">
        <v>3742.9223195</v>
      </c>
      <c r="F235" s="6">
        <v>5.3603306154035799</v>
      </c>
      <c r="G235" s="6">
        <v>94.639669384596402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14602.0032624</v>
      </c>
      <c r="E236" s="6">
        <v>82373.077682899995</v>
      </c>
      <c r="F236" s="6">
        <v>15.057479839214</v>
      </c>
      <c r="G236" s="6">
        <v>84.942520160786003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246.49808809999999</v>
      </c>
      <c r="E237" s="6">
        <v>4666.1487901</v>
      </c>
      <c r="F237" s="6">
        <v>5.0176227644987401</v>
      </c>
      <c r="G237" s="6">
        <v>94.982377235501303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31486.501910899999</v>
      </c>
      <c r="E238" s="6">
        <v>144978.851207</v>
      </c>
      <c r="F238" s="6">
        <v>17.842880403760201</v>
      </c>
      <c r="G238" s="6">
        <v>82.157119596239795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1156.2968165</v>
      </c>
      <c r="E239" s="6">
        <v>13231.211846599999</v>
      </c>
      <c r="F239" s="6">
        <v>8.03681056655474</v>
      </c>
      <c r="G239" s="6">
        <v>91.963189433445294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55227.703184099999</v>
      </c>
      <c r="E240" s="6">
        <v>219368.7881488</v>
      </c>
      <c r="F240" s="6">
        <v>20.1123120386655</v>
      </c>
      <c r="G240" s="6">
        <v>79.887687961334507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142.4434306</v>
      </c>
      <c r="E241" s="6">
        <v>4367.6508944999996</v>
      </c>
      <c r="F241" s="6">
        <v>3.1583248671155402</v>
      </c>
      <c r="G241" s="6">
        <v>96.841675132884504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16876.556568</v>
      </c>
      <c r="E242" s="6">
        <v>89172.349104499997</v>
      </c>
      <c r="F242" s="6">
        <v>15.913937499853301</v>
      </c>
      <c r="G242" s="6">
        <v>84.086062500146696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660.75366840000004</v>
      </c>
      <c r="E243" s="6">
        <v>4266.0651142999995</v>
      </c>
      <c r="F243" s="6">
        <v>13.4113653767856</v>
      </c>
      <c r="G243" s="6">
        <v>86.588634623214404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19363.2463312</v>
      </c>
      <c r="E244" s="6">
        <v>103787.93488060001</v>
      </c>
      <c r="F244" s="6">
        <v>15.723151122601401</v>
      </c>
      <c r="G244" s="6">
        <v>84.276848877398606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771.57263160000002</v>
      </c>
      <c r="E245" s="6">
        <v>5924.5521271999996</v>
      </c>
      <c r="F245" s="6">
        <v>11.5226740748222</v>
      </c>
      <c r="G245" s="6">
        <v>88.477325925177794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21881.427368699999</v>
      </c>
      <c r="E246" s="6">
        <v>74970.447868200004</v>
      </c>
      <c r="F246" s="6">
        <v>22.592672898875701</v>
      </c>
      <c r="G246" s="6">
        <v>77.407327101124295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529.5703833</v>
      </c>
      <c r="E247" s="6">
        <v>1942.9395018</v>
      </c>
      <c r="F247" s="6">
        <v>21.418332298339099</v>
      </c>
      <c r="G247" s="6">
        <v>78.581667701660905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7154.4296172000004</v>
      </c>
      <c r="E248" s="6">
        <v>34401.060499699997</v>
      </c>
      <c r="F248" s="6">
        <v>17.2165689709683</v>
      </c>
      <c r="G248" s="6">
        <v>82.783431029031703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740.8807458</v>
      </c>
      <c r="E249" s="6">
        <v>2967.0646852999998</v>
      </c>
      <c r="F249" s="6">
        <v>19.980896687042399</v>
      </c>
      <c r="G249" s="6">
        <v>80.019103312957597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14619.1192534</v>
      </c>
      <c r="E250" s="6">
        <v>62138.935315800001</v>
      </c>
      <c r="F250" s="6">
        <v>19.0457136198265</v>
      </c>
      <c r="G250" s="6">
        <v>80.9542863801735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177.19840550000001</v>
      </c>
      <c r="E251" s="6">
        <v>1205.2288331</v>
      </c>
      <c r="F251" s="6">
        <v>12.81791913182</v>
      </c>
      <c r="G251" s="6">
        <v>87.182080868179995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4476.8015941000003</v>
      </c>
      <c r="E252" s="6">
        <v>20505.7711681</v>
      </c>
      <c r="F252" s="6">
        <v>17.919698009940898</v>
      </c>
      <c r="G252" s="6">
        <v>82.080301990059098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225.57479849999999</v>
      </c>
      <c r="E253" s="6">
        <v>2194.8083406000001</v>
      </c>
      <c r="F253" s="6">
        <v>9.3197971369061108</v>
      </c>
      <c r="G253" s="6">
        <v>90.680202863093896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8298.4252027999992</v>
      </c>
      <c r="E254" s="6">
        <v>38004.1916642</v>
      </c>
      <c r="F254" s="6">
        <v>17.922151628355</v>
      </c>
      <c r="G254" s="6">
        <v>82.077848371645004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253.50017800000001</v>
      </c>
      <c r="E255" s="6">
        <v>2398.9364443999998</v>
      </c>
      <c r="F255" s="6">
        <v>9.5572567449557297</v>
      </c>
      <c r="G255" s="6">
        <v>90.442743255044306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7089.4998208999996</v>
      </c>
      <c r="E256" s="6">
        <v>34365.063559399998</v>
      </c>
      <c r="F256" s="6">
        <v>17.101856207871801</v>
      </c>
      <c r="G256" s="6">
        <v>82.898143792128195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336.03108930000002</v>
      </c>
      <c r="E257" s="6">
        <v>3363.1968771000002</v>
      </c>
      <c r="F257" s="6">
        <v>9.0838167410108905</v>
      </c>
      <c r="G257" s="6">
        <v>90.916183258989093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9521.9689106999995</v>
      </c>
      <c r="E258" s="6">
        <v>42835.803120700002</v>
      </c>
      <c r="F258" s="6">
        <v>18.1863523623379</v>
      </c>
      <c r="G258" s="6">
        <v>81.8136476376621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346.6306472</v>
      </c>
      <c r="E259" s="6">
        <v>3726.4876665000002</v>
      </c>
      <c r="F259" s="6">
        <v>8.5102032522380195</v>
      </c>
      <c r="G259" s="6">
        <v>91.489796747762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16354.3693513</v>
      </c>
      <c r="E260" s="6">
        <v>72090.512333499995</v>
      </c>
      <c r="F260" s="6">
        <v>18.491029712249201</v>
      </c>
      <c r="G260" s="6">
        <v>81.508970287750799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548.44949210000004</v>
      </c>
      <c r="E261" s="6">
        <v>3838.0424164000001</v>
      </c>
      <c r="F261" s="6">
        <v>12.5031461026346</v>
      </c>
      <c r="G261" s="6">
        <v>87.496853897365398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15115.550508300001</v>
      </c>
      <c r="E262" s="6">
        <v>82835.957581199997</v>
      </c>
      <c r="F262" s="6">
        <v>15.431666957581401</v>
      </c>
      <c r="G262" s="6">
        <v>84.568333042418601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258.99106979999999</v>
      </c>
      <c r="E263" s="6">
        <v>2690.3342637999999</v>
      </c>
      <c r="F263" s="6">
        <v>8.7813666010141596</v>
      </c>
      <c r="G263" s="6">
        <v>91.218633398985801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8906.0089294999998</v>
      </c>
      <c r="E264" s="6">
        <v>47533.665735100003</v>
      </c>
      <c r="F264" s="6">
        <v>15.7796957236644</v>
      </c>
      <c r="G264" s="6">
        <v>84.220304276335597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1563.4379778</v>
      </c>
      <c r="E265" s="6">
        <v>5016.7073435000002</v>
      </c>
      <c r="F265" s="6">
        <v>23.759930844371102</v>
      </c>
      <c r="G265" s="6">
        <v>76.240069155628902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25493.562022800001</v>
      </c>
      <c r="E266" s="6">
        <v>107416.29266229999</v>
      </c>
      <c r="F266" s="6">
        <v>19.1810923901777</v>
      </c>
      <c r="G266" s="6">
        <v>80.818907609822304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691.86502059999998</v>
      </c>
      <c r="E267" s="6">
        <v>3164.2901608000002</v>
      </c>
      <c r="F267" s="6">
        <v>17.941835534450998</v>
      </c>
      <c r="G267" s="6">
        <v>82.058164465548998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11165.134979</v>
      </c>
      <c r="E268" s="6">
        <v>58658.709842099997</v>
      </c>
      <c r="F268" s="6">
        <v>15.9904327921312</v>
      </c>
      <c r="G268" s="6">
        <v>84.009567207868798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310.07130599999999</v>
      </c>
      <c r="E269" s="6">
        <v>1695.3380654</v>
      </c>
      <c r="F269" s="6">
        <v>15.461746136327999</v>
      </c>
      <c r="G269" s="6">
        <v>84.538253863671997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11923.9286954</v>
      </c>
      <c r="E270" s="6">
        <v>64975.661936999997</v>
      </c>
      <c r="F270" s="6">
        <v>15.5058415751515</v>
      </c>
      <c r="G270" s="6">
        <v>84.494158424848493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408.0705016</v>
      </c>
      <c r="E271" s="6">
        <v>4029.0084118</v>
      </c>
      <c r="F271" s="6">
        <v>9.1968276779487805</v>
      </c>
      <c r="G271" s="6">
        <v>90.803172322051196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14698.929497700001</v>
      </c>
      <c r="E272" s="6">
        <v>70342.9915874</v>
      </c>
      <c r="F272" s="6">
        <v>17.284333785205799</v>
      </c>
      <c r="G272" s="6">
        <v>82.715666214794197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463.46974549999999</v>
      </c>
      <c r="E273" s="6">
        <v>2651.7813901999998</v>
      </c>
      <c r="F273" s="6">
        <v>14.8774440746928</v>
      </c>
      <c r="G273" s="6">
        <v>85.122555925307196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14293.530255199999</v>
      </c>
      <c r="E274" s="6">
        <v>76166.218613300007</v>
      </c>
      <c r="F274" s="6">
        <v>15.800983790015</v>
      </c>
      <c r="G274" s="6">
        <v>84.199016209985004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407.86131280000001</v>
      </c>
      <c r="E275" s="6">
        <v>4772.7453383000002</v>
      </c>
      <c r="F275" s="6">
        <v>7.8728484957142797</v>
      </c>
      <c r="G275" s="6">
        <v>92.127151504285706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24565.138687499999</v>
      </c>
      <c r="E276" s="6">
        <v>110660.2546636</v>
      </c>
      <c r="F276" s="6">
        <v>18.166069314894798</v>
      </c>
      <c r="G276" s="6">
        <v>81.833930685105202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246.71635520000001</v>
      </c>
      <c r="E277" s="6">
        <v>1723.9649643</v>
      </c>
      <c r="F277" s="6">
        <v>12.519343069766199</v>
      </c>
      <c r="G277" s="6">
        <v>87.480656930233806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6057.2836459</v>
      </c>
      <c r="E278" s="6">
        <v>28249.035032</v>
      </c>
      <c r="F278" s="6">
        <v>17.6564664450636</v>
      </c>
      <c r="G278" s="6">
        <v>82.3435335549364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1403.7164674000001</v>
      </c>
      <c r="E279" s="6">
        <v>3570.7720316999998</v>
      </c>
      <c r="F279" s="6">
        <v>28.218307624069599</v>
      </c>
      <c r="G279" s="6">
        <v>71.781692375930405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19737.283533599999</v>
      </c>
      <c r="E280" s="6">
        <v>71444.227970599997</v>
      </c>
      <c r="F280" s="6">
        <v>21.646146469825599</v>
      </c>
      <c r="G280" s="6">
        <v>78.353853530174405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449.4892529</v>
      </c>
      <c r="E281" s="6">
        <v>3581.2327744999998</v>
      </c>
      <c r="F281" s="6">
        <v>11.151581524214899</v>
      </c>
      <c r="G281" s="6">
        <v>88.848418475785095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17718.510746200001</v>
      </c>
      <c r="E282" s="6">
        <v>55984.767223100003</v>
      </c>
      <c r="F282" s="6">
        <v>24.040329323724801</v>
      </c>
      <c r="G282" s="6">
        <v>75.959670676275195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80.141706299999996</v>
      </c>
      <c r="E283" s="6">
        <v>1108.1520303</v>
      </c>
      <c r="F283" s="6">
        <v>6.7442673332020702</v>
      </c>
      <c r="G283" s="6">
        <v>93.255732666797996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5128.8582962</v>
      </c>
      <c r="E284" s="6">
        <v>13311.8479747</v>
      </c>
      <c r="F284" s="6">
        <v>27.812699908861401</v>
      </c>
      <c r="G284" s="6">
        <v>72.187300091138596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160.1449886</v>
      </c>
      <c r="E285" s="6">
        <v>2485.5345581000001</v>
      </c>
      <c r="F285" s="6">
        <v>6.0530758080566303</v>
      </c>
      <c r="G285" s="6">
        <v>93.946924191943395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10280.8550099</v>
      </c>
      <c r="E286" s="6">
        <v>34516.4654409</v>
      </c>
      <c r="F286" s="6">
        <v>22.949709729159501</v>
      </c>
      <c r="G286" s="6">
        <v>77.050290270840506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807.98332630000004</v>
      </c>
      <c r="E287" s="6">
        <v>5042.1094370000001</v>
      </c>
      <c r="F287" s="6">
        <v>13.811461783457601</v>
      </c>
      <c r="G287" s="6">
        <v>86.188538216542398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23802.016677700001</v>
      </c>
      <c r="E288" s="6">
        <v>91199.890576699996</v>
      </c>
      <c r="F288" s="6">
        <v>20.6970625496207</v>
      </c>
      <c r="G288" s="6">
        <v>79.302937450379304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620.6032093</v>
      </c>
      <c r="E289" s="6">
        <v>3101.6696376999998</v>
      </c>
      <c r="F289" s="6">
        <v>16.672695280792801</v>
      </c>
      <c r="G289" s="6">
        <v>83.327304719207206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17330.396791399999</v>
      </c>
      <c r="E290" s="6">
        <v>54341.330362300003</v>
      </c>
      <c r="F290" s="6">
        <v>24.180241609407499</v>
      </c>
      <c r="G290" s="6">
        <v>75.819758390592497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1361.2415489</v>
      </c>
      <c r="E291" s="6">
        <v>5239.3706679999996</v>
      </c>
      <c r="F291" s="6">
        <v>20.622958964544502</v>
      </c>
      <c r="G291" s="6">
        <v>79.377041035455505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27948.758449699999</v>
      </c>
      <c r="E292" s="6">
        <v>96780.629331699995</v>
      </c>
      <c r="F292" s="6">
        <v>22.4075167423116</v>
      </c>
      <c r="G292" s="6">
        <v>77.5924832576884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416.36103000000003</v>
      </c>
      <c r="E293" s="6">
        <v>3729.2715385000001</v>
      </c>
      <c r="F293" s="6">
        <v>10.043365472465201</v>
      </c>
      <c r="G293" s="6">
        <v>89.956634527534803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22496.638969799998</v>
      </c>
      <c r="E294" s="6">
        <v>72147.728461399995</v>
      </c>
      <c r="F294" s="6">
        <v>23.769654317942901</v>
      </c>
      <c r="G294" s="6">
        <v>76.230345682057106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333.41742799999997</v>
      </c>
      <c r="E295" s="6">
        <v>1877.0768745</v>
      </c>
      <c r="F295" s="6">
        <v>15.0833878025795</v>
      </c>
      <c r="G295" s="6">
        <v>84.916612197420505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8444.5825722999998</v>
      </c>
      <c r="E296" s="6">
        <v>30435.923131</v>
      </c>
      <c r="F296" s="6">
        <v>21.719322883146699</v>
      </c>
      <c r="G296" s="6">
        <v>78.280677116853298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493.87294700000001</v>
      </c>
      <c r="E297" s="6">
        <v>2910.6349759</v>
      </c>
      <c r="F297" s="6">
        <v>14.5064414060553</v>
      </c>
      <c r="G297" s="6">
        <v>85.493558593944698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15920.1270535</v>
      </c>
      <c r="E298" s="6">
        <v>63950.365021199999</v>
      </c>
      <c r="F298" s="6">
        <v>19.932426406751699</v>
      </c>
      <c r="G298" s="6">
        <v>80.067573593248298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714.9077638</v>
      </c>
      <c r="E299" s="6">
        <v>4177.7732709000002</v>
      </c>
      <c r="F299" s="6">
        <v>14.611779487150599</v>
      </c>
      <c r="G299" s="6">
        <v>85.3882205128495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14860.092237000001</v>
      </c>
      <c r="E300" s="6">
        <v>51553.226724599997</v>
      </c>
      <c r="F300" s="6">
        <v>22.375168820567499</v>
      </c>
      <c r="G300" s="6">
        <v>77.624831179432405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906.41067129999999</v>
      </c>
      <c r="E301" s="6">
        <v>8165.0563441000004</v>
      </c>
      <c r="F301" s="6">
        <v>9.9918863152040291</v>
      </c>
      <c r="G301" s="6">
        <v>90.008113684796001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41281.5893326</v>
      </c>
      <c r="E302" s="6">
        <v>111477.9436648</v>
      </c>
      <c r="F302" s="6">
        <v>27.023903858951101</v>
      </c>
      <c r="G302" s="6">
        <v>72.976096141048899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1014.4355225</v>
      </c>
      <c r="E303" s="6">
        <v>5659.6749553</v>
      </c>
      <c r="F303" s="6">
        <v>15.1995614378021</v>
      </c>
      <c r="G303" s="6">
        <v>84.800438562197897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36281.564478799999</v>
      </c>
      <c r="E304" s="6">
        <v>121564.32504539999</v>
      </c>
      <c r="F304" s="6">
        <v>22.985435089988499</v>
      </c>
      <c r="G304" s="6">
        <v>77.014564910011501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630.36516919999997</v>
      </c>
      <c r="E305" s="6">
        <v>5695.4781337000004</v>
      </c>
      <c r="F305" s="6">
        <v>9.9649191264509707</v>
      </c>
      <c r="G305" s="6">
        <v>90.035080873549006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24541.6348311</v>
      </c>
      <c r="E306" s="6">
        <v>70459.521866700001</v>
      </c>
      <c r="F306" s="6">
        <v>25.832985285818399</v>
      </c>
      <c r="G306" s="6">
        <v>74.167014714181505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665.89134869999998</v>
      </c>
      <c r="E307" s="6">
        <v>6099.1460387999996</v>
      </c>
      <c r="F307" s="6">
        <v>9.8431288780515995</v>
      </c>
      <c r="G307" s="6">
        <v>90.156871121948399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62853.108648699999</v>
      </c>
      <c r="E308" s="6">
        <v>227483.85395990001</v>
      </c>
      <c r="F308" s="6">
        <v>21.648331677779399</v>
      </c>
      <c r="G308" s="6">
        <v>78.351668322220604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443.38748409999999</v>
      </c>
      <c r="E309" s="6">
        <v>2361.7955052000002</v>
      </c>
      <c r="F309" s="6">
        <v>15.806009297477001</v>
      </c>
      <c r="G309" s="6">
        <v>84.193990702522996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10203.612514</v>
      </c>
      <c r="E310" s="6">
        <v>70561.204489800002</v>
      </c>
      <c r="F310" s="6">
        <v>12.633734455833601</v>
      </c>
      <c r="G310" s="6">
        <v>87.366265544166396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1113.4465766999999</v>
      </c>
      <c r="E311" s="6">
        <v>4240.1228203999999</v>
      </c>
      <c r="F311" s="6">
        <v>20.798209458219599</v>
      </c>
      <c r="G311" s="6">
        <v>79.201790541780397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25544.553423099998</v>
      </c>
      <c r="E312" s="6">
        <v>136607.87718089999</v>
      </c>
      <c r="F312" s="6">
        <v>15.753419993736401</v>
      </c>
      <c r="G312" s="6">
        <v>84.246580006263599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1236.2576849</v>
      </c>
      <c r="E313" s="6">
        <v>3594.5901164000002</v>
      </c>
      <c r="F313" s="6">
        <v>25.590905276860902</v>
      </c>
      <c r="G313" s="6">
        <v>74.409094723139106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26963.742315700001</v>
      </c>
      <c r="E314" s="6">
        <v>109828.4098854</v>
      </c>
      <c r="F314" s="6">
        <v>19.711468736934702</v>
      </c>
      <c r="G314" s="6">
        <v>80.288531263065295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566.05067010000005</v>
      </c>
      <c r="E315" s="6">
        <v>5002.6328825999999</v>
      </c>
      <c r="F315" s="6">
        <v>10.1648920205844</v>
      </c>
      <c r="G315" s="6">
        <v>89.835107979415596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22663.949330799998</v>
      </c>
      <c r="E316" s="6">
        <v>108856.3671193</v>
      </c>
      <c r="F316" s="6">
        <v>17.2322801089054</v>
      </c>
      <c r="G316" s="6">
        <v>82.7677198910946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985.80772620000005</v>
      </c>
      <c r="E317" s="6">
        <v>1153.0543241</v>
      </c>
      <c r="F317" s="6">
        <v>46.090290211176999</v>
      </c>
      <c r="G317" s="6">
        <v>53.909709788823001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6106.1922731000004</v>
      </c>
      <c r="E318" s="6">
        <v>26354.945676700001</v>
      </c>
      <c r="F318" s="6">
        <v>18.810777005239299</v>
      </c>
      <c r="G318" s="6">
        <v>81.189222994760698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180.50334100000001</v>
      </c>
      <c r="E319" s="6">
        <v>1750.3741803</v>
      </c>
      <c r="F319" s="6">
        <v>9.3482543045232998</v>
      </c>
      <c r="G319" s="6">
        <v>90.651745695476706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11801.496659099999</v>
      </c>
      <c r="E320" s="6">
        <v>49759.625818699998</v>
      </c>
      <c r="F320" s="6">
        <v>19.1703727679037</v>
      </c>
      <c r="G320" s="6">
        <v>80.8296272320963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62.475513100000001</v>
      </c>
      <c r="E321" s="6">
        <v>1187.8298186</v>
      </c>
      <c r="F321" s="6">
        <v>4.9968204978422399</v>
      </c>
      <c r="G321" s="6">
        <v>95.003179502157806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5917.5244854000002</v>
      </c>
      <c r="E322" s="6">
        <v>22720.1701779</v>
      </c>
      <c r="F322" s="6">
        <v>20.663410777207101</v>
      </c>
      <c r="G322" s="6">
        <v>79.336589222792895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1073.1759489999999</v>
      </c>
      <c r="E323" s="6">
        <v>6734.7001049999999</v>
      </c>
      <c r="F323" s="6">
        <v>13.744787206889701</v>
      </c>
      <c r="G323" s="6">
        <v>86.255212793110204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24893.824051299998</v>
      </c>
      <c r="E324" s="6">
        <v>98714.299897999997</v>
      </c>
      <c r="F324" s="6">
        <v>20.139310634235201</v>
      </c>
      <c r="G324" s="6">
        <v>79.860689365764799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477.00439010000002</v>
      </c>
      <c r="E325" s="6">
        <v>2406.6812497999999</v>
      </c>
      <c r="F325" s="6">
        <v>16.5414837005791</v>
      </c>
      <c r="G325" s="6">
        <v>83.458516299420907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12543.995609400001</v>
      </c>
      <c r="E326" s="6">
        <v>41035.318750799997</v>
      </c>
      <c r="F326" s="6">
        <v>23.412012190133598</v>
      </c>
      <c r="G326" s="6">
        <v>76.587987809866405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390.3961663</v>
      </c>
      <c r="E327" s="6">
        <v>1723.2512578999999</v>
      </c>
      <c r="F327" s="6">
        <v>18.4702596010194</v>
      </c>
      <c r="G327" s="6">
        <v>81.529740398980607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12252.6038348</v>
      </c>
      <c r="E328" s="6">
        <v>48165.748743099997</v>
      </c>
      <c r="F328" s="6">
        <v>20.279605967412301</v>
      </c>
      <c r="G328" s="6">
        <v>79.720394032587706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1417.6573699999999</v>
      </c>
      <c r="E329" s="6">
        <v>4639.8416620999997</v>
      </c>
      <c r="F329" s="6">
        <v>23.403344556681301</v>
      </c>
      <c r="G329" s="6">
        <v>76.596655443318696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29173.342629499999</v>
      </c>
      <c r="E330" s="6">
        <v>103427.1583404</v>
      </c>
      <c r="F330" s="6">
        <v>22.000929420411701</v>
      </c>
      <c r="G330" s="6">
        <v>77.999070579588306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247.136799</v>
      </c>
      <c r="E331" s="6">
        <v>614.551513</v>
      </c>
      <c r="F331" s="6">
        <v>28.680532804998801</v>
      </c>
      <c r="G331" s="6">
        <v>71.319467195001295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6065.8632017999998</v>
      </c>
      <c r="E332" s="6">
        <v>24377.448489900002</v>
      </c>
      <c r="F332" s="6">
        <v>19.925109538768702</v>
      </c>
      <c r="G332" s="6">
        <v>80.074890461231305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1656.4008818</v>
      </c>
      <c r="E333" s="6">
        <v>11917.854825799999</v>
      </c>
      <c r="F333" s="6">
        <v>12.2025171580686</v>
      </c>
      <c r="G333" s="6">
        <v>87.797482841931398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42942.5991192</v>
      </c>
      <c r="E334" s="6">
        <v>142654.14517609999</v>
      </c>
      <c r="F334" s="6">
        <v>23.137582117752402</v>
      </c>
      <c r="G334" s="6">
        <v>76.862417882247598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2029.3785780999999</v>
      </c>
      <c r="E335" s="6">
        <v>26869.4717251</v>
      </c>
      <c r="F335" s="6">
        <v>7.0223505669195596</v>
      </c>
      <c r="G335" s="6">
        <v>92.977649433080401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47847.6214196</v>
      </c>
      <c r="E336" s="6">
        <v>160147.52827099999</v>
      </c>
      <c r="F336" s="6">
        <v>23.004200574280201</v>
      </c>
      <c r="G336" s="6">
        <v>76.995799425719795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1833.3398032</v>
      </c>
      <c r="E337" s="6">
        <v>10401.7903482</v>
      </c>
      <c r="F337" s="6">
        <v>14.9842280426434</v>
      </c>
      <c r="G337" s="6">
        <v>85.015771957356606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30429.660195799999</v>
      </c>
      <c r="E338" s="6">
        <v>98859.209657500003</v>
      </c>
      <c r="F338" s="6">
        <v>23.5361792784851</v>
      </c>
      <c r="G338" s="6">
        <v>76.463820721514907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714.80502739999997</v>
      </c>
      <c r="E339" s="6">
        <v>6286.3325174000001</v>
      </c>
      <c r="F339" s="6">
        <v>10.2098412268862</v>
      </c>
      <c r="G339" s="6">
        <v>89.790158773113802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24782.1949718</v>
      </c>
      <c r="E340" s="6">
        <v>78441.667485500002</v>
      </c>
      <c r="F340" s="6">
        <v>24.008203512101201</v>
      </c>
      <c r="G340" s="6">
        <v>75.991796487898796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18.390505699999999</v>
      </c>
      <c r="E341" s="6">
        <v>632.61120670000003</v>
      </c>
      <c r="F341" s="6">
        <v>2.8249550423148801</v>
      </c>
      <c r="G341" s="6">
        <v>97.175044957685103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3930.6094923999999</v>
      </c>
      <c r="E342" s="6">
        <v>12696.388797</v>
      </c>
      <c r="F342" s="6">
        <v>23.639922396009599</v>
      </c>
      <c r="G342" s="6">
        <v>76.360077603990405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32.005511400000003</v>
      </c>
      <c r="E343" s="6">
        <v>456.82204840000003</v>
      </c>
      <c r="F343" s="6">
        <v>6.5474032219244798</v>
      </c>
      <c r="G343" s="6">
        <v>93.452596778075502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1568.9944886000001</v>
      </c>
      <c r="E344" s="6">
        <v>10248.1779525</v>
      </c>
      <c r="F344" s="6">
        <v>13.2772412048677</v>
      </c>
      <c r="G344" s="6">
        <v>86.722758795132293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92.847291299999995</v>
      </c>
      <c r="E345" s="6">
        <v>740.31384179999998</v>
      </c>
      <c r="F345" s="6">
        <v>11.1439777506827</v>
      </c>
      <c r="G345" s="6">
        <v>88.856022249317306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2013.152709</v>
      </c>
      <c r="E346" s="6">
        <v>15123.6861598</v>
      </c>
      <c r="F346" s="6">
        <v>11.7475149554287</v>
      </c>
      <c r="G346" s="6">
        <v>88.252485044571301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164.22121749999999</v>
      </c>
      <c r="E347" s="6">
        <v>624.71467459999997</v>
      </c>
      <c r="F347" s="6">
        <v>20.815533827834098</v>
      </c>
      <c r="G347" s="6">
        <v>79.184466172165898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4112.7787822</v>
      </c>
      <c r="E348" s="6">
        <v>15978.2853287</v>
      </c>
      <c r="F348" s="6">
        <v>20.470686666958098</v>
      </c>
      <c r="G348" s="6">
        <v>79.529313333041998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650.81582920000005</v>
      </c>
      <c r="E349" s="6">
        <v>2163.3934024</v>
      </c>
      <c r="F349" s="6">
        <v>23.126064042863799</v>
      </c>
      <c r="G349" s="6">
        <v>76.873935957136197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9759.1841700999994</v>
      </c>
      <c r="E350" s="6">
        <v>32728.606595699999</v>
      </c>
      <c r="F350" s="6">
        <v>22.969384837856801</v>
      </c>
      <c r="G350" s="6">
        <v>77.030615162143206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261.00062329999997</v>
      </c>
      <c r="E351" s="6">
        <v>1054.6381088999999</v>
      </c>
      <c r="F351" s="6">
        <v>19.838320118742399</v>
      </c>
      <c r="G351" s="6">
        <v>80.161679881257598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5756.9993774000004</v>
      </c>
      <c r="E352" s="6">
        <v>36252.361891100001</v>
      </c>
      <c r="F352" s="6">
        <v>13.704086907212201</v>
      </c>
      <c r="G352" s="6">
        <v>86.295913092787799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137.1198862</v>
      </c>
      <c r="E353" s="6">
        <v>962.54526380000004</v>
      </c>
      <c r="F353" s="6">
        <v>12.469239949997499</v>
      </c>
      <c r="G353" s="6">
        <v>87.530760050002499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3966.8801133000002</v>
      </c>
      <c r="E354" s="6">
        <v>33934.454732799997</v>
      </c>
      <c r="F354" s="6">
        <v>10.4663335194069</v>
      </c>
      <c r="G354" s="6">
        <v>89.533666480593098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42.571688199999997</v>
      </c>
      <c r="E355" s="6">
        <v>551.88705189999996</v>
      </c>
      <c r="F355" s="6">
        <v>7.16142018415586</v>
      </c>
      <c r="G355" s="6">
        <v>92.838579815844099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2781.4283113000001</v>
      </c>
      <c r="E356" s="6">
        <v>25966.1129483</v>
      </c>
      <c r="F356" s="6">
        <v>9.6753607071393102</v>
      </c>
      <c r="G356" s="6">
        <v>90.324639292860695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348.56691139999998</v>
      </c>
      <c r="E357" s="6">
        <v>2004.8478654</v>
      </c>
      <c r="F357" s="6">
        <v>14.811112551692</v>
      </c>
      <c r="G357" s="6">
        <v>85.188887448307995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6314.4330886999996</v>
      </c>
      <c r="E358" s="6">
        <v>30627.1521345</v>
      </c>
      <c r="F358" s="6">
        <v>17.093021456844301</v>
      </c>
      <c r="G358" s="6">
        <v>82.906978543155702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106.520186</v>
      </c>
      <c r="E359" s="6">
        <v>628.71480529999997</v>
      </c>
      <c r="F359" s="6">
        <v>14.4879102954087</v>
      </c>
      <c r="G359" s="6">
        <v>85.512089704591304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2996.4798133999998</v>
      </c>
      <c r="E360" s="6">
        <v>25626.2851992</v>
      </c>
      <c r="F360" s="6">
        <v>10.4688691399343</v>
      </c>
      <c r="G360" s="6">
        <v>89.531130860065701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52.336308500000001</v>
      </c>
      <c r="E361" s="6">
        <v>284.17016580000001</v>
      </c>
      <c r="F361" s="6">
        <v>15.5528385029946</v>
      </c>
      <c r="G361" s="6">
        <v>84.447161497005396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3694.6636911000001</v>
      </c>
      <c r="E362" s="6">
        <v>21705.8298326</v>
      </c>
      <c r="F362" s="6">
        <v>14.5456374209922</v>
      </c>
      <c r="G362" s="6">
        <v>85.454362579007807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105.45037050000001</v>
      </c>
      <c r="E363" s="6">
        <v>1120.0290508000001</v>
      </c>
      <c r="F363" s="6">
        <v>8.6048258883153892</v>
      </c>
      <c r="G363" s="6">
        <v>91.395174111684597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5484.5496290999999</v>
      </c>
      <c r="E364" s="6">
        <v>39112.970947299997</v>
      </c>
      <c r="F364" s="6">
        <v>12.2978801471809</v>
      </c>
      <c r="G364" s="6">
        <v>87.702119852819095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120.99525079999999</v>
      </c>
      <c r="E365" s="6">
        <v>713.15194080000003</v>
      </c>
      <c r="F365" s="6">
        <v>14.5052638213546</v>
      </c>
      <c r="G365" s="6">
        <v>85.494736178645397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8225.0047498999993</v>
      </c>
      <c r="E366" s="6">
        <v>41830.848063500001</v>
      </c>
      <c r="F366" s="6">
        <v>16.431654417239599</v>
      </c>
      <c r="G366" s="6">
        <v>83.568345582760401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79.257931900000003</v>
      </c>
      <c r="E367" s="6">
        <v>781.70923249999998</v>
      </c>
      <c r="F367" s="6">
        <v>9.2056857888690899</v>
      </c>
      <c r="G367" s="6">
        <v>90.794314211130896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5661.7420669000003</v>
      </c>
      <c r="E368" s="6">
        <v>37943.2907662</v>
      </c>
      <c r="F368" s="6">
        <v>12.9841481568665</v>
      </c>
      <c r="G368" s="6">
        <v>87.015851843133504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38.072453600000003</v>
      </c>
      <c r="E369" s="6">
        <v>250.88528590000001</v>
      </c>
      <c r="F369" s="6">
        <v>13.175786073727901</v>
      </c>
      <c r="G369" s="6">
        <v>86.824213926272094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1777.9275465000001</v>
      </c>
      <c r="E370" s="6">
        <v>9997.1147170999993</v>
      </c>
      <c r="F370" s="6">
        <v>15.099118174684399</v>
      </c>
      <c r="G370" s="6">
        <v>84.900881825315594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451.4299378</v>
      </c>
      <c r="E371" s="6">
        <v>5768.6669589000003</v>
      </c>
      <c r="F371" s="6">
        <v>7.25760298106451</v>
      </c>
      <c r="G371" s="6">
        <v>92.742397018935506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29384.570061999999</v>
      </c>
      <c r="E372" s="6">
        <v>146293.33303360001</v>
      </c>
      <c r="F372" s="6">
        <v>16.726389343348199</v>
      </c>
      <c r="G372" s="6">
        <v>83.273610656651798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647.35061210000003</v>
      </c>
      <c r="E373" s="6">
        <v>1894.7433073</v>
      </c>
      <c r="F373" s="6">
        <v>25.465251584913599</v>
      </c>
      <c r="G373" s="6">
        <v>74.534748415086398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10934.649387699999</v>
      </c>
      <c r="E374" s="6">
        <v>84873.256694199998</v>
      </c>
      <c r="F374" s="6">
        <v>11.413097138719101</v>
      </c>
      <c r="G374" s="6">
        <v>88.586902861280905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279.73399089999998</v>
      </c>
      <c r="E375" s="6">
        <v>1019.0868265</v>
      </c>
      <c r="F375" s="6">
        <v>21.5375352129</v>
      </c>
      <c r="G375" s="6">
        <v>78.462464787100004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6421.2660070000002</v>
      </c>
      <c r="E376" s="6">
        <v>30506.913170600001</v>
      </c>
      <c r="F376" s="6">
        <v>17.388525917072599</v>
      </c>
      <c r="G376" s="6">
        <v>82.611474082927401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64.806365900000003</v>
      </c>
      <c r="E377" s="6">
        <v>1236.6964751999999</v>
      </c>
      <c r="F377" s="6">
        <v>4.9793487846117301</v>
      </c>
      <c r="G377" s="6">
        <v>95.020651215388298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8408.1936323999998</v>
      </c>
      <c r="E378" s="6">
        <v>48873.303522599999</v>
      </c>
      <c r="F378" s="6">
        <v>14.678725330184699</v>
      </c>
      <c r="G378" s="6">
        <v>85.321274669815296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157.90532690000001</v>
      </c>
      <c r="E379" s="6">
        <v>1974.7337285000001</v>
      </c>
      <c r="F379" s="6">
        <v>7.4042218489890299</v>
      </c>
      <c r="G379" s="6">
        <v>92.595778151011004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11559.0946735</v>
      </c>
      <c r="E380" s="6">
        <v>60549.266274100002</v>
      </c>
      <c r="F380" s="6">
        <v>16.030172536995799</v>
      </c>
      <c r="G380" s="6">
        <v>83.969827463004194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79.611595500000007</v>
      </c>
      <c r="E381" s="6">
        <v>694.38584289999994</v>
      </c>
      <c r="F381" s="6">
        <v>10.2857698940932</v>
      </c>
      <c r="G381" s="6">
        <v>89.714230105906793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5192.3884043999997</v>
      </c>
      <c r="E382" s="6">
        <v>38995.614157600001</v>
      </c>
      <c r="F382" s="6">
        <v>11.7506746251193</v>
      </c>
      <c r="G382" s="6">
        <v>88.249325374880698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75.967999300000002</v>
      </c>
      <c r="E383" s="6">
        <v>941.36894259999997</v>
      </c>
      <c r="F383" s="6">
        <v>7.4673391057755696</v>
      </c>
      <c r="G383" s="6">
        <v>92.532660894224406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2146.0319986</v>
      </c>
      <c r="E384" s="6">
        <v>15419.631055399999</v>
      </c>
      <c r="F384" s="6">
        <v>12.217198929540601</v>
      </c>
      <c r="G384" s="6">
        <v>87.782801070459399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334.51671579999999</v>
      </c>
      <c r="E385" s="6">
        <v>2326.1934566</v>
      </c>
      <c r="F385" s="6">
        <v>12.572459761683101</v>
      </c>
      <c r="G385" s="6">
        <v>87.427540238316894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9068.4832826000002</v>
      </c>
      <c r="E386" s="6">
        <v>58407.806544699997</v>
      </c>
      <c r="F386" s="6">
        <v>13.439510835302301</v>
      </c>
      <c r="G386" s="6">
        <v>86.5604891646976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619.45562919999998</v>
      </c>
      <c r="E387" s="6">
        <v>5650.0562682999998</v>
      </c>
      <c r="F387" s="6">
        <v>9.8804442726556001</v>
      </c>
      <c r="G387" s="6">
        <v>90.119555727344405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19084.544371100001</v>
      </c>
      <c r="E388" s="6">
        <v>53851.943734100001</v>
      </c>
      <c r="F388" s="6">
        <v>26.1659765460237</v>
      </c>
      <c r="G388" s="6">
        <v>73.8340234539763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272.70569949999998</v>
      </c>
      <c r="E389" s="6">
        <v>1843.0709211000001</v>
      </c>
      <c r="F389" s="6">
        <v>12.889153649058899</v>
      </c>
      <c r="G389" s="6">
        <v>87.110846350941102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14031.294302</v>
      </c>
      <c r="E390" s="6">
        <v>41293.929083800002</v>
      </c>
      <c r="F390" s="6">
        <v>25.361477899791598</v>
      </c>
      <c r="G390" s="6">
        <v>74.638522100208405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428.30073820000001</v>
      </c>
      <c r="F391" s="6">
        <v>0</v>
      </c>
      <c r="G391" s="6">
        <v>100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2786.0000003999999</v>
      </c>
      <c r="E392" s="6">
        <v>15855.6992591</v>
      </c>
      <c r="F392" s="6">
        <v>14.944989518486199</v>
      </c>
      <c r="G392" s="6">
        <v>85.055010481513804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226.69538449999999</v>
      </c>
      <c r="E393" s="6">
        <v>734.96869809999998</v>
      </c>
      <c r="F393" s="6">
        <v>23.573240240718501</v>
      </c>
      <c r="G393" s="6">
        <v>76.426759759281495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3145.3046159999999</v>
      </c>
      <c r="E394" s="6">
        <v>24108.031303100001</v>
      </c>
      <c r="F394" s="6">
        <v>11.5409894235945</v>
      </c>
      <c r="G394" s="6">
        <v>88.459010576405504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179.94589289999999</v>
      </c>
      <c r="E395" s="6">
        <v>2502.6481263999999</v>
      </c>
      <c r="F395" s="6">
        <v>6.7079062879203502</v>
      </c>
      <c r="G395" s="6">
        <v>93.292093712079605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15903.054108099999</v>
      </c>
      <c r="E396" s="6">
        <v>41171.351875300003</v>
      </c>
      <c r="F396" s="6">
        <v>27.8637225111469</v>
      </c>
      <c r="G396" s="6">
        <v>72.136277488853096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365.51255229999998</v>
      </c>
      <c r="E397" s="6">
        <v>1462.6026836000001</v>
      </c>
      <c r="F397" s="6">
        <v>19.993955803341599</v>
      </c>
      <c r="G397" s="6">
        <v>80.006044196658394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8642.4874464000004</v>
      </c>
      <c r="E398" s="6">
        <v>67493.397318400006</v>
      </c>
      <c r="F398" s="6">
        <v>11.351398191665499</v>
      </c>
      <c r="G398" s="6">
        <v>88.648601808334504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25.258947599999999</v>
      </c>
      <c r="E399" s="6">
        <v>2839.8916613000001</v>
      </c>
      <c r="F399" s="6">
        <v>0.88159231565483098</v>
      </c>
      <c r="G399" s="6">
        <v>99.1184076843452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10354.741048899999</v>
      </c>
      <c r="E400" s="6">
        <v>64900.108316500002</v>
      </c>
      <c r="F400" s="6">
        <v>13.7595665079635</v>
      </c>
      <c r="G400" s="6">
        <v>86.240433492036402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439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431</v>
      </c>
      <c r="F410" s="5" t="s">
        <v>432</v>
      </c>
      <c r="G410" s="5" t="s">
        <v>433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10.629630000000001</v>
      </c>
      <c r="F411" s="6">
        <v>0</v>
      </c>
      <c r="G411" s="6">
        <v>100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199.0000009</v>
      </c>
      <c r="E412" s="6">
        <v>364.37037700000002</v>
      </c>
      <c r="F412" s="6">
        <v>35.3231211129321</v>
      </c>
      <c r="G412" s="6">
        <v>64.6768788870679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3.3969849999999999</v>
      </c>
      <c r="E413" s="6">
        <v>20.381910000000001</v>
      </c>
      <c r="F413" s="6">
        <v>14.285714285714301</v>
      </c>
      <c r="G413" s="6">
        <v>85.714285714285694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185.1356825</v>
      </c>
      <c r="E414" s="6">
        <v>805.08544500000005</v>
      </c>
      <c r="F414" s="6">
        <v>18.696397941680999</v>
      </c>
      <c r="G414" s="6">
        <v>81.303602058319001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15.3639394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347.00000119999999</v>
      </c>
      <c r="E416" s="6">
        <v>664.63606440000001</v>
      </c>
      <c r="F416" s="6">
        <v>34.300872912651101</v>
      </c>
      <c r="G416" s="6">
        <v>65.699127087348899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4.7560976999999998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23.780488500000001</v>
      </c>
      <c r="E418" s="6">
        <v>36.463415699999999</v>
      </c>
      <c r="F418" s="6">
        <v>39.473684210526301</v>
      </c>
      <c r="G418" s="6">
        <v>60.526315789473699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95.147420400000001</v>
      </c>
      <c r="E419" s="6">
        <v>413.5273621</v>
      </c>
      <c r="F419" s="6">
        <v>18.7049611408641</v>
      </c>
      <c r="G419" s="6">
        <v>81.2950388591359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2487.8525788000002</v>
      </c>
      <c r="E420" s="6">
        <v>6367.4726400999998</v>
      </c>
      <c r="F420" s="6">
        <v>28.0944236072793</v>
      </c>
      <c r="G420" s="6">
        <v>71.905576392720704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43.205560599999998</v>
      </c>
      <c r="E421" s="6">
        <v>122.28505079999999</v>
      </c>
      <c r="F421" s="6">
        <v>26.1075599603471</v>
      </c>
      <c r="G421" s="6">
        <v>73.892440039652897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930.7944377</v>
      </c>
      <c r="E422" s="6">
        <v>2840.7149497</v>
      </c>
      <c r="F422" s="6">
        <v>24.679626698256001</v>
      </c>
      <c r="G422" s="6">
        <v>75.320373301743999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118.00576119999999</v>
      </c>
      <c r="E423" s="6">
        <v>425.70871740000001</v>
      </c>
      <c r="F423" s="6">
        <v>21.703626782912</v>
      </c>
      <c r="G423" s="6">
        <v>78.296373217088004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2913.9942378999999</v>
      </c>
      <c r="E424" s="6">
        <v>6484.2912783000002</v>
      </c>
      <c r="F424" s="6">
        <v>31.0055938700425</v>
      </c>
      <c r="G424" s="6">
        <v>68.994406129957497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28.8741184</v>
      </c>
      <c r="E425" s="6">
        <v>240.01610919999999</v>
      </c>
      <c r="F425" s="6">
        <v>10.738255033557</v>
      </c>
      <c r="G425" s="6">
        <v>89.261744966443004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806.67068280000001</v>
      </c>
      <c r="E426" s="6">
        <v>2508.4390360000002</v>
      </c>
      <c r="F426" s="6">
        <v>24.3331518780621</v>
      </c>
      <c r="G426" s="6">
        <v>75.666848121937903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440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431</v>
      </c>
      <c r="F436" s="5" t="s">
        <v>432</v>
      </c>
      <c r="G436" s="5" t="s">
        <v>433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288.62984560000001</v>
      </c>
      <c r="E437" s="6">
        <v>1252.6688165999999</v>
      </c>
      <c r="F437" s="6">
        <v>18.7264060287978</v>
      </c>
      <c r="G437" s="6">
        <v>81.273593971202203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7894.2281102999996</v>
      </c>
      <c r="E438" s="6">
        <v>20071.4732062</v>
      </c>
      <c r="F438" s="6">
        <v>28.228250101642701</v>
      </c>
      <c r="G438" s="6">
        <v>71.771749898357299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254.13142780000001</v>
      </c>
      <c r="E439" s="6">
        <v>539.51613789999999</v>
      </c>
      <c r="F439" s="6">
        <v>32.020690137927303</v>
      </c>
      <c r="G439" s="6">
        <v>67.979309862072697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5953.8685718999996</v>
      </c>
      <c r="E440" s="6">
        <v>18611.483863599999</v>
      </c>
      <c r="F440" s="6">
        <v>24.236853867791101</v>
      </c>
      <c r="G440" s="6">
        <v>75.763146132208902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38.208984000000001</v>
      </c>
      <c r="E441" s="6">
        <v>305.7160045</v>
      </c>
      <c r="F441" s="6">
        <v>11.109685331864201</v>
      </c>
      <c r="G441" s="6">
        <v>88.890314668135801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3142.7910182999999</v>
      </c>
      <c r="E442" s="6">
        <v>9143.2839992000008</v>
      </c>
      <c r="F442" s="6">
        <v>25.5801060454497</v>
      </c>
      <c r="G442" s="6">
        <v>74.419893954550304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10.185093</v>
      </c>
      <c r="E443" s="6">
        <v>70.163973999999996</v>
      </c>
      <c r="F443" s="6">
        <v>12.6760563380282</v>
      </c>
      <c r="G443" s="6">
        <v>87.323943661971796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414.193782</v>
      </c>
      <c r="E444" s="6">
        <v>1327.4571209999999</v>
      </c>
      <c r="F444" s="6">
        <v>23.781676413255401</v>
      </c>
      <c r="G444" s="6">
        <v>76.218323586744603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44.8924448</v>
      </c>
      <c r="E445" s="6">
        <v>523.27218449999998</v>
      </c>
      <c r="F445" s="6">
        <v>7.9013093186228698</v>
      </c>
      <c r="G445" s="6">
        <v>92.098690681377093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3776.1075574000001</v>
      </c>
      <c r="E446" s="6">
        <v>12947.7278142</v>
      </c>
      <c r="F446" s="6">
        <v>22.579195940977101</v>
      </c>
      <c r="G446" s="6">
        <v>77.420804059022899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7.4378181999999997</v>
      </c>
      <c r="E447" s="6">
        <v>52.8998068</v>
      </c>
      <c r="F447" s="6">
        <v>12.326998618192199</v>
      </c>
      <c r="G447" s="6">
        <v>87.673001381807794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470.6266195</v>
      </c>
      <c r="E448" s="6">
        <v>1426.035709</v>
      </c>
      <c r="F448" s="6">
        <v>24.813411034119099</v>
      </c>
      <c r="G448" s="6">
        <v>75.186588965880901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21.290453899999999</v>
      </c>
      <c r="E449" s="6">
        <v>83.682109800000006</v>
      </c>
      <c r="F449" s="6">
        <v>20.2819223895929</v>
      </c>
      <c r="G449" s="6">
        <v>79.718077610407093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1257.7095452999999</v>
      </c>
      <c r="E450" s="6">
        <v>3169.3178907000001</v>
      </c>
      <c r="F450" s="6">
        <v>28.409797849285301</v>
      </c>
      <c r="G450" s="6">
        <v>71.590202150714703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20.857979799999999</v>
      </c>
      <c r="E451" s="6">
        <v>157.5349793</v>
      </c>
      <c r="F451" s="6">
        <v>11.692154166414101</v>
      </c>
      <c r="G451" s="6">
        <v>88.307845833585901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1835.1420227999999</v>
      </c>
      <c r="E452" s="6">
        <v>6074.4650223999997</v>
      </c>
      <c r="F452" s="6">
        <v>23.201431023222199</v>
      </c>
      <c r="G452" s="6">
        <v>76.798568976777801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441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442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443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444</v>
      </c>
      <c r="F16" s="5" t="s">
        <v>432</v>
      </c>
      <c r="G16" s="5" t="s">
        <v>445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212211.45371609999</v>
      </c>
      <c r="E17" s="6">
        <v>95817.765994700007</v>
      </c>
      <c r="F17" s="6">
        <v>68.893286784721099</v>
      </c>
      <c r="G17" s="6">
        <v>31.106713215278901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2111484.3687303001</v>
      </c>
      <c r="E18" s="6">
        <v>3982287.5535424999</v>
      </c>
      <c r="F18" s="6">
        <v>34.649875244145598</v>
      </c>
      <c r="G18" s="6">
        <v>65.350124755854395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953.87819000000002</v>
      </c>
      <c r="E19" s="6">
        <v>298.7906266</v>
      </c>
      <c r="F19" s="6">
        <v>76.147675854901607</v>
      </c>
      <c r="G19" s="6">
        <v>23.8523241450984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7769.5695047999998</v>
      </c>
      <c r="E20" s="6">
        <v>12301.903701400001</v>
      </c>
      <c r="F20" s="6">
        <v>38.709512874222</v>
      </c>
      <c r="G20" s="6">
        <v>61.290487125778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211257.5755261</v>
      </c>
      <c r="E21" s="6">
        <v>95518.9753681</v>
      </c>
      <c r="F21" s="6">
        <v>68.863664745666199</v>
      </c>
      <c r="G21" s="6">
        <v>31.136335254333801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2103714.7992254999</v>
      </c>
      <c r="E22" s="6">
        <v>3969985.6498411</v>
      </c>
      <c r="F22" s="6">
        <v>34.636459549940398</v>
      </c>
      <c r="G22" s="6">
        <v>65.363540450059602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446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444</v>
      </c>
      <c r="F32" s="5" t="s">
        <v>432</v>
      </c>
      <c r="G32" s="5" t="s">
        <v>445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212211.45371609999</v>
      </c>
      <c r="E33" s="6">
        <v>95817.765994700007</v>
      </c>
      <c r="F33" s="6">
        <v>68.893286784721099</v>
      </c>
      <c r="G33" s="6">
        <v>31.106713215278901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2111484.3687303001</v>
      </c>
      <c r="E34" s="6">
        <v>3982287.5535424999</v>
      </c>
      <c r="F34" s="6">
        <v>34.649875244145598</v>
      </c>
      <c r="G34" s="6">
        <v>65.350124755854395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2010.644984</v>
      </c>
      <c r="E35" s="6">
        <v>712.67402049999998</v>
      </c>
      <c r="F35" s="6">
        <v>73.8306816306727</v>
      </c>
      <c r="G35" s="6">
        <v>26.1693183693273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41256.698965399999</v>
      </c>
      <c r="E36" s="6">
        <v>82929.982031000007</v>
      </c>
      <c r="F36" s="6">
        <v>33.221516699199</v>
      </c>
      <c r="G36" s="6">
        <v>66.778483300801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620.5873967</v>
      </c>
      <c r="E37" s="6">
        <v>202.28931739999999</v>
      </c>
      <c r="F37" s="6">
        <v>75.416813486908694</v>
      </c>
      <c r="G37" s="6">
        <v>24.583186513091299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9626.0756930000007</v>
      </c>
      <c r="E38" s="6">
        <v>19807.0475993</v>
      </c>
      <c r="F38" s="6">
        <v>32.7049073161674</v>
      </c>
      <c r="G38" s="6">
        <v>67.295092683832607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1415.0608580000001</v>
      </c>
      <c r="E39" s="6">
        <v>222.91985589999999</v>
      </c>
      <c r="F39" s="6">
        <v>86.390568948200098</v>
      </c>
      <c r="G39" s="6">
        <v>13.6094310517999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27041.031037500001</v>
      </c>
      <c r="E40" s="6">
        <v>58062.609352400003</v>
      </c>
      <c r="F40" s="6">
        <v>31.7742354071016</v>
      </c>
      <c r="G40" s="6">
        <v>68.2257645928984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920.31894820000002</v>
      </c>
      <c r="E41" s="6">
        <v>413.60109749999998</v>
      </c>
      <c r="F41" s="6">
        <v>68.993561583149102</v>
      </c>
      <c r="G41" s="6">
        <v>31.006438416850902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8969.0924670000004</v>
      </c>
      <c r="E42" s="6">
        <v>17276.987487599999</v>
      </c>
      <c r="F42" s="6">
        <v>34.1730745410918</v>
      </c>
      <c r="G42" s="6">
        <v>65.826925458908207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1920.5132595</v>
      </c>
      <c r="E43" s="6">
        <v>633.39519389999998</v>
      </c>
      <c r="F43" s="6">
        <v>75.198985967693304</v>
      </c>
      <c r="G43" s="6">
        <v>24.8010140323067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37233.076149799999</v>
      </c>
      <c r="E44" s="6">
        <v>82735.950909000007</v>
      </c>
      <c r="F44" s="6">
        <v>31.035573983234102</v>
      </c>
      <c r="G44" s="6">
        <v>68.964426016765898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17338.1041735</v>
      </c>
      <c r="E45" s="6">
        <v>6032.3241465000001</v>
      </c>
      <c r="F45" s="6">
        <v>74.188217417745605</v>
      </c>
      <c r="G45" s="6">
        <v>25.811782582254398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175501.21218520001</v>
      </c>
      <c r="E46" s="6">
        <v>407381.35949830001</v>
      </c>
      <c r="F46" s="6">
        <v>30.109188490284001</v>
      </c>
      <c r="G46" s="6">
        <v>69.890811509716002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755.98645069999998</v>
      </c>
      <c r="E47" s="6">
        <v>194.8279819</v>
      </c>
      <c r="F47" s="6">
        <v>79.509357954607097</v>
      </c>
      <c r="G47" s="6">
        <v>20.490642045392999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8242.3145726999992</v>
      </c>
      <c r="E48" s="6">
        <v>15064.871000700001</v>
      </c>
      <c r="F48" s="6">
        <v>35.363834671256001</v>
      </c>
      <c r="G48" s="6">
        <v>64.636165328743999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447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444</v>
      </c>
      <c r="F58" s="5" t="s">
        <v>432</v>
      </c>
      <c r="G58" s="5" t="s">
        <v>445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211257.5755261</v>
      </c>
      <c r="E59" s="6">
        <v>95518.9753681</v>
      </c>
      <c r="F59" s="6">
        <v>68.863664745666199</v>
      </c>
      <c r="G59" s="6">
        <v>31.136335254333801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2103714.7992254999</v>
      </c>
      <c r="E60" s="6">
        <v>3969985.6498411</v>
      </c>
      <c r="F60" s="6">
        <v>34.636459549940398</v>
      </c>
      <c r="G60" s="6">
        <v>65.363540450059602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310.71649200000002</v>
      </c>
      <c r="E61" s="6">
        <v>131.9938014</v>
      </c>
      <c r="F61" s="6">
        <v>70.185061570108999</v>
      </c>
      <c r="G61" s="6">
        <v>29.814938429891001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2270.3464465000002</v>
      </c>
      <c r="E62" s="6">
        <v>4571.9432607999997</v>
      </c>
      <c r="F62" s="6">
        <v>33.181092055745303</v>
      </c>
      <c r="G62" s="6">
        <v>66.818907944254704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979.36863019999998</v>
      </c>
      <c r="E63" s="6">
        <v>292.2571441</v>
      </c>
      <c r="F63" s="6">
        <v>77.017047781932504</v>
      </c>
      <c r="G63" s="6">
        <v>22.982952218067499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18620.121392500001</v>
      </c>
      <c r="E64" s="6">
        <v>34533.252837300002</v>
      </c>
      <c r="F64" s="6">
        <v>35.030930138129897</v>
      </c>
      <c r="G64" s="6">
        <v>64.969069861870096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1513.8089646999999</v>
      </c>
      <c r="E65" s="6">
        <v>669.99390189999997</v>
      </c>
      <c r="F65" s="6">
        <v>69.319854271318704</v>
      </c>
      <c r="G65" s="6">
        <v>30.6801457286813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35575.382870399997</v>
      </c>
      <c r="E66" s="6">
        <v>69999.814262400003</v>
      </c>
      <c r="F66" s="6">
        <v>33.6967240758743</v>
      </c>
      <c r="G66" s="6">
        <v>66.3032759241257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409.06558100000001</v>
      </c>
      <c r="E67" s="6">
        <v>108.0951286</v>
      </c>
      <c r="F67" s="6">
        <v>79.098348619018907</v>
      </c>
      <c r="G67" s="6">
        <v>20.9016513809811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6775.9212803999999</v>
      </c>
      <c r="E68" s="6">
        <v>13513.9180127</v>
      </c>
      <c r="F68" s="6">
        <v>33.395637996523199</v>
      </c>
      <c r="G68" s="6">
        <v>66.604362003476794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387.69431950000001</v>
      </c>
      <c r="E69" s="6">
        <v>99.469645</v>
      </c>
      <c r="F69" s="6">
        <v>79.581895984016299</v>
      </c>
      <c r="G69" s="6">
        <v>20.418104015983701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5200.7275904999997</v>
      </c>
      <c r="E70" s="6">
        <v>11967.1084484</v>
      </c>
      <c r="F70" s="6">
        <v>30.293436975492199</v>
      </c>
      <c r="G70" s="6">
        <v>69.706563024507801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2789.9272262</v>
      </c>
      <c r="E71" s="6">
        <v>952.81122140000002</v>
      </c>
      <c r="F71" s="6">
        <v>74.542404318661895</v>
      </c>
      <c r="G71" s="6">
        <v>25.457595681338201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40144.985332299999</v>
      </c>
      <c r="E72" s="6">
        <v>75578.276223399997</v>
      </c>
      <c r="F72" s="6">
        <v>34.690506292874701</v>
      </c>
      <c r="G72" s="6">
        <v>65.309493707125299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1360.740362</v>
      </c>
      <c r="E73" s="6">
        <v>207.07637790000001</v>
      </c>
      <c r="F73" s="6">
        <v>86.792054668761395</v>
      </c>
      <c r="G73" s="6">
        <v>13.2079453312386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26638.1540255</v>
      </c>
      <c r="E74" s="6">
        <v>57138.0292434</v>
      </c>
      <c r="F74" s="6">
        <v>31.796810246175099</v>
      </c>
      <c r="G74" s="6">
        <v>68.203189753824901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8311.8658914000007</v>
      </c>
      <c r="E75" s="6">
        <v>2267.8702285999998</v>
      </c>
      <c r="F75" s="6">
        <v>78.5640189615618</v>
      </c>
      <c r="G75" s="6">
        <v>21.4359810384382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43137.635501700002</v>
      </c>
      <c r="E76" s="6">
        <v>60445.628374200001</v>
      </c>
      <c r="F76" s="6">
        <v>41.645371933232298</v>
      </c>
      <c r="G76" s="6">
        <v>58.354628066767702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207.96643649999999</v>
      </c>
      <c r="E77" s="6">
        <v>32.463386499999999</v>
      </c>
      <c r="F77" s="6">
        <v>86.497770494968904</v>
      </c>
      <c r="G77" s="6">
        <v>13.502229505031099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3338.1179640999999</v>
      </c>
      <c r="E78" s="6">
        <v>7294.4522114000001</v>
      </c>
      <c r="F78" s="6">
        <v>31.3952121547415</v>
      </c>
      <c r="G78" s="6">
        <v>68.6047878452585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463.64538299999998</v>
      </c>
      <c r="E79" s="6">
        <v>347.00247819999998</v>
      </c>
      <c r="F79" s="6">
        <v>57.194425001463301</v>
      </c>
      <c r="G79" s="6">
        <v>42.805574998536699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4327.7333564</v>
      </c>
      <c r="E80" s="6">
        <v>8970.6187840000002</v>
      </c>
      <c r="F80" s="6">
        <v>32.543380643775201</v>
      </c>
      <c r="G80" s="6">
        <v>67.456619356224806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1727.2557134000001</v>
      </c>
      <c r="E81" s="6">
        <v>1283.5176735</v>
      </c>
      <c r="F81" s="6">
        <v>57.369170357203302</v>
      </c>
      <c r="G81" s="6">
        <v>42.630829642796698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32498.547460599999</v>
      </c>
      <c r="E82" s="6">
        <v>61955.679153099998</v>
      </c>
      <c r="F82" s="6">
        <v>34.406663021563801</v>
      </c>
      <c r="G82" s="6">
        <v>65.593336978436199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1890.5158253</v>
      </c>
      <c r="E83" s="6">
        <v>610.49282129999995</v>
      </c>
      <c r="F83" s="6">
        <v>75.5901355187262</v>
      </c>
      <c r="G83" s="6">
        <v>24.4098644812738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36833.306665900003</v>
      </c>
      <c r="E84" s="6">
        <v>81709.684683900006</v>
      </c>
      <c r="F84" s="6">
        <v>31.071686521905999</v>
      </c>
      <c r="G84" s="6">
        <v>68.928313478093997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658.00924880000002</v>
      </c>
      <c r="E85" s="6">
        <v>165.6481191</v>
      </c>
      <c r="F85" s="6">
        <v>79.888710335665806</v>
      </c>
      <c r="G85" s="6">
        <v>20.111289664334201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7095.5806474999999</v>
      </c>
      <c r="E86" s="6">
        <v>14259.761986</v>
      </c>
      <c r="F86" s="6">
        <v>33.226255224625604</v>
      </c>
      <c r="G86" s="6">
        <v>66.773744775374396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17269.7480899</v>
      </c>
      <c r="E87" s="6">
        <v>6016.9981202999998</v>
      </c>
      <c r="F87" s="6">
        <v>74.161275834816095</v>
      </c>
      <c r="G87" s="6">
        <v>25.838724165183901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174255.47308689999</v>
      </c>
      <c r="E88" s="6">
        <v>405457.78070589999</v>
      </c>
      <c r="F88" s="6">
        <v>30.058907907801999</v>
      </c>
      <c r="G88" s="6">
        <v>69.941092092198005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601.38562390000004</v>
      </c>
      <c r="E89" s="6">
        <v>191.89382939999999</v>
      </c>
      <c r="F89" s="6">
        <v>75.810059292254195</v>
      </c>
      <c r="G89" s="6">
        <v>24.189940707745802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5792.3045001</v>
      </c>
      <c r="E90" s="6">
        <v>11440.416050899999</v>
      </c>
      <c r="F90" s="6">
        <v>33.612246441052399</v>
      </c>
      <c r="G90" s="6">
        <v>66.387753558947594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197.45269210000001</v>
      </c>
      <c r="E91" s="6">
        <v>65.417145899999994</v>
      </c>
      <c r="F91" s="6">
        <v>75.114244221507093</v>
      </c>
      <c r="G91" s="6">
        <v>24.8857557784929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2500.0742006999999</v>
      </c>
      <c r="E92" s="6">
        <v>4664.0559592999998</v>
      </c>
      <c r="F92" s="6">
        <v>34.897107462659498</v>
      </c>
      <c r="G92" s="6">
        <v>65.102892537340495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240.3867371</v>
      </c>
      <c r="E93" s="6">
        <v>74.482961799999998</v>
      </c>
      <c r="F93" s="6">
        <v>76.344830239236501</v>
      </c>
      <c r="G93" s="6">
        <v>23.655169760763499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1924.3241493</v>
      </c>
      <c r="E94" s="6">
        <v>4678.8061485999997</v>
      </c>
      <c r="F94" s="6">
        <v>29.142604529733301</v>
      </c>
      <c r="G94" s="6">
        <v>70.857395470266695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207.72850600000001</v>
      </c>
      <c r="E95" s="6">
        <v>41.858955899999998</v>
      </c>
      <c r="F95" s="6">
        <v>83.228742509200501</v>
      </c>
      <c r="G95" s="6">
        <v>16.771257490799499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2843.4022325000001</v>
      </c>
      <c r="E96" s="6">
        <v>5975.0103086999998</v>
      </c>
      <c r="F96" s="6">
        <v>32.243923940000599</v>
      </c>
      <c r="G96" s="6">
        <v>67.756076059999401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260.47776699999997</v>
      </c>
      <c r="E97" s="6">
        <v>194.83786459999999</v>
      </c>
      <c r="F97" s="6">
        <v>57.208175806455202</v>
      </c>
      <c r="G97" s="6">
        <v>42.791824193544798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4599.9096479999998</v>
      </c>
      <c r="E98" s="6">
        <v>10795.7747199</v>
      </c>
      <c r="F98" s="6">
        <v>29.877916032045999</v>
      </c>
      <c r="G98" s="6">
        <v>70.122083967953998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62.504244399999997</v>
      </c>
      <c r="E99" s="6">
        <v>24.7217293</v>
      </c>
      <c r="F99" s="6">
        <v>71.657835101931298</v>
      </c>
      <c r="G99" s="6">
        <v>28.342164898068699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482.8296722</v>
      </c>
      <c r="E100" s="6">
        <v>742.94436210000003</v>
      </c>
      <c r="F100" s="6">
        <v>39.389778106674299</v>
      </c>
      <c r="G100" s="6">
        <v>60.610221893325701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2309.4359528</v>
      </c>
      <c r="E101" s="6">
        <v>577.10151710000002</v>
      </c>
      <c r="F101" s="6">
        <v>80.007135777108303</v>
      </c>
      <c r="G101" s="6">
        <v>19.992864222891701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30854.180712900001</v>
      </c>
      <c r="E102" s="6">
        <v>68159.281818200005</v>
      </c>
      <c r="F102" s="6">
        <v>31.161601588479702</v>
      </c>
      <c r="G102" s="6">
        <v>68.838398411520302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448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444</v>
      </c>
      <c r="F112" s="5" t="s">
        <v>432</v>
      </c>
      <c r="G112" s="5" t="s">
        <v>445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9930.3112409000005</v>
      </c>
      <c r="E113" s="6">
        <v>3120.4393261999999</v>
      </c>
      <c r="F113" s="6">
        <v>76.089962717804099</v>
      </c>
      <c r="G113" s="6">
        <v>23.910037282195901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163463.13639609999</v>
      </c>
      <c r="E114" s="6">
        <v>308519.11304780003</v>
      </c>
      <c r="F114" s="6">
        <v>34.633322882099002</v>
      </c>
      <c r="G114" s="6">
        <v>65.366677117901006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3458.0844953000001</v>
      </c>
      <c r="E115" s="6">
        <v>1497.4029662999999</v>
      </c>
      <c r="F115" s="6">
        <v>69.782933002992095</v>
      </c>
      <c r="G115" s="6">
        <v>30.217066997007901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45218.612900300002</v>
      </c>
      <c r="E116" s="6">
        <v>100676.36697659999</v>
      </c>
      <c r="F116" s="6">
        <v>30.993947110759802</v>
      </c>
      <c r="G116" s="6">
        <v>69.006052889240195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2524.6984564999998</v>
      </c>
      <c r="E117" s="6">
        <v>1470.5643064000001</v>
      </c>
      <c r="F117" s="6">
        <v>63.192300640256803</v>
      </c>
      <c r="G117" s="6">
        <v>36.807699359743197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28248.059081300002</v>
      </c>
      <c r="E118" s="6">
        <v>55479.678163099998</v>
      </c>
      <c r="F118" s="6">
        <v>33.737994135496997</v>
      </c>
      <c r="G118" s="6">
        <v>66.262005864502996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13073.026147099999</v>
      </c>
      <c r="E119" s="6">
        <v>4918.2910711000004</v>
      </c>
      <c r="F119" s="6">
        <v>72.662973969884405</v>
      </c>
      <c r="G119" s="6">
        <v>27.337026030115599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100134.7982582</v>
      </c>
      <c r="E120" s="6">
        <v>198841.1040349</v>
      </c>
      <c r="F120" s="6">
        <v>33.492598396787599</v>
      </c>
      <c r="G120" s="6">
        <v>66.507401603212401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11282.631007600001</v>
      </c>
      <c r="E121" s="6">
        <v>6700.8177807000002</v>
      </c>
      <c r="F121" s="6">
        <v>62.738972598740098</v>
      </c>
      <c r="G121" s="6">
        <v>37.261027401259902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104005.0186349</v>
      </c>
      <c r="E122" s="6">
        <v>179748.53259089999</v>
      </c>
      <c r="F122" s="6">
        <v>36.653292332590702</v>
      </c>
      <c r="G122" s="6">
        <v>63.346707667409298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4661.3085574999996</v>
      </c>
      <c r="E123" s="6">
        <v>2232.4756604999998</v>
      </c>
      <c r="F123" s="6">
        <v>67.616107642724003</v>
      </c>
      <c r="G123" s="6">
        <v>32.383892357275997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45552.804302800003</v>
      </c>
      <c r="E124" s="6">
        <v>92299.411490500002</v>
      </c>
      <c r="F124" s="6">
        <v>33.044666014729401</v>
      </c>
      <c r="G124" s="6">
        <v>66.955333985270599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34920.148434800001</v>
      </c>
      <c r="E125" s="6">
        <v>22279.265946</v>
      </c>
      <c r="F125" s="6">
        <v>61.049835584543303</v>
      </c>
      <c r="G125" s="6">
        <v>38.950164415456697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189419.13613080001</v>
      </c>
      <c r="E126" s="6">
        <v>318932.44949129998</v>
      </c>
      <c r="F126" s="6">
        <v>37.261442963534101</v>
      </c>
      <c r="G126" s="6">
        <v>62.738557036465899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24016.059159799999</v>
      </c>
      <c r="E127" s="6">
        <v>12208.3366112</v>
      </c>
      <c r="F127" s="6">
        <v>66.298025539535502</v>
      </c>
      <c r="G127" s="6">
        <v>33.701974460464498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275821.39580190001</v>
      </c>
      <c r="E128" s="6">
        <v>531057.20843310002</v>
      </c>
      <c r="F128" s="6">
        <v>34.183753832883703</v>
      </c>
      <c r="G128" s="6">
        <v>65.816246167116304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7285.4493908000004</v>
      </c>
      <c r="E129" s="6">
        <v>3663.8029584999999</v>
      </c>
      <c r="F129" s="6">
        <v>66.538327534900304</v>
      </c>
      <c r="G129" s="6">
        <v>33.461672465099703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109296.9714528</v>
      </c>
      <c r="E130" s="6">
        <v>210416.77619800001</v>
      </c>
      <c r="F130" s="6">
        <v>34.185884171667603</v>
      </c>
      <c r="G130" s="6">
        <v>65.814115828332405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19388.1667514</v>
      </c>
      <c r="E131" s="6">
        <v>5762.0587613999996</v>
      </c>
      <c r="F131" s="6">
        <v>77.089435009370206</v>
      </c>
      <c r="G131" s="6">
        <v>22.910564990629801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228532.44347279999</v>
      </c>
      <c r="E132" s="6">
        <v>432203.33101309999</v>
      </c>
      <c r="F132" s="6">
        <v>34.587569236827598</v>
      </c>
      <c r="G132" s="6">
        <v>65.412430763172395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29507.864503699999</v>
      </c>
      <c r="E133" s="6">
        <v>10287.6836957</v>
      </c>
      <c r="F133" s="6">
        <v>74.148656919732801</v>
      </c>
      <c r="G133" s="6">
        <v>25.851343080267199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342305.0363111</v>
      </c>
      <c r="E134" s="6">
        <v>657348.41548289999</v>
      </c>
      <c r="F134" s="6">
        <v>34.242370263093903</v>
      </c>
      <c r="G134" s="6">
        <v>65.757629736906097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3085.9261087</v>
      </c>
      <c r="E135" s="6">
        <v>958.54332480000005</v>
      </c>
      <c r="F135" s="6">
        <v>76.299899391982905</v>
      </c>
      <c r="G135" s="6">
        <v>23.700100608017099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42183.471926799997</v>
      </c>
      <c r="E136" s="6">
        <v>80613.058564100007</v>
      </c>
      <c r="F136" s="6">
        <v>34.352332071732299</v>
      </c>
      <c r="G136" s="6">
        <v>65.647667928267694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2584.012381</v>
      </c>
      <c r="E137" s="6">
        <v>537.69074869999997</v>
      </c>
      <c r="F137" s="6">
        <v>82.775724456807197</v>
      </c>
      <c r="G137" s="6">
        <v>17.2242755431928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49192.705118700003</v>
      </c>
      <c r="E138" s="6">
        <v>97035.591751800006</v>
      </c>
      <c r="F138" s="6">
        <v>33.641029931617901</v>
      </c>
      <c r="G138" s="6">
        <v>66.358970068382106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2514.4597216000002</v>
      </c>
      <c r="E139" s="6">
        <v>1889.3245882000001</v>
      </c>
      <c r="F139" s="6">
        <v>57.0977038090722</v>
      </c>
      <c r="G139" s="6">
        <v>42.9022961909278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20747.132496499999</v>
      </c>
      <c r="E140" s="6">
        <v>44245.083197400003</v>
      </c>
      <c r="F140" s="6">
        <v>31.922488370322299</v>
      </c>
      <c r="G140" s="6">
        <v>68.077511629677701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3009.7648878999998</v>
      </c>
      <c r="E141" s="6">
        <v>1558.6608223000001</v>
      </c>
      <c r="F141" s="6">
        <v>65.881883143684405</v>
      </c>
      <c r="G141" s="6">
        <v>34.118116856315602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20308.8276802</v>
      </c>
      <c r="E142" s="6">
        <v>43032.746608599999</v>
      </c>
      <c r="F142" s="6">
        <v>32.062398050929097</v>
      </c>
      <c r="G142" s="6">
        <v>67.937601949070896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8091.5509689</v>
      </c>
      <c r="E143" s="6">
        <v>2542.4848146999998</v>
      </c>
      <c r="F143" s="6">
        <v>76.091063953150595</v>
      </c>
      <c r="G143" s="6">
        <v>23.908936046849401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79782.762100899999</v>
      </c>
      <c r="E144" s="6">
        <v>124665.20211290001</v>
      </c>
      <c r="F144" s="6">
        <v>39.023505275634697</v>
      </c>
      <c r="G144" s="6">
        <v>60.976494724365303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443.78844550000002</v>
      </c>
      <c r="E145" s="6">
        <v>296.52539630000001</v>
      </c>
      <c r="F145" s="6">
        <v>59.945987828752799</v>
      </c>
      <c r="G145" s="6">
        <v>40.054012171247201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5341.5111053000001</v>
      </c>
      <c r="E146" s="6">
        <v>9782.1750544999995</v>
      </c>
      <c r="F146" s="6">
        <v>35.318843890705502</v>
      </c>
      <c r="G146" s="6">
        <v>64.681156109294506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11788.1798939</v>
      </c>
      <c r="E147" s="6">
        <v>4762.4297459999998</v>
      </c>
      <c r="F147" s="6">
        <v>71.225049411359507</v>
      </c>
      <c r="G147" s="6">
        <v>28.7749505886405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97847.553044100001</v>
      </c>
      <c r="E148" s="6">
        <v>192304.83733350001</v>
      </c>
      <c r="F148" s="6">
        <v>33.722814730825597</v>
      </c>
      <c r="G148" s="6">
        <v>66.277185269174396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20483.606247200001</v>
      </c>
      <c r="E149" s="6">
        <v>9053.3682764999994</v>
      </c>
      <c r="F149" s="6">
        <v>69.349033127154797</v>
      </c>
      <c r="G149" s="6">
        <v>30.650966872845199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163112.10028360001</v>
      </c>
      <c r="E150" s="6">
        <v>303548.9251927</v>
      </c>
      <c r="F150" s="6">
        <v>34.953015439230001</v>
      </c>
      <c r="G150" s="6">
        <v>65.046984560769999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162.41691599999999</v>
      </c>
      <c r="E151" s="6">
        <v>77.599193200000002</v>
      </c>
      <c r="F151" s="6">
        <v>67.669172932330795</v>
      </c>
      <c r="G151" s="6">
        <v>32.330827067669198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970.89223119999997</v>
      </c>
      <c r="E152" s="6">
        <v>1537.5468048</v>
      </c>
      <c r="F152" s="6">
        <v>38.705035971222998</v>
      </c>
      <c r="G152" s="6">
        <v>61.294964028777002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449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444</v>
      </c>
      <c r="F162" s="5" t="s">
        <v>432</v>
      </c>
      <c r="G162" s="5" t="s">
        <v>445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9923.2248209000009</v>
      </c>
      <c r="E163" s="6">
        <v>3116.8961162000001</v>
      </c>
      <c r="F163" s="6">
        <v>76.097644099816407</v>
      </c>
      <c r="G163" s="6">
        <v>23.902355900183601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163345.47361379999</v>
      </c>
      <c r="E164" s="6">
        <v>308272.40545309999</v>
      </c>
      <c r="F164" s="6">
        <v>34.635131716588099</v>
      </c>
      <c r="G164" s="6">
        <v>65.364868283411894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3441.0995702999999</v>
      </c>
      <c r="E165" s="6">
        <v>1494.0059813</v>
      </c>
      <c r="F165" s="6">
        <v>69.726970058104797</v>
      </c>
      <c r="G165" s="6">
        <v>30.273029941895199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44938.361637800001</v>
      </c>
      <c r="E166" s="6">
        <v>100151.5327941</v>
      </c>
      <c r="F166" s="6">
        <v>30.9727716142853</v>
      </c>
      <c r="G166" s="6">
        <v>69.027228385714693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2513.1586720999999</v>
      </c>
      <c r="E167" s="6">
        <v>1466.7401514000001</v>
      </c>
      <c r="F167" s="6">
        <v>63.146295510343599</v>
      </c>
      <c r="G167" s="6">
        <v>36.853704489656401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27978.0103079</v>
      </c>
      <c r="E168" s="6">
        <v>55085.090872100001</v>
      </c>
      <c r="F168" s="6">
        <v>33.682838601548099</v>
      </c>
      <c r="G168" s="6">
        <v>66.317161398451901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13068.2700494</v>
      </c>
      <c r="E169" s="6">
        <v>4918.2910711000004</v>
      </c>
      <c r="F169" s="6">
        <v>72.655745374837494</v>
      </c>
      <c r="G169" s="6">
        <v>27.344254625162499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100122.11533099999</v>
      </c>
      <c r="E170" s="6">
        <v>198817.3235464</v>
      </c>
      <c r="F170" s="6">
        <v>33.492441046583302</v>
      </c>
      <c r="G170" s="6">
        <v>66.507558953416705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10974.665251300001</v>
      </c>
      <c r="E171" s="6">
        <v>6595.2561748999997</v>
      </c>
      <c r="F171" s="6">
        <v>62.462802109830399</v>
      </c>
      <c r="G171" s="6">
        <v>37.537197890169601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101428.3368702</v>
      </c>
      <c r="E172" s="6">
        <v>175957.74171549999</v>
      </c>
      <c r="F172" s="6">
        <v>36.565763281037597</v>
      </c>
      <c r="G172" s="6">
        <v>63.434236718962403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4661.3085574999996</v>
      </c>
      <c r="E173" s="6">
        <v>2232.4756604999998</v>
      </c>
      <c r="F173" s="6">
        <v>67.616107642724003</v>
      </c>
      <c r="G173" s="6">
        <v>32.383892357275997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45552.804302800003</v>
      </c>
      <c r="E174" s="6">
        <v>92299.411490500002</v>
      </c>
      <c r="F174" s="6">
        <v>33.044666014729401</v>
      </c>
      <c r="G174" s="6">
        <v>66.955333985270599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34920.148434800001</v>
      </c>
      <c r="E175" s="6">
        <v>22279.265946</v>
      </c>
      <c r="F175" s="6">
        <v>61.049835584543303</v>
      </c>
      <c r="G175" s="6">
        <v>38.950164415456697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189419.13613080001</v>
      </c>
      <c r="E176" s="6">
        <v>318932.44949129998</v>
      </c>
      <c r="F176" s="6">
        <v>37.261442963534101</v>
      </c>
      <c r="G176" s="6">
        <v>62.738557036465899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24016.059159799999</v>
      </c>
      <c r="E177" s="6">
        <v>12208.3366112</v>
      </c>
      <c r="F177" s="6">
        <v>66.298025539535502</v>
      </c>
      <c r="G177" s="6">
        <v>33.701974460464498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275821.39580190001</v>
      </c>
      <c r="E178" s="6">
        <v>531057.20843310002</v>
      </c>
      <c r="F178" s="6">
        <v>34.183753832883703</v>
      </c>
      <c r="G178" s="6">
        <v>65.816246167116304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7285.4493908000004</v>
      </c>
      <c r="E179" s="6">
        <v>3663.8029584999999</v>
      </c>
      <c r="F179" s="6">
        <v>66.538327534900304</v>
      </c>
      <c r="G179" s="6">
        <v>33.461672465099703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109296.9714528</v>
      </c>
      <c r="E180" s="6">
        <v>210416.77619800001</v>
      </c>
      <c r="F180" s="6">
        <v>34.185884171667603</v>
      </c>
      <c r="G180" s="6">
        <v>65.814115828332405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19388.1667514</v>
      </c>
      <c r="E181" s="6">
        <v>5762.0587613999996</v>
      </c>
      <c r="F181" s="6">
        <v>77.089435009370206</v>
      </c>
      <c r="G181" s="6">
        <v>22.910564990629801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228532.44347279999</v>
      </c>
      <c r="E182" s="6">
        <v>432203.33101309999</v>
      </c>
      <c r="F182" s="6">
        <v>34.587569236827598</v>
      </c>
      <c r="G182" s="6">
        <v>65.412430763172395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29425.930486900001</v>
      </c>
      <c r="E183" s="6">
        <v>10247.3326617</v>
      </c>
      <c r="F183" s="6">
        <v>74.170683607956207</v>
      </c>
      <c r="G183" s="6">
        <v>25.8293163920438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341319.24403230002</v>
      </c>
      <c r="E184" s="6">
        <v>655493.49281199998</v>
      </c>
      <c r="F184" s="6">
        <v>34.2410596711319</v>
      </c>
      <c r="G184" s="6">
        <v>65.758940328868107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3085.9261087</v>
      </c>
      <c r="E185" s="6">
        <v>958.54332480000005</v>
      </c>
      <c r="F185" s="6">
        <v>76.299899391982905</v>
      </c>
      <c r="G185" s="6">
        <v>23.700100608017099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42183.471926799997</v>
      </c>
      <c r="E186" s="6">
        <v>80613.058564100007</v>
      </c>
      <c r="F186" s="6">
        <v>34.352332071732299</v>
      </c>
      <c r="G186" s="6">
        <v>65.647667928267694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2584.012381</v>
      </c>
      <c r="E187" s="6">
        <v>537.69074869999997</v>
      </c>
      <c r="F187" s="6">
        <v>82.775724456807197</v>
      </c>
      <c r="G187" s="6">
        <v>17.2242755431928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49192.705118700003</v>
      </c>
      <c r="E188" s="6">
        <v>97035.591751800006</v>
      </c>
      <c r="F188" s="6">
        <v>33.641029931617901</v>
      </c>
      <c r="G188" s="6">
        <v>66.358970068382106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2514.4597216000002</v>
      </c>
      <c r="E189" s="6">
        <v>1889.3245882000001</v>
      </c>
      <c r="F189" s="6">
        <v>57.0977038090722</v>
      </c>
      <c r="G189" s="6">
        <v>42.9022961909278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20747.132496499999</v>
      </c>
      <c r="E190" s="6">
        <v>44245.083197400003</v>
      </c>
      <c r="F190" s="6">
        <v>31.922488370322299</v>
      </c>
      <c r="G190" s="6">
        <v>68.077511629677701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3009.7648878999998</v>
      </c>
      <c r="E191" s="6">
        <v>1558.6608223000001</v>
      </c>
      <c r="F191" s="6">
        <v>65.881883143684405</v>
      </c>
      <c r="G191" s="6">
        <v>34.118116856315602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20308.8276802</v>
      </c>
      <c r="E192" s="6">
        <v>43032.746608599999</v>
      </c>
      <c r="F192" s="6">
        <v>32.062398050929097</v>
      </c>
      <c r="G192" s="6">
        <v>67.937601949070896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8091.5509689</v>
      </c>
      <c r="E193" s="6">
        <v>2542.4848146999998</v>
      </c>
      <c r="F193" s="6">
        <v>76.091063953150595</v>
      </c>
      <c r="G193" s="6">
        <v>23.908936046849401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79782.762100899999</v>
      </c>
      <c r="E194" s="6">
        <v>124665.20211290001</v>
      </c>
      <c r="F194" s="6">
        <v>39.023505275634697</v>
      </c>
      <c r="G194" s="6">
        <v>60.976494724365303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443.78844550000002</v>
      </c>
      <c r="E195" s="6">
        <v>296.52539630000001</v>
      </c>
      <c r="F195" s="6">
        <v>59.945987828752799</v>
      </c>
      <c r="G195" s="6">
        <v>40.054012171247201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5341.5111053000001</v>
      </c>
      <c r="E196" s="6">
        <v>9782.1750544999995</v>
      </c>
      <c r="F196" s="6">
        <v>35.318843890705502</v>
      </c>
      <c r="G196" s="6">
        <v>64.681156109294506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11788.1798939</v>
      </c>
      <c r="E197" s="6">
        <v>4762.4297459999998</v>
      </c>
      <c r="F197" s="6">
        <v>71.225049411359507</v>
      </c>
      <c r="G197" s="6">
        <v>28.7749505886405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97847.553044100001</v>
      </c>
      <c r="E198" s="6">
        <v>192304.83733350001</v>
      </c>
      <c r="F198" s="6">
        <v>33.722814730825597</v>
      </c>
      <c r="G198" s="6">
        <v>66.277185269174396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20122.411973400001</v>
      </c>
      <c r="E199" s="6">
        <v>8988.8538329000003</v>
      </c>
      <c r="F199" s="6">
        <v>69.122421908034298</v>
      </c>
      <c r="G199" s="6">
        <v>30.877578091965699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160556.54279889999</v>
      </c>
      <c r="E200" s="6">
        <v>299620.1913991</v>
      </c>
      <c r="F200" s="6">
        <v>34.890191282425299</v>
      </c>
      <c r="G200" s="6">
        <v>65.109808717574694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450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444</v>
      </c>
      <c r="F210" s="5" t="s">
        <v>432</v>
      </c>
      <c r="G210" s="5" t="s">
        <v>445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1878.2688271</v>
      </c>
      <c r="E211" s="6">
        <v>760.43008410000004</v>
      </c>
      <c r="F211" s="6">
        <v>71.181627397034902</v>
      </c>
      <c r="G211" s="6">
        <v>28.818372602965098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28514.1154651</v>
      </c>
      <c r="E212" s="6">
        <v>71512.185622100005</v>
      </c>
      <c r="F212" s="6">
        <v>28.506617914664499</v>
      </c>
      <c r="G212" s="6">
        <v>71.493382085335497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912.26584790000004</v>
      </c>
      <c r="E213" s="6">
        <v>526.88623529999995</v>
      </c>
      <c r="F213" s="6">
        <v>63.389120479299699</v>
      </c>
      <c r="G213" s="6">
        <v>36.610879520700301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18184.2109685</v>
      </c>
      <c r="E214" s="6">
        <v>37905.636952300003</v>
      </c>
      <c r="F214" s="6">
        <v>32.419790109212798</v>
      </c>
      <c r="G214" s="6">
        <v>67.580209890787202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1302.7834906000001</v>
      </c>
      <c r="E215" s="6">
        <v>132.8162452</v>
      </c>
      <c r="F215" s="6">
        <v>90.748379099834096</v>
      </c>
      <c r="G215" s="6">
        <v>9.2516209001659497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19079.665791700001</v>
      </c>
      <c r="E216" s="6">
        <v>32145.734475900001</v>
      </c>
      <c r="F216" s="6">
        <v>37.246494301710399</v>
      </c>
      <c r="G216" s="6">
        <v>62.753505698289601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2543.8216314000001</v>
      </c>
      <c r="E217" s="6">
        <v>358.9347874</v>
      </c>
      <c r="F217" s="6">
        <v>87.634691458252505</v>
      </c>
      <c r="G217" s="6">
        <v>12.365308541747501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43754.1061672</v>
      </c>
      <c r="E218" s="6">
        <v>70527.1374067</v>
      </c>
      <c r="F218" s="6">
        <v>38.286340609258801</v>
      </c>
      <c r="G218" s="6">
        <v>61.713659390741199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707.99302539999996</v>
      </c>
      <c r="E219" s="6">
        <v>1002.0906289</v>
      </c>
      <c r="F219" s="6">
        <v>41.401075533337398</v>
      </c>
      <c r="G219" s="6">
        <v>58.598924466662602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12887.9916555</v>
      </c>
      <c r="E220" s="6">
        <v>21726.924697099999</v>
      </c>
      <c r="F220" s="6">
        <v>37.232479559442801</v>
      </c>
      <c r="G220" s="6">
        <v>62.767520440557298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1696.4448901999999</v>
      </c>
      <c r="E221" s="6">
        <v>978.8538605</v>
      </c>
      <c r="F221" s="6">
        <v>63.411418622167702</v>
      </c>
      <c r="G221" s="6">
        <v>36.588581377832298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24486.045230200001</v>
      </c>
      <c r="E222" s="6">
        <v>52362.656021000003</v>
      </c>
      <c r="F222" s="6">
        <v>31.8626662930333</v>
      </c>
      <c r="G222" s="6">
        <v>68.137333706966601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2513.8668948999998</v>
      </c>
      <c r="E223" s="6">
        <v>940.66747669999995</v>
      </c>
      <c r="F223" s="6">
        <v>72.770064630611202</v>
      </c>
      <c r="G223" s="6">
        <v>27.229935369388802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30232.620364599999</v>
      </c>
      <c r="E224" s="6">
        <v>57125.845268500001</v>
      </c>
      <c r="F224" s="6">
        <v>34.607545067898798</v>
      </c>
      <c r="G224" s="6">
        <v>65.392454932101202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1133.1442775999999</v>
      </c>
      <c r="E225" s="6">
        <v>208.04991659999999</v>
      </c>
      <c r="F225" s="6">
        <v>84.487711212909204</v>
      </c>
      <c r="G225" s="6">
        <v>15.5122887870908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12403.913302299999</v>
      </c>
      <c r="E226" s="6">
        <v>24804.8925026</v>
      </c>
      <c r="F226" s="6">
        <v>33.335961834782999</v>
      </c>
      <c r="G226" s="6">
        <v>66.664038165216994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744.70896340000002</v>
      </c>
      <c r="E227" s="6">
        <v>270.38863270000002</v>
      </c>
      <c r="F227" s="6">
        <v>73.363287063349205</v>
      </c>
      <c r="G227" s="6">
        <v>26.636712936650799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9879.7597373999997</v>
      </c>
      <c r="E228" s="6">
        <v>16115.142588299999</v>
      </c>
      <c r="F228" s="6">
        <v>38.006527639968603</v>
      </c>
      <c r="G228" s="6">
        <v>61.993472360031397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946.20799060000002</v>
      </c>
      <c r="E229" s="6">
        <v>244.74080749999999</v>
      </c>
      <c r="F229" s="6">
        <v>79.449930350452405</v>
      </c>
      <c r="G229" s="6">
        <v>20.550069649547599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19377.073116</v>
      </c>
      <c r="E230" s="6">
        <v>29944.978079600001</v>
      </c>
      <c r="F230" s="6">
        <v>39.286835495050603</v>
      </c>
      <c r="G230" s="6">
        <v>60.713164504949397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2429.6073084</v>
      </c>
      <c r="E231" s="6">
        <v>706.75892050000004</v>
      </c>
      <c r="F231" s="6">
        <v>77.465676234249003</v>
      </c>
      <c r="G231" s="6">
        <v>22.534323765751001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26972.7401231</v>
      </c>
      <c r="E232" s="6">
        <v>42220.893647999997</v>
      </c>
      <c r="F232" s="6">
        <v>38.981534359546302</v>
      </c>
      <c r="G232" s="6">
        <v>61.018465640453698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1617.6280305</v>
      </c>
      <c r="E233" s="6">
        <v>1024.0896239000001</v>
      </c>
      <c r="F233" s="6">
        <v>61.233948594230199</v>
      </c>
      <c r="G233" s="6">
        <v>38.766051405769801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11813.5321148</v>
      </c>
      <c r="E234" s="6">
        <v>24362.750235300002</v>
      </c>
      <c r="F234" s="6">
        <v>32.655461941813797</v>
      </c>
      <c r="G234" s="6">
        <v>67.344538058186203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3010.1458289000002</v>
      </c>
      <c r="E235" s="6">
        <v>732.77649059999999</v>
      </c>
      <c r="F235" s="6">
        <v>80.422343077163106</v>
      </c>
      <c r="G235" s="6">
        <v>19.577656922836901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28149.508368399998</v>
      </c>
      <c r="E236" s="6">
        <v>54223.569314499997</v>
      </c>
      <c r="F236" s="6">
        <v>34.173190027891401</v>
      </c>
      <c r="G236" s="6">
        <v>65.826809972108606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3616.8116469000001</v>
      </c>
      <c r="E237" s="6">
        <v>1049.3371431999999</v>
      </c>
      <c r="F237" s="6">
        <v>77.511708468741105</v>
      </c>
      <c r="G237" s="6">
        <v>22.488291531258898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46508.924703299999</v>
      </c>
      <c r="E238" s="6">
        <v>98469.9265037</v>
      </c>
      <c r="F238" s="6">
        <v>32.079799443916698</v>
      </c>
      <c r="G238" s="6">
        <v>67.920200556083302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9800.5707504999991</v>
      </c>
      <c r="E239" s="6">
        <v>3430.6410961000001</v>
      </c>
      <c r="F239" s="6">
        <v>74.071603297761698</v>
      </c>
      <c r="G239" s="6">
        <v>25.928396702238299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70548.147624300007</v>
      </c>
      <c r="E240" s="6">
        <v>148820.64052449999</v>
      </c>
      <c r="F240" s="6">
        <v>32.159610407496302</v>
      </c>
      <c r="G240" s="6">
        <v>67.840389592503698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3651.3078463000002</v>
      </c>
      <c r="E241" s="6">
        <v>716.3430482</v>
      </c>
      <c r="F241" s="6">
        <v>83.598894107996102</v>
      </c>
      <c r="G241" s="6">
        <v>16.401105892003901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32709.939414199998</v>
      </c>
      <c r="E242" s="6">
        <v>56462.409690300003</v>
      </c>
      <c r="F242" s="6">
        <v>36.681706540967802</v>
      </c>
      <c r="G242" s="6">
        <v>63.318293459032198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3262.3790239</v>
      </c>
      <c r="E243" s="6">
        <v>1003.6860904</v>
      </c>
      <c r="F243" s="6">
        <v>76.472790182324999</v>
      </c>
      <c r="G243" s="6">
        <v>23.5272098176751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38161.383885199997</v>
      </c>
      <c r="E244" s="6">
        <v>65626.550995400001</v>
      </c>
      <c r="F244" s="6">
        <v>36.768612776718001</v>
      </c>
      <c r="G244" s="6">
        <v>63.231387223281999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4254.4556894999996</v>
      </c>
      <c r="E245" s="6">
        <v>1670.0964377</v>
      </c>
      <c r="F245" s="6">
        <v>71.810587503610904</v>
      </c>
      <c r="G245" s="6">
        <v>28.189412496389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24827.922169900001</v>
      </c>
      <c r="E246" s="6">
        <v>50142.5256983</v>
      </c>
      <c r="F246" s="6">
        <v>33.116945244275598</v>
      </c>
      <c r="G246" s="6">
        <v>66.883054755724402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1362.8038379</v>
      </c>
      <c r="E247" s="6">
        <v>580.13566390000005</v>
      </c>
      <c r="F247" s="6">
        <v>70.141341850194294</v>
      </c>
      <c r="G247" s="6">
        <v>29.858658149805699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10914.6242926</v>
      </c>
      <c r="E248" s="6">
        <v>23486.4362071</v>
      </c>
      <c r="F248" s="6">
        <v>31.7275808770348</v>
      </c>
      <c r="G248" s="6">
        <v>68.272419122965204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2301.0804896</v>
      </c>
      <c r="E249" s="6">
        <v>665.98419569999999</v>
      </c>
      <c r="F249" s="6">
        <v>77.554105948564398</v>
      </c>
      <c r="G249" s="6">
        <v>22.445894051435602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21587.091890700001</v>
      </c>
      <c r="E250" s="6">
        <v>40551.8434251</v>
      </c>
      <c r="F250" s="6">
        <v>34.740041458694101</v>
      </c>
      <c r="G250" s="6">
        <v>65.259958541305906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775.60563509999997</v>
      </c>
      <c r="E251" s="6">
        <v>429.623198</v>
      </c>
      <c r="F251" s="6">
        <v>64.353391969975107</v>
      </c>
      <c r="G251" s="6">
        <v>35.6466080300249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6931.3972936</v>
      </c>
      <c r="E252" s="6">
        <v>13574.373874499999</v>
      </c>
      <c r="F252" s="6">
        <v>33.802178112583697</v>
      </c>
      <c r="G252" s="6">
        <v>66.197821887416296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1554.1529425000001</v>
      </c>
      <c r="E253" s="6">
        <v>640.65539809999996</v>
      </c>
      <c r="F253" s="6">
        <v>70.810417190010199</v>
      </c>
      <c r="G253" s="6">
        <v>29.189582809989801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12958.994872200001</v>
      </c>
      <c r="E254" s="6">
        <v>25045.196791999999</v>
      </c>
      <c r="F254" s="6">
        <v>34.098856743761203</v>
      </c>
      <c r="G254" s="6">
        <v>65.901143256238797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1282.8119366999999</v>
      </c>
      <c r="E255" s="6">
        <v>1116.1245077000001</v>
      </c>
      <c r="F255" s="6">
        <v>53.4741943536918</v>
      </c>
      <c r="G255" s="6">
        <v>46.5258056463082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12136.8910108</v>
      </c>
      <c r="E256" s="6">
        <v>22228.1725486</v>
      </c>
      <c r="F256" s="6">
        <v>35.317528192029599</v>
      </c>
      <c r="G256" s="6">
        <v>64.682471807970401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2234.1592528000001</v>
      </c>
      <c r="E257" s="6">
        <v>1129.0376243000001</v>
      </c>
      <c r="F257" s="6">
        <v>66.429630332151703</v>
      </c>
      <c r="G257" s="6">
        <v>33.570369667848297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13377.430386599999</v>
      </c>
      <c r="E258" s="6">
        <v>29458.372734100001</v>
      </c>
      <c r="F258" s="6">
        <v>31.229554279409498</v>
      </c>
      <c r="G258" s="6">
        <v>68.770445720590502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2841.8745967999998</v>
      </c>
      <c r="E259" s="6">
        <v>884.61306969999998</v>
      </c>
      <c r="F259" s="6">
        <v>76.261478666562994</v>
      </c>
      <c r="G259" s="6">
        <v>23.738521333436999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23901.591764000001</v>
      </c>
      <c r="E260" s="6">
        <v>48188.920569499998</v>
      </c>
      <c r="F260" s="6">
        <v>33.154975586008</v>
      </c>
      <c r="G260" s="6">
        <v>66.845024413991993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2882.9404186000002</v>
      </c>
      <c r="E261" s="6">
        <v>955.10199780000005</v>
      </c>
      <c r="F261" s="6">
        <v>75.114866012974801</v>
      </c>
      <c r="G261" s="6">
        <v>24.885133987025199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35070.393468900002</v>
      </c>
      <c r="E262" s="6">
        <v>47765.564112300002</v>
      </c>
      <c r="F262" s="6">
        <v>42.337161895572002</v>
      </c>
      <c r="G262" s="6">
        <v>57.662838104427998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1980.7767160999999</v>
      </c>
      <c r="E263" s="6">
        <v>709.55754769999999</v>
      </c>
      <c r="F263" s="6">
        <v>73.625673313256797</v>
      </c>
      <c r="G263" s="6">
        <v>26.374326686743199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17392.610211200001</v>
      </c>
      <c r="E264" s="6">
        <v>30141.055523899999</v>
      </c>
      <c r="F264" s="6">
        <v>36.590088187448302</v>
      </c>
      <c r="G264" s="6">
        <v>63.409911812551698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3396.2975962</v>
      </c>
      <c r="E265" s="6">
        <v>1620.4097472999999</v>
      </c>
      <c r="F265" s="6">
        <v>67.699735377238696</v>
      </c>
      <c r="G265" s="6">
        <v>32.300264622761297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35093.306542899998</v>
      </c>
      <c r="E266" s="6">
        <v>72322.986119399997</v>
      </c>
      <c r="F266" s="6">
        <v>32.670375855576999</v>
      </c>
      <c r="G266" s="6">
        <v>67.329624144422993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2561.5509225000001</v>
      </c>
      <c r="E267" s="6">
        <v>602.73923830000001</v>
      </c>
      <c r="F267" s="6">
        <v>80.951834134338199</v>
      </c>
      <c r="G267" s="6">
        <v>19.048165865661801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20621.917997199998</v>
      </c>
      <c r="E268" s="6">
        <v>38036.791844899999</v>
      </c>
      <c r="F268" s="6">
        <v>35.155764681342198</v>
      </c>
      <c r="G268" s="6">
        <v>64.844235318657795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1352.6356495</v>
      </c>
      <c r="E269" s="6">
        <v>342.70241590000001</v>
      </c>
      <c r="F269" s="6">
        <v>79.785600117511507</v>
      </c>
      <c r="G269" s="6">
        <v>20.2143998824885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22499.131894499998</v>
      </c>
      <c r="E270" s="6">
        <v>42476.530042500002</v>
      </c>
      <c r="F270" s="6">
        <v>34.627014521706599</v>
      </c>
      <c r="G270" s="6">
        <v>65.372985478293401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3192.5339709999998</v>
      </c>
      <c r="E271" s="6">
        <v>836.47444080000002</v>
      </c>
      <c r="F271" s="6">
        <v>79.238702050108202</v>
      </c>
      <c r="G271" s="6">
        <v>20.761297949891802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23767.421822699998</v>
      </c>
      <c r="E272" s="6">
        <v>46575.569764699998</v>
      </c>
      <c r="F272" s="6">
        <v>33.787903082241499</v>
      </c>
      <c r="G272" s="6">
        <v>66.212096917758501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2072.3540569000002</v>
      </c>
      <c r="E273" s="6">
        <v>579.42733329999999</v>
      </c>
      <c r="F273" s="6">
        <v>78.149506009758298</v>
      </c>
      <c r="G273" s="6">
        <v>21.850493990241699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26030.782407399998</v>
      </c>
      <c r="E274" s="6">
        <v>50135.436205899998</v>
      </c>
      <c r="F274" s="6">
        <v>34.176282978625601</v>
      </c>
      <c r="G274" s="6">
        <v>65.823717021374406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3604.8012628000001</v>
      </c>
      <c r="E275" s="6">
        <v>1167.9440755000001</v>
      </c>
      <c r="F275" s="6">
        <v>75.528883426325706</v>
      </c>
      <c r="G275" s="6">
        <v>24.471116573674301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44568.520161100001</v>
      </c>
      <c r="E276" s="6">
        <v>66091.734502499996</v>
      </c>
      <c r="F276" s="6">
        <v>40.275092711999797</v>
      </c>
      <c r="G276" s="6">
        <v>59.724907288000203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1355.4905722999999</v>
      </c>
      <c r="E277" s="6">
        <v>368.47439200000002</v>
      </c>
      <c r="F277" s="6">
        <v>78.626341043443702</v>
      </c>
      <c r="G277" s="6">
        <v>21.373658956556302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11599.643092</v>
      </c>
      <c r="E278" s="6">
        <v>16649.391940000001</v>
      </c>
      <c r="F278" s="6">
        <v>41.062086116782901</v>
      </c>
      <c r="G278" s="6">
        <v>58.937913883217099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2824.7970887000001</v>
      </c>
      <c r="E279" s="6">
        <v>745.97494300000005</v>
      </c>
      <c r="F279" s="6">
        <v>79.108861154464407</v>
      </c>
      <c r="G279" s="6">
        <v>20.8911388455356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23907.315902800001</v>
      </c>
      <c r="E280" s="6">
        <v>47536.912067800004</v>
      </c>
      <c r="F280" s="6">
        <v>33.462907476077802</v>
      </c>
      <c r="G280" s="6">
        <v>66.537092523922198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2325.1329436999999</v>
      </c>
      <c r="E281" s="6">
        <v>1256.0998308000001</v>
      </c>
      <c r="F281" s="6">
        <v>64.9254904695389</v>
      </c>
      <c r="G281" s="6">
        <v>35.0745095304611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18885.161075</v>
      </c>
      <c r="E282" s="6">
        <v>37099.6061481</v>
      </c>
      <c r="F282" s="6">
        <v>33.7326776759514</v>
      </c>
      <c r="G282" s="6">
        <v>66.267322324048607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772.50444319999997</v>
      </c>
      <c r="E283" s="6">
        <v>335.64758710000001</v>
      </c>
      <c r="F283" s="6">
        <v>69.711052461896102</v>
      </c>
      <c r="G283" s="6">
        <v>30.288947538103901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4511.1075907000004</v>
      </c>
      <c r="E284" s="6">
        <v>8800.7403840000006</v>
      </c>
      <c r="F284" s="6">
        <v>33.887913979138297</v>
      </c>
      <c r="G284" s="6">
        <v>66.112086020861696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1696.5630851999999</v>
      </c>
      <c r="E285" s="6">
        <v>788.97147289999998</v>
      </c>
      <c r="F285" s="6">
        <v>68.257473213202502</v>
      </c>
      <c r="G285" s="6">
        <v>31.742526786797399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13022.973755499999</v>
      </c>
      <c r="E286" s="6">
        <v>21493.4916854</v>
      </c>
      <c r="F286" s="6">
        <v>37.729743150550199</v>
      </c>
      <c r="G286" s="6">
        <v>62.270256849449801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3278.8847725999999</v>
      </c>
      <c r="E287" s="6">
        <v>1763.2246643999999</v>
      </c>
      <c r="F287" s="6">
        <v>65.030019946391704</v>
      </c>
      <c r="G287" s="6">
        <v>34.969980053608303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31797.908352599999</v>
      </c>
      <c r="E288" s="6">
        <v>59401.9822241</v>
      </c>
      <c r="F288" s="6">
        <v>34.866169412624103</v>
      </c>
      <c r="G288" s="6">
        <v>65.133830587375897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2416.7044968</v>
      </c>
      <c r="E289" s="6">
        <v>684.96514090000005</v>
      </c>
      <c r="F289" s="6">
        <v>77.916244445429498</v>
      </c>
      <c r="G289" s="6">
        <v>22.083755554570502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16166.084299800001</v>
      </c>
      <c r="E290" s="6">
        <v>38175.246062500002</v>
      </c>
      <c r="F290" s="6">
        <v>29.749150769807901</v>
      </c>
      <c r="G290" s="6">
        <v>70.250849230192102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3615.1171118000002</v>
      </c>
      <c r="E291" s="6">
        <v>1624.2535562</v>
      </c>
      <c r="F291" s="6">
        <v>68.999071470161496</v>
      </c>
      <c r="G291" s="6">
        <v>31.0009285298385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36594.414995799998</v>
      </c>
      <c r="E292" s="6">
        <v>60186.214335899997</v>
      </c>
      <c r="F292" s="6">
        <v>37.811714232998597</v>
      </c>
      <c r="G292" s="6">
        <v>62.188285767001403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2476.2030912</v>
      </c>
      <c r="E293" s="6">
        <v>1253.0684472999999</v>
      </c>
      <c r="F293" s="6">
        <v>66.399109467796706</v>
      </c>
      <c r="G293" s="6">
        <v>33.600890532203302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29023.025923500001</v>
      </c>
      <c r="E294" s="6">
        <v>43124.702537899997</v>
      </c>
      <c r="F294" s="6">
        <v>40.227220651898598</v>
      </c>
      <c r="G294" s="6">
        <v>59.772779348101402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1265.0109613</v>
      </c>
      <c r="E295" s="6">
        <v>612.06591319999995</v>
      </c>
      <c r="F295" s="6">
        <v>67.392602747661201</v>
      </c>
      <c r="G295" s="6">
        <v>32.607397252338799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10459.497759899999</v>
      </c>
      <c r="E296" s="6">
        <v>19976.425371099998</v>
      </c>
      <c r="F296" s="6">
        <v>34.365633382897599</v>
      </c>
      <c r="G296" s="6">
        <v>65.634366617102401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1947.0714935000001</v>
      </c>
      <c r="E297" s="6">
        <v>963.5634824</v>
      </c>
      <c r="F297" s="6">
        <v>66.895076490927707</v>
      </c>
      <c r="G297" s="6">
        <v>33.1049235090723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20164.414842499998</v>
      </c>
      <c r="E298" s="6">
        <v>43785.950178699997</v>
      </c>
      <c r="F298" s="6">
        <v>31.531352222642301</v>
      </c>
      <c r="G298" s="6">
        <v>68.468647777357702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2721.5799381000002</v>
      </c>
      <c r="E299" s="6">
        <v>1456.1933328</v>
      </c>
      <c r="F299" s="6">
        <v>65.144270921952199</v>
      </c>
      <c r="G299" s="6">
        <v>34.855729078047801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16829.0990566</v>
      </c>
      <c r="E300" s="6">
        <v>34724.127668000001</v>
      </c>
      <c r="F300" s="6">
        <v>32.644123609375399</v>
      </c>
      <c r="G300" s="6">
        <v>67.355876390624601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5655.5809889000002</v>
      </c>
      <c r="E301" s="6">
        <v>2509.4753552000002</v>
      </c>
      <c r="F301" s="6">
        <v>69.265670076933105</v>
      </c>
      <c r="G301" s="6">
        <v>30.734329923066898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42951.113387999998</v>
      </c>
      <c r="E302" s="6">
        <v>68526.830276799999</v>
      </c>
      <c r="F302" s="6">
        <v>38.528799488039098</v>
      </c>
      <c r="G302" s="6">
        <v>61.471200511960902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3552.3657956000002</v>
      </c>
      <c r="E303" s="6">
        <v>2107.3091596999998</v>
      </c>
      <c r="F303" s="6">
        <v>62.766251130259498</v>
      </c>
      <c r="G303" s="6">
        <v>37.233748869740502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38622.108122500002</v>
      </c>
      <c r="E304" s="6">
        <v>82942.216922899999</v>
      </c>
      <c r="F304" s="6">
        <v>31.770923013866099</v>
      </c>
      <c r="G304" s="6">
        <v>68.229076986133904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4236.2918320999997</v>
      </c>
      <c r="E305" s="6">
        <v>1459.1863016</v>
      </c>
      <c r="F305" s="6">
        <v>74.379915656843096</v>
      </c>
      <c r="G305" s="6">
        <v>25.620084343156901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24964.7191112</v>
      </c>
      <c r="E306" s="6">
        <v>45494.802755500001</v>
      </c>
      <c r="F306" s="6">
        <v>35.431292250932302</v>
      </c>
      <c r="G306" s="6">
        <v>64.568707749067698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4596.7369729000002</v>
      </c>
      <c r="E307" s="6">
        <v>1502.4090659000001</v>
      </c>
      <c r="F307" s="6">
        <v>75.3668947039085</v>
      </c>
      <c r="G307" s="6">
        <v>24.6331052960915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80383.029305499993</v>
      </c>
      <c r="E308" s="6">
        <v>147100.8246544</v>
      </c>
      <c r="F308" s="6">
        <v>35.335707526596401</v>
      </c>
      <c r="G308" s="6">
        <v>64.664292473403606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1740.3266435</v>
      </c>
      <c r="E309" s="6">
        <v>621.46886170000005</v>
      </c>
      <c r="F309" s="6">
        <v>73.686593088533598</v>
      </c>
      <c r="G309" s="6">
        <v>26.313406911466402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27228.588386300002</v>
      </c>
      <c r="E310" s="6">
        <v>43332.616103499997</v>
      </c>
      <c r="F310" s="6">
        <v>38.588610530643699</v>
      </c>
      <c r="G310" s="6">
        <v>61.411389469356301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3118.0773736000001</v>
      </c>
      <c r="E311" s="6">
        <v>1122.0454468</v>
      </c>
      <c r="F311" s="6">
        <v>73.537430533812994</v>
      </c>
      <c r="G311" s="6">
        <v>26.462569466187102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45723.861238500001</v>
      </c>
      <c r="E312" s="6">
        <v>90884.015942400001</v>
      </c>
      <c r="F312" s="6">
        <v>33.470881900866601</v>
      </c>
      <c r="G312" s="6">
        <v>66.529118099133299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2858.2380364000001</v>
      </c>
      <c r="E313" s="6">
        <v>736.35208</v>
      </c>
      <c r="F313" s="6">
        <v>79.514991802807799</v>
      </c>
      <c r="G313" s="6">
        <v>20.485008197192201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33329.2046653</v>
      </c>
      <c r="E314" s="6">
        <v>76499.205220100004</v>
      </c>
      <c r="F314" s="6">
        <v>30.346614960625601</v>
      </c>
      <c r="G314" s="6">
        <v>69.653385039374399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3414.8041189</v>
      </c>
      <c r="E315" s="6">
        <v>1587.8287637000001</v>
      </c>
      <c r="F315" s="6">
        <v>68.260138191976196</v>
      </c>
      <c r="G315" s="6">
        <v>31.7398618080239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37863.076341300002</v>
      </c>
      <c r="E316" s="6">
        <v>70993.290777999995</v>
      </c>
      <c r="F316" s="6">
        <v>34.782601462167399</v>
      </c>
      <c r="G316" s="6">
        <v>65.217398537832594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787.25351409999996</v>
      </c>
      <c r="E317" s="6">
        <v>365.80081000000001</v>
      </c>
      <c r="F317" s="6">
        <v>68.275492112175996</v>
      </c>
      <c r="G317" s="6">
        <v>31.724507887824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8684.5905913000006</v>
      </c>
      <c r="E318" s="6">
        <v>17670.355085399999</v>
      </c>
      <c r="F318" s="6">
        <v>32.952413174495398</v>
      </c>
      <c r="G318" s="6">
        <v>67.047586825504595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974.32691480000005</v>
      </c>
      <c r="E319" s="6">
        <v>776.04726549999998</v>
      </c>
      <c r="F319" s="6">
        <v>55.663921792596803</v>
      </c>
      <c r="G319" s="6">
        <v>44.336078207403197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12525.1518466</v>
      </c>
      <c r="E320" s="6">
        <v>37234.473972100001</v>
      </c>
      <c r="F320" s="6">
        <v>25.171314374902199</v>
      </c>
      <c r="G320" s="6">
        <v>74.828685625097805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653.14739640000005</v>
      </c>
      <c r="E321" s="6">
        <v>534.68242220000002</v>
      </c>
      <c r="F321" s="6">
        <v>54.986613921665402</v>
      </c>
      <c r="G321" s="6">
        <v>45.013386078334598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6377.6183847000002</v>
      </c>
      <c r="E322" s="6">
        <v>16342.5517932</v>
      </c>
      <c r="F322" s="6">
        <v>28.0702932009882</v>
      </c>
      <c r="G322" s="6">
        <v>71.929706799011896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3613.5518999999999</v>
      </c>
      <c r="E323" s="6">
        <v>3121.148205</v>
      </c>
      <c r="F323" s="6">
        <v>53.655721021894003</v>
      </c>
      <c r="G323" s="6">
        <v>46.344278978105997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28541.924246499999</v>
      </c>
      <c r="E324" s="6">
        <v>70172.375651499999</v>
      </c>
      <c r="F324" s="6">
        <v>28.913667296421998</v>
      </c>
      <c r="G324" s="6">
        <v>71.086332703577995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1379.945271</v>
      </c>
      <c r="E325" s="6">
        <v>1026.7359788000001</v>
      </c>
      <c r="F325" s="6">
        <v>57.3380987247346</v>
      </c>
      <c r="G325" s="6">
        <v>42.6619012752654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13500.2754625</v>
      </c>
      <c r="E326" s="6">
        <v>27535.043288299999</v>
      </c>
      <c r="F326" s="6">
        <v>32.899160707108699</v>
      </c>
      <c r="G326" s="6">
        <v>67.100839292891294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1119.0012551</v>
      </c>
      <c r="E327" s="6">
        <v>604.25000279999995</v>
      </c>
      <c r="F327" s="6">
        <v>64.935467185652598</v>
      </c>
      <c r="G327" s="6">
        <v>35.064532814347402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18448.699034500001</v>
      </c>
      <c r="E328" s="6">
        <v>29717.0497086</v>
      </c>
      <c r="F328" s="6">
        <v>38.302527243787303</v>
      </c>
      <c r="G328" s="6">
        <v>61.697472756212697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3275.1836500999998</v>
      </c>
      <c r="E329" s="6">
        <v>1364.6580120000001</v>
      </c>
      <c r="F329" s="6">
        <v>70.588263320555797</v>
      </c>
      <c r="G329" s="6">
        <v>29.4117366794442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34658.814827599999</v>
      </c>
      <c r="E330" s="6">
        <v>68768.343512799998</v>
      </c>
      <c r="F330" s="6">
        <v>33.510361672637998</v>
      </c>
      <c r="G330" s="6">
        <v>66.489638327362002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460.44793550000003</v>
      </c>
      <c r="E331" s="6">
        <v>154.1035775</v>
      </c>
      <c r="F331" s="6">
        <v>74.924221283301904</v>
      </c>
      <c r="G331" s="6">
        <v>25.0757787166981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8626.9854918000001</v>
      </c>
      <c r="E332" s="6">
        <v>15750.4629981</v>
      </c>
      <c r="F332" s="6">
        <v>35.389206115538698</v>
      </c>
      <c r="G332" s="6">
        <v>64.610793884461202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7862.8740545999999</v>
      </c>
      <c r="E333" s="6">
        <v>4054.9807712000002</v>
      </c>
      <c r="F333" s="6">
        <v>65.975581759716505</v>
      </c>
      <c r="G333" s="6">
        <v>34.024418240283502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52078.962861599997</v>
      </c>
      <c r="E334" s="6">
        <v>90575.182314499994</v>
      </c>
      <c r="F334" s="6">
        <v>36.5071500707609</v>
      </c>
      <c r="G334" s="6">
        <v>63.4928499292391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15419.9456187</v>
      </c>
      <c r="E335" s="6">
        <v>11449.526106400001</v>
      </c>
      <c r="F335" s="6">
        <v>57.388346806593603</v>
      </c>
      <c r="G335" s="6">
        <v>42.611653193406397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66737.923056700005</v>
      </c>
      <c r="E336" s="6">
        <v>93409.605214299998</v>
      </c>
      <c r="F336" s="6">
        <v>41.672777455401501</v>
      </c>
      <c r="G336" s="6">
        <v>58.327222544598499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6250.7675335000004</v>
      </c>
      <c r="E337" s="6">
        <v>4151.0228146999998</v>
      </c>
      <c r="F337" s="6">
        <v>60.093189001657599</v>
      </c>
      <c r="G337" s="6">
        <v>39.906810998342401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33647.779329800003</v>
      </c>
      <c r="E338" s="6">
        <v>65211.4303277</v>
      </c>
      <c r="F338" s="6">
        <v>34.036059408499703</v>
      </c>
      <c r="G338" s="6">
        <v>65.963940591500304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4031.0706556999999</v>
      </c>
      <c r="E339" s="6">
        <v>2255.2618616999998</v>
      </c>
      <c r="F339" s="6">
        <v>64.124362568196304</v>
      </c>
      <c r="G339" s="6">
        <v>35.875637431803703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25354.827790700001</v>
      </c>
      <c r="E340" s="6">
        <v>53086.839694800001</v>
      </c>
      <c r="F340" s="6">
        <v>32.323162680582797</v>
      </c>
      <c r="G340" s="6">
        <v>67.676837319417203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445.05724980000002</v>
      </c>
      <c r="E341" s="6">
        <v>187.5539569</v>
      </c>
      <c r="F341" s="6">
        <v>70.352413154618205</v>
      </c>
      <c r="G341" s="6">
        <v>29.647586845381799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3851.3443478999998</v>
      </c>
      <c r="E342" s="6">
        <v>8845.0444490999998</v>
      </c>
      <c r="F342" s="6">
        <v>30.334171467795802</v>
      </c>
      <c r="G342" s="6">
        <v>69.665828532204202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246.74499549999999</v>
      </c>
      <c r="E343" s="6">
        <v>210.07705290000001</v>
      </c>
      <c r="F343" s="6">
        <v>54.013372682910997</v>
      </c>
      <c r="G343" s="6">
        <v>45.986627317089003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3312.7393740000002</v>
      </c>
      <c r="E344" s="6">
        <v>6935.4385785000004</v>
      </c>
      <c r="F344" s="6">
        <v>32.325154669976001</v>
      </c>
      <c r="G344" s="6">
        <v>67.674845330023999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443.78844550000002</v>
      </c>
      <c r="E345" s="6">
        <v>296.52539630000001</v>
      </c>
      <c r="F345" s="6">
        <v>59.945987828752799</v>
      </c>
      <c r="G345" s="6">
        <v>40.054012171247201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5341.5111053000001</v>
      </c>
      <c r="E346" s="6">
        <v>9782.1750544999995</v>
      </c>
      <c r="F346" s="6">
        <v>35.318843890705502</v>
      </c>
      <c r="G346" s="6">
        <v>64.681156109294506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391.21344909999999</v>
      </c>
      <c r="E347" s="6">
        <v>233.5012255</v>
      </c>
      <c r="F347" s="6">
        <v>62.622740429539398</v>
      </c>
      <c r="G347" s="6">
        <v>37.377259570460602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5334.8919239999996</v>
      </c>
      <c r="E348" s="6">
        <v>10643.3934047</v>
      </c>
      <c r="F348" s="6">
        <v>33.388388142108901</v>
      </c>
      <c r="G348" s="6">
        <v>66.611611857891106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1384.3636194999999</v>
      </c>
      <c r="E349" s="6">
        <v>779.02978289999999</v>
      </c>
      <c r="F349" s="6">
        <v>63.990378169972701</v>
      </c>
      <c r="G349" s="6">
        <v>36.009621830027299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12301.897553700001</v>
      </c>
      <c r="E350" s="6">
        <v>20426.709041999999</v>
      </c>
      <c r="F350" s="6">
        <v>37.587599452878202</v>
      </c>
      <c r="G350" s="6">
        <v>62.412400547121798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844.65221640000004</v>
      </c>
      <c r="E351" s="6">
        <v>209.98589250000001</v>
      </c>
      <c r="F351" s="6">
        <v>80.089294068937306</v>
      </c>
      <c r="G351" s="6">
        <v>19.910705931062701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10772.746684600001</v>
      </c>
      <c r="E352" s="6">
        <v>25479.615206499999</v>
      </c>
      <c r="F352" s="6">
        <v>29.715985725180399</v>
      </c>
      <c r="G352" s="6">
        <v>70.284014274819597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727.19858859999999</v>
      </c>
      <c r="E353" s="6">
        <v>235.34667519999999</v>
      </c>
      <c r="F353" s="6">
        <v>75.549547221199504</v>
      </c>
      <c r="G353" s="6">
        <v>24.4504527788005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10228.565556899999</v>
      </c>
      <c r="E354" s="6">
        <v>23705.8891759</v>
      </c>
      <c r="F354" s="6">
        <v>30.142124390799101</v>
      </c>
      <c r="G354" s="6">
        <v>69.857875609200903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451.07780689999998</v>
      </c>
      <c r="E355" s="6">
        <v>100.809245</v>
      </c>
      <c r="F355" s="6">
        <v>81.733718040142307</v>
      </c>
      <c r="G355" s="6">
        <v>18.2662819598577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8046.4983684999997</v>
      </c>
      <c r="E356" s="6">
        <v>17919.6145798</v>
      </c>
      <c r="F356" s="6">
        <v>30.9884593990677</v>
      </c>
      <c r="G356" s="6">
        <v>69.011540600932307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1231.6477849</v>
      </c>
      <c r="E357" s="6">
        <v>773.20008050000001</v>
      </c>
      <c r="F357" s="6">
        <v>61.4334786272806</v>
      </c>
      <c r="G357" s="6">
        <v>38.5665213727194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8610.2414857000003</v>
      </c>
      <c r="E358" s="6">
        <v>22016.9106488</v>
      </c>
      <c r="F358" s="6">
        <v>28.113098625324</v>
      </c>
      <c r="G358" s="6">
        <v>71.886901374676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549.05827829999998</v>
      </c>
      <c r="E359" s="6">
        <v>79.656526999999997</v>
      </c>
      <c r="F359" s="6">
        <v>87.330260663737505</v>
      </c>
      <c r="G359" s="6">
        <v>12.6697393362625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8211.8739530999992</v>
      </c>
      <c r="E360" s="6">
        <v>17414.4112461</v>
      </c>
      <c r="F360" s="6">
        <v>32.044730202863597</v>
      </c>
      <c r="G360" s="6">
        <v>67.955269797136395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235.2753103</v>
      </c>
      <c r="E361" s="6">
        <v>48.894855499999998</v>
      </c>
      <c r="F361" s="6">
        <v>82.793811108794401</v>
      </c>
      <c r="G361" s="6">
        <v>17.2061888912055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7218.9442228999997</v>
      </c>
      <c r="E362" s="6">
        <v>14486.885609700001</v>
      </c>
      <c r="F362" s="6">
        <v>33.258089087466601</v>
      </c>
      <c r="G362" s="6">
        <v>66.741910912533399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686.84606289999999</v>
      </c>
      <c r="E363" s="6">
        <v>433.1829879</v>
      </c>
      <c r="F363" s="6">
        <v>61.323950696583097</v>
      </c>
      <c r="G363" s="6">
        <v>38.676049303416903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15278.719005700001</v>
      </c>
      <c r="E364" s="6">
        <v>23834.2519416</v>
      </c>
      <c r="F364" s="6">
        <v>39.063048997955804</v>
      </c>
      <c r="G364" s="6">
        <v>60.936951002044196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496.11398489999999</v>
      </c>
      <c r="E365" s="6">
        <v>217.03795589999999</v>
      </c>
      <c r="F365" s="6">
        <v>69.566379409059607</v>
      </c>
      <c r="G365" s="6">
        <v>30.4336205909404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14737.7014894</v>
      </c>
      <c r="E366" s="6">
        <v>27093.146574099999</v>
      </c>
      <c r="F366" s="6">
        <v>35.231658385285201</v>
      </c>
      <c r="G366" s="6">
        <v>64.768341614714799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623.94702119999999</v>
      </c>
      <c r="E367" s="6">
        <v>157.76221129999999</v>
      </c>
      <c r="F367" s="6">
        <v>79.818300111992102</v>
      </c>
      <c r="G367" s="6">
        <v>20.181699888007898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14880.780862199999</v>
      </c>
      <c r="E368" s="6">
        <v>23062.509903999999</v>
      </c>
      <c r="F368" s="6">
        <v>39.218477263590003</v>
      </c>
      <c r="G368" s="6">
        <v>60.781522736409997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195.22410909999999</v>
      </c>
      <c r="E369" s="6">
        <v>55.6611768</v>
      </c>
      <c r="F369" s="6">
        <v>77.814092763421002</v>
      </c>
      <c r="G369" s="6">
        <v>22.185907236578998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3245.4657686999999</v>
      </c>
      <c r="E370" s="6">
        <v>6751.6489484000003</v>
      </c>
      <c r="F370" s="6">
        <v>32.464024476468701</v>
      </c>
      <c r="G370" s="6">
        <v>67.535975523531306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3292.4568115000002</v>
      </c>
      <c r="E371" s="6">
        <v>2476.2101474000001</v>
      </c>
      <c r="F371" s="6">
        <v>57.074829158239801</v>
      </c>
      <c r="G371" s="6">
        <v>42.925170841760199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48801.2220686</v>
      </c>
      <c r="E372" s="6">
        <v>97492.110965</v>
      </c>
      <c r="F372" s="6">
        <v>33.358473046336002</v>
      </c>
      <c r="G372" s="6">
        <v>66.641526953663998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1808.4464677999999</v>
      </c>
      <c r="E373" s="6">
        <v>86.296839500000004</v>
      </c>
      <c r="F373" s="6">
        <v>95.445460122882196</v>
      </c>
      <c r="G373" s="6">
        <v>4.5545398771178496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30868.7734623</v>
      </c>
      <c r="E374" s="6">
        <v>54004.483231899998</v>
      </c>
      <c r="F374" s="6">
        <v>36.370435947239301</v>
      </c>
      <c r="G374" s="6">
        <v>63.629564052760699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769.64553069999999</v>
      </c>
      <c r="E375" s="6">
        <v>249.44129580000001</v>
      </c>
      <c r="F375" s="6">
        <v>75.523057573347998</v>
      </c>
      <c r="G375" s="6">
        <v>24.476942426651998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10056.610103499999</v>
      </c>
      <c r="E376" s="6">
        <v>20450.303067100001</v>
      </c>
      <c r="F376" s="6">
        <v>32.965020247252397</v>
      </c>
      <c r="G376" s="6">
        <v>67.034979752747603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1074.9117243999999</v>
      </c>
      <c r="E377" s="6">
        <v>161.78475080000001</v>
      </c>
      <c r="F377" s="6">
        <v>86.917990465377898</v>
      </c>
      <c r="G377" s="6">
        <v>13.082009534622101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18593.218148200001</v>
      </c>
      <c r="E378" s="6">
        <v>30280.085374400001</v>
      </c>
      <c r="F378" s="6">
        <v>38.043710590592902</v>
      </c>
      <c r="G378" s="6">
        <v>61.956289409407098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1496.5649289</v>
      </c>
      <c r="E379" s="6">
        <v>478.1687996</v>
      </c>
      <c r="F379" s="6">
        <v>75.785656936987905</v>
      </c>
      <c r="G379" s="6">
        <v>24.214343063012102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21530.965504799999</v>
      </c>
      <c r="E380" s="6">
        <v>39018.300769300004</v>
      </c>
      <c r="F380" s="6">
        <v>35.559416042023798</v>
      </c>
      <c r="G380" s="6">
        <v>64.440583957976202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621.40239689999999</v>
      </c>
      <c r="E381" s="6">
        <v>72.983446000000001</v>
      </c>
      <c r="F381" s="6">
        <v>89.489496834325493</v>
      </c>
      <c r="G381" s="6">
        <v>10.5105031656745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15486.823017299999</v>
      </c>
      <c r="E382" s="6">
        <v>23508.7911403</v>
      </c>
      <c r="F382" s="6">
        <v>39.7142687757405</v>
      </c>
      <c r="G382" s="6">
        <v>60.285731224259401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666.2829117</v>
      </c>
      <c r="E383" s="6">
        <v>275.08603090000003</v>
      </c>
      <c r="F383" s="6">
        <v>70.778085142661496</v>
      </c>
      <c r="G383" s="6">
        <v>29.221914857338501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6697.8404235999997</v>
      </c>
      <c r="E384" s="6">
        <v>8721.7906318000005</v>
      </c>
      <c r="F384" s="6">
        <v>43.437099107857001</v>
      </c>
      <c r="G384" s="6">
        <v>56.562900892142999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1552.4678896999999</v>
      </c>
      <c r="E385" s="6">
        <v>773.72556689999999</v>
      </c>
      <c r="F385" s="6">
        <v>66.738554581316293</v>
      </c>
      <c r="G385" s="6">
        <v>33.261445418683699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19984.491746200001</v>
      </c>
      <c r="E386" s="6">
        <v>38423.314798500003</v>
      </c>
      <c r="F386" s="6">
        <v>34.215446407674499</v>
      </c>
      <c r="G386" s="6">
        <v>65.784553592325594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2871.4140375000002</v>
      </c>
      <c r="E387" s="6">
        <v>2778.6422308000001</v>
      </c>
      <c r="F387" s="6">
        <v>50.820981263677901</v>
      </c>
      <c r="G387" s="6">
        <v>49.179018736322099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16660.172205800001</v>
      </c>
      <c r="E388" s="6">
        <v>37191.7715283</v>
      </c>
      <c r="F388" s="6">
        <v>30.9369932644613</v>
      </c>
      <c r="G388" s="6">
        <v>69.063006735538707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1239.4265676</v>
      </c>
      <c r="E389" s="6">
        <v>603.64435349999997</v>
      </c>
      <c r="F389" s="6">
        <v>67.247904213055094</v>
      </c>
      <c r="G389" s="6">
        <v>32.752095786944899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14639.616154400001</v>
      </c>
      <c r="E390" s="6">
        <v>26654.312929399999</v>
      </c>
      <c r="F390" s="6">
        <v>35.452223799510698</v>
      </c>
      <c r="G390" s="6">
        <v>64.547776200489295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302.15777400000002</v>
      </c>
      <c r="E391" s="6">
        <v>126.14296419999999</v>
      </c>
      <c r="F391" s="6">
        <v>70.548039508375496</v>
      </c>
      <c r="G391" s="6">
        <v>29.451960491624501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5326.9513163000001</v>
      </c>
      <c r="E392" s="6">
        <v>10528.747942800001</v>
      </c>
      <c r="F392" s="6">
        <v>33.596445222954898</v>
      </c>
      <c r="G392" s="6">
        <v>66.403554777045102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490.83660800000001</v>
      </c>
      <c r="E393" s="6">
        <v>244.1320901</v>
      </c>
      <c r="F393" s="6">
        <v>66.783335027584599</v>
      </c>
      <c r="G393" s="6">
        <v>33.216664972415401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7028.4814562000001</v>
      </c>
      <c r="E394" s="6">
        <v>17079.549846900001</v>
      </c>
      <c r="F394" s="6">
        <v>29.154107889748001</v>
      </c>
      <c r="G394" s="6">
        <v>70.845892110251995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2009.5219251999999</v>
      </c>
      <c r="E395" s="6">
        <v>493.12620120000003</v>
      </c>
      <c r="F395" s="6">
        <v>80.295823611873502</v>
      </c>
      <c r="G395" s="6">
        <v>19.704176388126498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17025.0882781</v>
      </c>
      <c r="E396" s="6">
        <v>24146.263597199999</v>
      </c>
      <c r="F396" s="6">
        <v>41.351783467459803</v>
      </c>
      <c r="G396" s="6">
        <v>58.648216532540197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1057.2902776000001</v>
      </c>
      <c r="E397" s="6">
        <v>405.31240600000001</v>
      </c>
      <c r="F397" s="6">
        <v>72.288276881703894</v>
      </c>
      <c r="G397" s="6">
        <v>27.711723118296099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18707.9280593</v>
      </c>
      <c r="E398" s="6">
        <v>48785.469259099998</v>
      </c>
      <c r="F398" s="6">
        <v>27.7181602980294</v>
      </c>
      <c r="G398" s="6">
        <v>72.281839701970597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1938.7520429000001</v>
      </c>
      <c r="E399" s="6">
        <v>901.13961840000002</v>
      </c>
      <c r="F399" s="6">
        <v>68.268521272128694</v>
      </c>
      <c r="G399" s="6">
        <v>31.731478727871298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22379.089230599999</v>
      </c>
      <c r="E400" s="6">
        <v>42521.019085899999</v>
      </c>
      <c r="F400" s="6">
        <v>34.482360370591898</v>
      </c>
      <c r="G400" s="6">
        <v>65.517639629408094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451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444</v>
      </c>
      <c r="F410" s="5" t="s">
        <v>432</v>
      </c>
      <c r="G410" s="5" t="s">
        <v>445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7.0864200000000004</v>
      </c>
      <c r="E411" s="6">
        <v>3.5432100000000002</v>
      </c>
      <c r="F411" s="6">
        <v>66.6666666666667</v>
      </c>
      <c r="G411" s="6">
        <v>33.3333333333333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117.6627823</v>
      </c>
      <c r="E412" s="6">
        <v>246.70759469999999</v>
      </c>
      <c r="F412" s="6">
        <v>32.292082377486999</v>
      </c>
      <c r="G412" s="6">
        <v>67.707917622512994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16.984925</v>
      </c>
      <c r="E413" s="6">
        <v>3.3969849999999999</v>
      </c>
      <c r="F413" s="6">
        <v>83.3333333333333</v>
      </c>
      <c r="G413" s="6">
        <v>16.6666666666667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280.2512625</v>
      </c>
      <c r="E414" s="6">
        <v>524.8341825</v>
      </c>
      <c r="F414" s="6">
        <v>34.8101265822785</v>
      </c>
      <c r="G414" s="6">
        <v>65.1898734177215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11.5397844</v>
      </c>
      <c r="E415" s="6">
        <v>3.8241550000000002</v>
      </c>
      <c r="F415" s="6">
        <v>75.109541241746896</v>
      </c>
      <c r="G415" s="6">
        <v>24.8904587582531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270.04877340000002</v>
      </c>
      <c r="E416" s="6">
        <v>394.58729099999999</v>
      </c>
      <c r="F416" s="6">
        <v>40.631074337470203</v>
      </c>
      <c r="G416" s="6">
        <v>59.368925662529797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4.7560976999999998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12.6829272</v>
      </c>
      <c r="E418" s="6">
        <v>23.780488500000001</v>
      </c>
      <c r="F418" s="6">
        <v>34.7826086956522</v>
      </c>
      <c r="G418" s="6">
        <v>65.2173913043478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307.96575630000001</v>
      </c>
      <c r="E419" s="6">
        <v>105.5616058</v>
      </c>
      <c r="F419" s="6">
        <v>74.472884874188097</v>
      </c>
      <c r="G419" s="6">
        <v>25.5271151258119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2576.6817646999998</v>
      </c>
      <c r="E420" s="6">
        <v>3790.7908754</v>
      </c>
      <c r="F420" s="6">
        <v>40.466318590409102</v>
      </c>
      <c r="G420" s="6">
        <v>59.533681409590898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81.934016799999995</v>
      </c>
      <c r="E421" s="6">
        <v>40.351033999999999</v>
      </c>
      <c r="F421" s="6">
        <v>67.0024800774749</v>
      </c>
      <c r="G421" s="6">
        <v>32.9975199225252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985.79227879999996</v>
      </c>
      <c r="E422" s="6">
        <v>1854.9226709</v>
      </c>
      <c r="F422" s="6">
        <v>34.702259686566101</v>
      </c>
      <c r="G422" s="6">
        <v>65.297740313433906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361.19427380000002</v>
      </c>
      <c r="E423" s="6">
        <v>64.514443600000007</v>
      </c>
      <c r="F423" s="6">
        <v>84.845402275523099</v>
      </c>
      <c r="G423" s="6">
        <v>15.154597724476901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2555.5574846999998</v>
      </c>
      <c r="E424" s="6">
        <v>3928.7337935999999</v>
      </c>
      <c r="F424" s="6">
        <v>39.411515846801898</v>
      </c>
      <c r="G424" s="6">
        <v>60.588484153198102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162.41691599999999</v>
      </c>
      <c r="E425" s="6">
        <v>77.599193200000002</v>
      </c>
      <c r="F425" s="6">
        <v>67.669172932330795</v>
      </c>
      <c r="G425" s="6">
        <v>32.330827067669198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970.89223119999997</v>
      </c>
      <c r="E426" s="6">
        <v>1537.5468048</v>
      </c>
      <c r="F426" s="6">
        <v>38.705035971222998</v>
      </c>
      <c r="G426" s="6">
        <v>61.294964028777002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452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444</v>
      </c>
      <c r="F436" s="5" t="s">
        <v>432</v>
      </c>
      <c r="G436" s="5" t="s">
        <v>445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953.87819000000002</v>
      </c>
      <c r="E437" s="6">
        <v>298.7906266</v>
      </c>
      <c r="F437" s="6">
        <v>76.147675854901607</v>
      </c>
      <c r="G437" s="6">
        <v>23.8523241450984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7769.5695047999998</v>
      </c>
      <c r="E438" s="6">
        <v>12301.903701400001</v>
      </c>
      <c r="F438" s="6">
        <v>38.709512874222</v>
      </c>
      <c r="G438" s="6">
        <v>61.290487125778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496.83601929999998</v>
      </c>
      <c r="E439" s="6">
        <v>42.6801186</v>
      </c>
      <c r="F439" s="6">
        <v>92.089185920160403</v>
      </c>
      <c r="G439" s="6">
        <v>7.9108140798395903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5681.3160950000001</v>
      </c>
      <c r="E440" s="6">
        <v>12930.1677686</v>
      </c>
      <c r="F440" s="6">
        <v>30.525863153294399</v>
      </c>
      <c r="G440" s="6">
        <v>69.474136846705605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211.52181569999999</v>
      </c>
      <c r="E441" s="6">
        <v>94.194188800000006</v>
      </c>
      <c r="F441" s="6">
        <v>69.188989973208905</v>
      </c>
      <c r="G441" s="6">
        <v>30.811010026791099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2850.1544125999999</v>
      </c>
      <c r="E442" s="6">
        <v>6293.1295866</v>
      </c>
      <c r="F442" s="6">
        <v>31.172108542722501</v>
      </c>
      <c r="G442" s="6">
        <v>68.827891457277502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54.320495999999999</v>
      </c>
      <c r="E443" s="6">
        <v>15.843477999999999</v>
      </c>
      <c r="F443" s="6">
        <v>77.419354838709694</v>
      </c>
      <c r="G443" s="6">
        <v>22.580645161290299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402.87701199999998</v>
      </c>
      <c r="E444" s="6">
        <v>924.58010899999999</v>
      </c>
      <c r="F444" s="6">
        <v>30.349531116794498</v>
      </c>
      <c r="G444" s="6">
        <v>69.650468883205505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456.67356519999998</v>
      </c>
      <c r="E445" s="6">
        <v>66.598619299999996</v>
      </c>
      <c r="F445" s="6">
        <v>87.2726620537576</v>
      </c>
      <c r="G445" s="6">
        <v>12.7273379462424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4641.3591106000003</v>
      </c>
      <c r="E446" s="6">
        <v>8306.3687035999992</v>
      </c>
      <c r="F446" s="6">
        <v>35.846900531147597</v>
      </c>
      <c r="G446" s="6">
        <v>64.153099468852403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29.997434200000001</v>
      </c>
      <c r="E447" s="6">
        <v>22.9023726</v>
      </c>
      <c r="F447" s="6">
        <v>56.7061318643606</v>
      </c>
      <c r="G447" s="6">
        <v>43.2938681356394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399.76948390000001</v>
      </c>
      <c r="E448" s="6">
        <v>1026.2662250999999</v>
      </c>
      <c r="F448" s="6">
        <v>28.0336236587186</v>
      </c>
      <c r="G448" s="6">
        <v>71.966376341281403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68.356083600000005</v>
      </c>
      <c r="E449" s="6">
        <v>15.326026199999999</v>
      </c>
      <c r="F449" s="6">
        <v>81.685420890284504</v>
      </c>
      <c r="G449" s="6">
        <v>18.314579109715499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1245.7390983</v>
      </c>
      <c r="E450" s="6">
        <v>1923.5787924000001</v>
      </c>
      <c r="F450" s="6">
        <v>39.306221125860503</v>
      </c>
      <c r="G450" s="6">
        <v>60.693778874139497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154.60082679999999</v>
      </c>
      <c r="E451" s="6">
        <v>2.9341525000000002</v>
      </c>
      <c r="F451" s="6">
        <v>98.137459684802806</v>
      </c>
      <c r="G451" s="6">
        <v>1.86254031519716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2450.0100726000001</v>
      </c>
      <c r="E452" s="6">
        <v>3624.4549498000001</v>
      </c>
      <c r="F452" s="6">
        <v>40.332935716403398</v>
      </c>
      <c r="G452" s="6">
        <v>59.667064283596602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453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454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455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456</v>
      </c>
      <c r="F16" s="5" t="s">
        <v>432</v>
      </c>
      <c r="G16" s="5" t="s">
        <v>457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228779.80207569999</v>
      </c>
      <c r="E17" s="6">
        <v>79249.417635100006</v>
      </c>
      <c r="F17" s="6">
        <v>74.272110383065296</v>
      </c>
      <c r="G17" s="6">
        <v>25.7278896169347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2632617.3203266002</v>
      </c>
      <c r="E18" s="6">
        <v>3461154.6019461998</v>
      </c>
      <c r="F18" s="6">
        <v>43.201769838223797</v>
      </c>
      <c r="G18" s="6">
        <v>56.798230161776203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985.66066339999998</v>
      </c>
      <c r="E19" s="6">
        <v>267.00815319999998</v>
      </c>
      <c r="F19" s="6">
        <v>78.684856710593706</v>
      </c>
      <c r="G19" s="6">
        <v>21.315143289406301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9039.9640435000001</v>
      </c>
      <c r="E20" s="6">
        <v>11031.5091627</v>
      </c>
      <c r="F20" s="6">
        <v>45.038866607497397</v>
      </c>
      <c r="G20" s="6">
        <v>54.961133392502603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227794.1414123</v>
      </c>
      <c r="E21" s="6">
        <v>78982.409481900002</v>
      </c>
      <c r="F21" s="6">
        <v>74.254091699095</v>
      </c>
      <c r="G21" s="6">
        <v>25.745908300905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2623577.3562830999</v>
      </c>
      <c r="E22" s="6">
        <v>3450123.0927835</v>
      </c>
      <c r="F22" s="6">
        <v>43.195698870633102</v>
      </c>
      <c r="G22" s="6">
        <v>56.804301129366898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458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456</v>
      </c>
      <c r="F32" s="5" t="s">
        <v>432</v>
      </c>
      <c r="G32" s="5" t="s">
        <v>457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228779.80207569999</v>
      </c>
      <c r="E33" s="6">
        <v>79249.417635100006</v>
      </c>
      <c r="F33" s="6">
        <v>74.272110383065296</v>
      </c>
      <c r="G33" s="6">
        <v>25.7278896169347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2632617.3203266002</v>
      </c>
      <c r="E34" s="6">
        <v>3461154.6019461998</v>
      </c>
      <c r="F34" s="6">
        <v>43.201769838223797</v>
      </c>
      <c r="G34" s="6">
        <v>56.798230161776203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2010.644984</v>
      </c>
      <c r="E35" s="6">
        <v>712.67402049999998</v>
      </c>
      <c r="F35" s="6">
        <v>73.8306816306727</v>
      </c>
      <c r="G35" s="6">
        <v>26.1693183693273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48914.870928299999</v>
      </c>
      <c r="E36" s="6">
        <v>75271.810068100007</v>
      </c>
      <c r="F36" s="6">
        <v>39.388177971933999</v>
      </c>
      <c r="G36" s="6">
        <v>60.611822028066001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643.88729049999995</v>
      </c>
      <c r="E37" s="6">
        <v>178.98942360000001</v>
      </c>
      <c r="F37" s="6">
        <v>78.248330456675404</v>
      </c>
      <c r="G37" s="6">
        <v>21.751669543324599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11363.9466326</v>
      </c>
      <c r="E38" s="6">
        <v>18069.176659699999</v>
      </c>
      <c r="F38" s="6">
        <v>38.609380729815101</v>
      </c>
      <c r="G38" s="6">
        <v>61.390619270184899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1415.0608580000001</v>
      </c>
      <c r="E39" s="6">
        <v>222.91985589999999</v>
      </c>
      <c r="F39" s="6">
        <v>86.390568948200098</v>
      </c>
      <c r="G39" s="6">
        <v>13.6094310517999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32690.965390099998</v>
      </c>
      <c r="E40" s="6">
        <v>52412.674999800001</v>
      </c>
      <c r="F40" s="6">
        <v>38.413122212313397</v>
      </c>
      <c r="G40" s="6">
        <v>61.586877787686603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956.08204220000005</v>
      </c>
      <c r="E41" s="6">
        <v>377.83800350000001</v>
      </c>
      <c r="F41" s="6">
        <v>71.674613878246205</v>
      </c>
      <c r="G41" s="6">
        <v>28.325386121753802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10517.8316574</v>
      </c>
      <c r="E42" s="6">
        <v>15728.2482972</v>
      </c>
      <c r="F42" s="6">
        <v>40.073914563978903</v>
      </c>
      <c r="G42" s="6">
        <v>59.926085436021097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1978.2002302999999</v>
      </c>
      <c r="E43" s="6">
        <v>575.70822310000005</v>
      </c>
      <c r="F43" s="6">
        <v>77.457758036175306</v>
      </c>
      <c r="G43" s="6">
        <v>22.542241963824701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48753.188370700002</v>
      </c>
      <c r="E44" s="6">
        <v>71215.838688100004</v>
      </c>
      <c r="F44" s="6">
        <v>40.638145999804401</v>
      </c>
      <c r="G44" s="6">
        <v>59.361854000195599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17834.5537425</v>
      </c>
      <c r="E45" s="6">
        <v>5535.8745774999998</v>
      </c>
      <c r="F45" s="6">
        <v>76.312481304578895</v>
      </c>
      <c r="G45" s="6">
        <v>23.6875186954212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236531.70295860001</v>
      </c>
      <c r="E46" s="6">
        <v>346350.86872490001</v>
      </c>
      <c r="F46" s="6">
        <v>40.579649220844203</v>
      </c>
      <c r="G46" s="6">
        <v>59.420350779155797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779.67716059999998</v>
      </c>
      <c r="E47" s="6">
        <v>171.137272</v>
      </c>
      <c r="F47" s="6">
        <v>82.000980829453198</v>
      </c>
      <c r="G47" s="6">
        <v>17.999019170546799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9444.9852432999996</v>
      </c>
      <c r="E48" s="6">
        <v>13862.2003301</v>
      </c>
      <c r="F48" s="6">
        <v>40.5239200312515</v>
      </c>
      <c r="G48" s="6">
        <v>59.4760799687485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459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456</v>
      </c>
      <c r="F58" s="5" t="s">
        <v>432</v>
      </c>
      <c r="G58" s="5" t="s">
        <v>457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227794.1414123</v>
      </c>
      <c r="E59" s="6">
        <v>78982.409481900002</v>
      </c>
      <c r="F59" s="6">
        <v>74.254091699095</v>
      </c>
      <c r="G59" s="6">
        <v>25.745908300905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2623577.3562830999</v>
      </c>
      <c r="E60" s="6">
        <v>3450123.0927835</v>
      </c>
      <c r="F60" s="6">
        <v>43.195698870633102</v>
      </c>
      <c r="G60" s="6">
        <v>56.804301129366898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323.84356589999999</v>
      </c>
      <c r="E61" s="6">
        <v>118.8667275</v>
      </c>
      <c r="F61" s="6">
        <v>73.150222781786397</v>
      </c>
      <c r="G61" s="6">
        <v>26.8497772182136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2767.0451779999999</v>
      </c>
      <c r="E62" s="6">
        <v>4075.2445293000001</v>
      </c>
      <c r="F62" s="6">
        <v>40.440339365459103</v>
      </c>
      <c r="G62" s="6">
        <v>59.559660634540897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1045.210319</v>
      </c>
      <c r="E63" s="6">
        <v>226.41545529999999</v>
      </c>
      <c r="F63" s="6">
        <v>82.194804487614604</v>
      </c>
      <c r="G63" s="6">
        <v>17.805195512385399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20984.595602699999</v>
      </c>
      <c r="E64" s="6">
        <v>32168.7786271</v>
      </c>
      <c r="F64" s="6">
        <v>39.479329218078398</v>
      </c>
      <c r="G64" s="6">
        <v>60.520670781921602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1513.8089646999999</v>
      </c>
      <c r="E65" s="6">
        <v>669.99390189999997</v>
      </c>
      <c r="F65" s="6">
        <v>69.319854271318704</v>
      </c>
      <c r="G65" s="6">
        <v>30.6801457286813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41844.186652600001</v>
      </c>
      <c r="E66" s="6">
        <v>63731.010480199999</v>
      </c>
      <c r="F66" s="6">
        <v>39.634485929460702</v>
      </c>
      <c r="G66" s="6">
        <v>60.365514070539298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425.98790880000001</v>
      </c>
      <c r="E67" s="6">
        <v>91.172800800000005</v>
      </c>
      <c r="F67" s="6">
        <v>82.370508991195805</v>
      </c>
      <c r="G67" s="6">
        <v>17.629491008804202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7952.6155077000003</v>
      </c>
      <c r="E68" s="6">
        <v>12337.2237854</v>
      </c>
      <c r="F68" s="6">
        <v>39.195064055556401</v>
      </c>
      <c r="G68" s="6">
        <v>60.804935944443599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387.69431950000001</v>
      </c>
      <c r="E69" s="6">
        <v>99.469645</v>
      </c>
      <c r="F69" s="6">
        <v>79.581895984016299</v>
      </c>
      <c r="G69" s="6">
        <v>20.418104015983701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6277.3351390999997</v>
      </c>
      <c r="E70" s="6">
        <v>10890.500899799999</v>
      </c>
      <c r="F70" s="6">
        <v>36.564510080806997</v>
      </c>
      <c r="G70" s="6">
        <v>63.435489919193003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2843.2956100000001</v>
      </c>
      <c r="E71" s="6">
        <v>899.44283759999996</v>
      </c>
      <c r="F71" s="6">
        <v>75.968322387668806</v>
      </c>
      <c r="G71" s="6">
        <v>24.031677612331201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50682.126035399997</v>
      </c>
      <c r="E72" s="6">
        <v>65041.135520299998</v>
      </c>
      <c r="F72" s="6">
        <v>43.795970969073998</v>
      </c>
      <c r="G72" s="6">
        <v>56.204029030926002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1360.740362</v>
      </c>
      <c r="E73" s="6">
        <v>207.07637790000001</v>
      </c>
      <c r="F73" s="6">
        <v>86.792054668761395</v>
      </c>
      <c r="G73" s="6">
        <v>13.2079453312386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32196.422541100001</v>
      </c>
      <c r="E74" s="6">
        <v>51579.7607278</v>
      </c>
      <c r="F74" s="6">
        <v>38.431474537050399</v>
      </c>
      <c r="G74" s="6">
        <v>61.568525462949601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8894.6357470000003</v>
      </c>
      <c r="E75" s="6">
        <v>1685.100373</v>
      </c>
      <c r="F75" s="6">
        <v>84.072378045285305</v>
      </c>
      <c r="G75" s="6">
        <v>15.9276219547147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51110.356684099999</v>
      </c>
      <c r="E76" s="6">
        <v>52472.907191799997</v>
      </c>
      <c r="F76" s="6">
        <v>49.3422921538114</v>
      </c>
      <c r="G76" s="6">
        <v>50.6577078461886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207.96643649999999</v>
      </c>
      <c r="E77" s="6">
        <v>32.463386499999999</v>
      </c>
      <c r="F77" s="6">
        <v>86.497770494968904</v>
      </c>
      <c r="G77" s="6">
        <v>13.502229505031099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3959.996639</v>
      </c>
      <c r="E78" s="6">
        <v>6672.5735365</v>
      </c>
      <c r="F78" s="6">
        <v>37.244020717820298</v>
      </c>
      <c r="G78" s="6">
        <v>62.755979282179702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499.408477</v>
      </c>
      <c r="E79" s="6">
        <v>311.23938420000002</v>
      </c>
      <c r="F79" s="6">
        <v>61.606093212992199</v>
      </c>
      <c r="G79" s="6">
        <v>38.393906787007801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5199.2611057000004</v>
      </c>
      <c r="E80" s="6">
        <v>8099.0910346999999</v>
      </c>
      <c r="F80" s="6">
        <v>39.097032856460501</v>
      </c>
      <c r="G80" s="6">
        <v>60.902967143539499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1916.7577778</v>
      </c>
      <c r="E81" s="6">
        <v>1094.0156090999999</v>
      </c>
      <c r="F81" s="6">
        <v>63.6633027958827</v>
      </c>
      <c r="G81" s="6">
        <v>36.3366972041173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39075.797369499996</v>
      </c>
      <c r="E82" s="6">
        <v>55378.429244200001</v>
      </c>
      <c r="F82" s="6">
        <v>41.370088740774598</v>
      </c>
      <c r="G82" s="6">
        <v>58.629911259225402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1945.5635703</v>
      </c>
      <c r="E83" s="6">
        <v>555.44507629999998</v>
      </c>
      <c r="F83" s="6">
        <v>77.791157297472694</v>
      </c>
      <c r="G83" s="6">
        <v>22.208842702527299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48252.844753199999</v>
      </c>
      <c r="E84" s="6">
        <v>70290.146596599996</v>
      </c>
      <c r="F84" s="6">
        <v>40.704932618761198</v>
      </c>
      <c r="G84" s="6">
        <v>59.295067381238802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670.27084500000001</v>
      </c>
      <c r="E85" s="6">
        <v>153.38652289999999</v>
      </c>
      <c r="F85" s="6">
        <v>81.377387142049699</v>
      </c>
      <c r="G85" s="6">
        <v>18.622612857950202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8658.4538025000002</v>
      </c>
      <c r="E86" s="6">
        <v>12696.888831</v>
      </c>
      <c r="F86" s="6">
        <v>40.544672830102598</v>
      </c>
      <c r="G86" s="6">
        <v>59.455327169897402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17766.197658900001</v>
      </c>
      <c r="E87" s="6">
        <v>5520.5485513000003</v>
      </c>
      <c r="F87" s="6">
        <v>76.293173372233895</v>
      </c>
      <c r="G87" s="6">
        <v>23.706826627766102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235107.0631651</v>
      </c>
      <c r="E88" s="6">
        <v>344606.19062770001</v>
      </c>
      <c r="F88" s="6">
        <v>40.5557509038997</v>
      </c>
      <c r="G88" s="6">
        <v>59.4442490961003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625.07633380000004</v>
      </c>
      <c r="E89" s="6">
        <v>168.20311950000001</v>
      </c>
      <c r="F89" s="6">
        <v>78.796486055414107</v>
      </c>
      <c r="G89" s="6">
        <v>21.2035139445859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6622.7531466999999</v>
      </c>
      <c r="E90" s="6">
        <v>10609.9674043</v>
      </c>
      <c r="F90" s="6">
        <v>38.431268743087003</v>
      </c>
      <c r="G90" s="6">
        <v>61.568731256912997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197.45269210000001</v>
      </c>
      <c r="E91" s="6">
        <v>65.417145899999994</v>
      </c>
      <c r="F91" s="6">
        <v>75.114244221507093</v>
      </c>
      <c r="G91" s="6">
        <v>24.8857557784929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2808.0843196000001</v>
      </c>
      <c r="E92" s="6">
        <v>4356.0458404000001</v>
      </c>
      <c r="F92" s="6">
        <v>39.1964447446611</v>
      </c>
      <c r="G92" s="6">
        <v>60.8035552553389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260.27481760000001</v>
      </c>
      <c r="E93" s="6">
        <v>54.594881299999997</v>
      </c>
      <c r="F93" s="6">
        <v>82.661119348502694</v>
      </c>
      <c r="G93" s="6">
        <v>17.338880651497298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2273.7219226000002</v>
      </c>
      <c r="E94" s="6">
        <v>4329.4083753000004</v>
      </c>
      <c r="F94" s="6">
        <v>34.434000542486899</v>
      </c>
      <c r="G94" s="6">
        <v>65.565999457513101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212.7871811</v>
      </c>
      <c r="E95" s="6">
        <v>36.800280800000003</v>
      </c>
      <c r="F95" s="6">
        <v>85.255557102165497</v>
      </c>
      <c r="G95" s="6">
        <v>14.744442897834499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3404.0620706999998</v>
      </c>
      <c r="E96" s="6">
        <v>5414.3504704999996</v>
      </c>
      <c r="F96" s="6">
        <v>38.601755755881001</v>
      </c>
      <c r="G96" s="6">
        <v>61.398244244118999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275.57387670000003</v>
      </c>
      <c r="E97" s="6">
        <v>179.74175489999999</v>
      </c>
      <c r="F97" s="6">
        <v>60.523702147369903</v>
      </c>
      <c r="G97" s="6">
        <v>39.476297852630097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5836.6885216000001</v>
      </c>
      <c r="E98" s="6">
        <v>9558.9958463000003</v>
      </c>
      <c r="F98" s="6">
        <v>37.9111988926552</v>
      </c>
      <c r="G98" s="6">
        <v>62.0888011073448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65.073669499999994</v>
      </c>
      <c r="E99" s="6">
        <v>22.1523042</v>
      </c>
      <c r="F99" s="6">
        <v>74.603546099480198</v>
      </c>
      <c r="G99" s="6">
        <v>25.396453900519798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529.94422540000005</v>
      </c>
      <c r="E100" s="6">
        <v>695.82980889999999</v>
      </c>
      <c r="F100" s="6">
        <v>43.233435410681899</v>
      </c>
      <c r="G100" s="6">
        <v>56.766564589318101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2309.4359528</v>
      </c>
      <c r="E101" s="6">
        <v>577.10151710000002</v>
      </c>
      <c r="F101" s="6">
        <v>80.007135777108303</v>
      </c>
      <c r="G101" s="6">
        <v>19.992864222891701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37991.875686200001</v>
      </c>
      <c r="E102" s="6">
        <v>61021.586844899997</v>
      </c>
      <c r="F102" s="6">
        <v>38.370414199247698</v>
      </c>
      <c r="G102" s="6">
        <v>61.629585800752302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460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456</v>
      </c>
      <c r="F112" s="5" t="s">
        <v>432</v>
      </c>
      <c r="G112" s="5" t="s">
        <v>457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10361.376761</v>
      </c>
      <c r="E113" s="6">
        <v>2689.3738060999999</v>
      </c>
      <c r="F113" s="6">
        <v>79.3929568090917</v>
      </c>
      <c r="G113" s="6">
        <v>20.6070431909082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187509.52259549999</v>
      </c>
      <c r="E114" s="6">
        <v>284472.72684840002</v>
      </c>
      <c r="F114" s="6">
        <v>39.728087828817301</v>
      </c>
      <c r="G114" s="6">
        <v>60.271912171182699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3483.526394</v>
      </c>
      <c r="E115" s="6">
        <v>1471.9610676</v>
      </c>
      <c r="F115" s="6">
        <v>70.296341600978593</v>
      </c>
      <c r="G115" s="6">
        <v>29.7036583990214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51649.241565900003</v>
      </c>
      <c r="E116" s="6">
        <v>94245.738310999994</v>
      </c>
      <c r="F116" s="6">
        <v>35.401657829131203</v>
      </c>
      <c r="G116" s="6">
        <v>64.598342170868804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2917.6559476000002</v>
      </c>
      <c r="E117" s="6">
        <v>1077.6068153000001</v>
      </c>
      <c r="F117" s="6">
        <v>73.027886293070495</v>
      </c>
      <c r="G117" s="6">
        <v>26.972113706929498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36248.960156699999</v>
      </c>
      <c r="E118" s="6">
        <v>47478.7770877</v>
      </c>
      <c r="F118" s="6">
        <v>43.293849027461299</v>
      </c>
      <c r="G118" s="6">
        <v>56.706150972538701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13933.0323733</v>
      </c>
      <c r="E119" s="6">
        <v>4058.2848448999998</v>
      </c>
      <c r="F119" s="6">
        <v>77.443092155616895</v>
      </c>
      <c r="G119" s="6">
        <v>22.556907844383101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135191.984295</v>
      </c>
      <c r="E120" s="6">
        <v>163783.91799809999</v>
      </c>
      <c r="F120" s="6">
        <v>45.218354809902003</v>
      </c>
      <c r="G120" s="6">
        <v>54.781645190097997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12299.975336400001</v>
      </c>
      <c r="E121" s="6">
        <v>5683.4734519000003</v>
      </c>
      <c r="F121" s="6">
        <v>68.396087320038106</v>
      </c>
      <c r="G121" s="6">
        <v>31.603912679961901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134702.05875590001</v>
      </c>
      <c r="E122" s="6">
        <v>149051.4924699</v>
      </c>
      <c r="F122" s="6">
        <v>47.471497069902497</v>
      </c>
      <c r="G122" s="6">
        <v>52.528502930097503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4978.1733224999998</v>
      </c>
      <c r="E123" s="6">
        <v>1915.6108955</v>
      </c>
      <c r="F123" s="6">
        <v>72.212491210585796</v>
      </c>
      <c r="G123" s="6">
        <v>27.787508789414201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59122.736191299999</v>
      </c>
      <c r="E124" s="6">
        <v>78729.479602000007</v>
      </c>
      <c r="F124" s="6">
        <v>42.888491745356099</v>
      </c>
      <c r="G124" s="6">
        <v>57.111508254643901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39396.891716300001</v>
      </c>
      <c r="E125" s="6">
        <v>17802.5226645</v>
      </c>
      <c r="F125" s="6">
        <v>68.876389981930103</v>
      </c>
      <c r="G125" s="6">
        <v>31.1236100180699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247962.34672870001</v>
      </c>
      <c r="E126" s="6">
        <v>260389.2388934</v>
      </c>
      <c r="F126" s="6">
        <v>48.777726625019497</v>
      </c>
      <c r="G126" s="6">
        <v>51.222273374980503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27275.6933259</v>
      </c>
      <c r="E127" s="6">
        <v>8948.7024450999997</v>
      </c>
      <c r="F127" s="6">
        <v>75.296475608120403</v>
      </c>
      <c r="G127" s="6">
        <v>24.703524391879601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362268.37494760001</v>
      </c>
      <c r="E128" s="6">
        <v>444610.22928740003</v>
      </c>
      <c r="F128" s="6">
        <v>44.897506644269697</v>
      </c>
      <c r="G128" s="6">
        <v>55.102493355730303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7578.3876963000002</v>
      </c>
      <c r="E129" s="6">
        <v>3370.8646530000001</v>
      </c>
      <c r="F129" s="6">
        <v>69.213745875393002</v>
      </c>
      <c r="G129" s="6">
        <v>30.786254124607002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131361.69890819999</v>
      </c>
      <c r="E130" s="6">
        <v>188352.04874259999</v>
      </c>
      <c r="F130" s="6">
        <v>41.087285070918099</v>
      </c>
      <c r="G130" s="6">
        <v>58.912714929081901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20218.559829400001</v>
      </c>
      <c r="E131" s="6">
        <v>4931.6656833999996</v>
      </c>
      <c r="F131" s="6">
        <v>80.391167145240601</v>
      </c>
      <c r="G131" s="6">
        <v>19.608832854759399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277493.02753419999</v>
      </c>
      <c r="E132" s="6">
        <v>383242.74695170001</v>
      </c>
      <c r="F132" s="6">
        <v>41.997578797683502</v>
      </c>
      <c r="G132" s="6">
        <v>58.002421202316498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30824.592541800001</v>
      </c>
      <c r="E133" s="6">
        <v>8970.9556575999995</v>
      </c>
      <c r="F133" s="6">
        <v>77.457388920363599</v>
      </c>
      <c r="G133" s="6">
        <v>22.542611079636401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411096.84567529999</v>
      </c>
      <c r="E134" s="6">
        <v>588556.6061187</v>
      </c>
      <c r="F134" s="6">
        <v>41.123935993772299</v>
      </c>
      <c r="G134" s="6">
        <v>58.876064006227701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3129.3569686999999</v>
      </c>
      <c r="E135" s="6">
        <v>915.1124648</v>
      </c>
      <c r="F135" s="6">
        <v>77.373732702237803</v>
      </c>
      <c r="G135" s="6">
        <v>22.626267297762201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50084.106119399999</v>
      </c>
      <c r="E136" s="6">
        <v>72712.424371500005</v>
      </c>
      <c r="F136" s="6">
        <v>40.786255050676303</v>
      </c>
      <c r="G136" s="6">
        <v>59.213744949323697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2638.0675700000002</v>
      </c>
      <c r="E137" s="6">
        <v>483.63555969999999</v>
      </c>
      <c r="F137" s="6">
        <v>84.507317332686995</v>
      </c>
      <c r="G137" s="6">
        <v>15.492682667313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55417.346361999997</v>
      </c>
      <c r="E138" s="6">
        <v>90810.950508499998</v>
      </c>
      <c r="F138" s="6">
        <v>37.897826582140702</v>
      </c>
      <c r="G138" s="6">
        <v>62.102173417859298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2680.6014682</v>
      </c>
      <c r="E139" s="6">
        <v>1723.1828416000001</v>
      </c>
      <c r="F139" s="6">
        <v>60.870407804367296</v>
      </c>
      <c r="G139" s="6">
        <v>39.129592195632704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26025.278208399999</v>
      </c>
      <c r="E140" s="6">
        <v>38966.937485499999</v>
      </c>
      <c r="F140" s="6">
        <v>40.043685125267501</v>
      </c>
      <c r="G140" s="6">
        <v>59.956314874732499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3112.2816272</v>
      </c>
      <c r="E141" s="6">
        <v>1456.1440829999999</v>
      </c>
      <c r="F141" s="6">
        <v>68.1259108635861</v>
      </c>
      <c r="G141" s="6">
        <v>31.8740891364139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24310.802435699999</v>
      </c>
      <c r="E142" s="6">
        <v>39030.771853099999</v>
      </c>
      <c r="F142" s="6">
        <v>38.380483448133397</v>
      </c>
      <c r="G142" s="6">
        <v>61.619516551866603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8505.1913146000006</v>
      </c>
      <c r="E143" s="6">
        <v>2128.8444690000001</v>
      </c>
      <c r="F143" s="6">
        <v>79.9808415890123</v>
      </c>
      <c r="G143" s="6">
        <v>20.0191584109877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90626.400559100002</v>
      </c>
      <c r="E144" s="6">
        <v>113821.5636547</v>
      </c>
      <c r="F144" s="6">
        <v>44.327367556630698</v>
      </c>
      <c r="G144" s="6">
        <v>55.672632443369302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506.93284829999999</v>
      </c>
      <c r="E145" s="6">
        <v>233.38099349999999</v>
      </c>
      <c r="F145" s="6">
        <v>68.475397821475696</v>
      </c>
      <c r="G145" s="6">
        <v>31.524602178524301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6521.893298</v>
      </c>
      <c r="E146" s="6">
        <v>8601.7928618000005</v>
      </c>
      <c r="F146" s="6">
        <v>43.123701649771903</v>
      </c>
      <c r="G146" s="6">
        <v>56.876298350228097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13065.611585299999</v>
      </c>
      <c r="E147" s="6">
        <v>3484.9980546000002</v>
      </c>
      <c r="F147" s="6">
        <v>78.943385588658899</v>
      </c>
      <c r="G147" s="6">
        <v>21.056614411341101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131175.677948</v>
      </c>
      <c r="E148" s="6">
        <v>158976.71242960001</v>
      </c>
      <c r="F148" s="6">
        <v>45.209235663125099</v>
      </c>
      <c r="G148" s="6">
        <v>54.790764336874901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21711.4765329</v>
      </c>
      <c r="E149" s="6">
        <v>7825.4979907999996</v>
      </c>
      <c r="F149" s="6">
        <v>73.506094930200305</v>
      </c>
      <c r="G149" s="6">
        <v>26.493905069799698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212742.77838050001</v>
      </c>
      <c r="E150" s="6">
        <v>253918.2470958</v>
      </c>
      <c r="F150" s="6">
        <v>45.588289307718199</v>
      </c>
      <c r="G150" s="6">
        <v>54.411710692281801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162.41691599999999</v>
      </c>
      <c r="E151" s="6">
        <v>77.599193200000002</v>
      </c>
      <c r="F151" s="6">
        <v>67.669172932330795</v>
      </c>
      <c r="G151" s="6">
        <v>32.330827067669198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1106.2396612</v>
      </c>
      <c r="E152" s="6">
        <v>1402.1993748</v>
      </c>
      <c r="F152" s="6">
        <v>44.100719424460401</v>
      </c>
      <c r="G152" s="6">
        <v>55.899280575539599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461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456</v>
      </c>
      <c r="F162" s="5" t="s">
        <v>432</v>
      </c>
      <c r="G162" s="5" t="s">
        <v>457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10353.109270999999</v>
      </c>
      <c r="E163" s="6">
        <v>2687.0116661000002</v>
      </c>
      <c r="F163" s="6">
        <v>79.394273419234395</v>
      </c>
      <c r="G163" s="6">
        <v>20.605726580765602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187362.90050769999</v>
      </c>
      <c r="E164" s="6">
        <v>284254.97855920001</v>
      </c>
      <c r="F164" s="6">
        <v>39.7276924442303</v>
      </c>
      <c r="G164" s="6">
        <v>60.2723075557697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3466.5414689999998</v>
      </c>
      <c r="E165" s="6">
        <v>1468.5640825999999</v>
      </c>
      <c r="F165" s="6">
        <v>70.242499025702102</v>
      </c>
      <c r="G165" s="6">
        <v>29.757500974297901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51324.829498400002</v>
      </c>
      <c r="E166" s="6">
        <v>93765.064933500005</v>
      </c>
      <c r="F166" s="6">
        <v>35.374503303184902</v>
      </c>
      <c r="G166" s="6">
        <v>64.625496696815105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2906.1161631999998</v>
      </c>
      <c r="E167" s="6">
        <v>1073.7826603000001</v>
      </c>
      <c r="F167" s="6">
        <v>73.019850304744807</v>
      </c>
      <c r="G167" s="6">
        <v>26.9801496952552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35962.288335400001</v>
      </c>
      <c r="E168" s="6">
        <v>47100.812844599997</v>
      </c>
      <c r="F168" s="6">
        <v>43.295142878748003</v>
      </c>
      <c r="G168" s="6">
        <v>56.704857121251997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13928.276275599999</v>
      </c>
      <c r="E169" s="6">
        <v>4058.2848448999998</v>
      </c>
      <c r="F169" s="6">
        <v>77.437127543660296</v>
      </c>
      <c r="G169" s="6">
        <v>22.562872456339701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135179.30136780001</v>
      </c>
      <c r="E170" s="6">
        <v>163760.1375096</v>
      </c>
      <c r="F170" s="6">
        <v>45.219627719726603</v>
      </c>
      <c r="G170" s="6">
        <v>54.780372280273397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11988.189441</v>
      </c>
      <c r="E171" s="6">
        <v>5581.7319852000001</v>
      </c>
      <c r="F171" s="6">
        <v>68.231320733873005</v>
      </c>
      <c r="G171" s="6">
        <v>31.768679266126998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131711.3110817</v>
      </c>
      <c r="E172" s="6">
        <v>145674.76750399999</v>
      </c>
      <c r="F172" s="6">
        <v>47.483028619623802</v>
      </c>
      <c r="G172" s="6">
        <v>52.516971380376198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4978.1733224999998</v>
      </c>
      <c r="E173" s="6">
        <v>1915.6108955</v>
      </c>
      <c r="F173" s="6">
        <v>72.212491210585796</v>
      </c>
      <c r="G173" s="6">
        <v>27.787508789414201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59122.736191299999</v>
      </c>
      <c r="E174" s="6">
        <v>78729.479602000007</v>
      </c>
      <c r="F174" s="6">
        <v>42.888491745356099</v>
      </c>
      <c r="G174" s="6">
        <v>57.111508254643901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39396.891716300001</v>
      </c>
      <c r="E175" s="6">
        <v>17802.5226645</v>
      </c>
      <c r="F175" s="6">
        <v>68.876389981930103</v>
      </c>
      <c r="G175" s="6">
        <v>31.1236100180699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247962.34672870001</v>
      </c>
      <c r="E176" s="6">
        <v>260389.2388934</v>
      </c>
      <c r="F176" s="6">
        <v>48.777726625019497</v>
      </c>
      <c r="G176" s="6">
        <v>51.222273374980503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27275.6933259</v>
      </c>
      <c r="E177" s="6">
        <v>8948.7024450999997</v>
      </c>
      <c r="F177" s="6">
        <v>75.296475608120403</v>
      </c>
      <c r="G177" s="6">
        <v>24.703524391879601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362268.37494760001</v>
      </c>
      <c r="E178" s="6">
        <v>444610.22928740003</v>
      </c>
      <c r="F178" s="6">
        <v>44.897506644269697</v>
      </c>
      <c r="G178" s="6">
        <v>55.102493355730303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7578.3876963000002</v>
      </c>
      <c r="E179" s="6">
        <v>3370.8646530000001</v>
      </c>
      <c r="F179" s="6">
        <v>69.213745875393002</v>
      </c>
      <c r="G179" s="6">
        <v>30.786254124607002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131361.69890819999</v>
      </c>
      <c r="E180" s="6">
        <v>188352.04874259999</v>
      </c>
      <c r="F180" s="6">
        <v>41.087285070918099</v>
      </c>
      <c r="G180" s="6">
        <v>58.912714929081901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20218.559829400001</v>
      </c>
      <c r="E181" s="6">
        <v>4931.6656833999996</v>
      </c>
      <c r="F181" s="6">
        <v>80.391167145240601</v>
      </c>
      <c r="G181" s="6">
        <v>19.608832854759399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277493.02753419999</v>
      </c>
      <c r="E182" s="6">
        <v>383242.74695170001</v>
      </c>
      <c r="F182" s="6">
        <v>41.997578797683502</v>
      </c>
      <c r="G182" s="6">
        <v>58.002421202316498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30736.8322936</v>
      </c>
      <c r="E183" s="6">
        <v>8936.4308550000005</v>
      </c>
      <c r="F183" s="6">
        <v>77.474928589746298</v>
      </c>
      <c r="G183" s="6">
        <v>22.525071410253702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409992.9545162</v>
      </c>
      <c r="E184" s="6">
        <v>586819.78232809994</v>
      </c>
      <c r="F184" s="6">
        <v>41.130388824499903</v>
      </c>
      <c r="G184" s="6">
        <v>58.869611175499998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3129.3569686999999</v>
      </c>
      <c r="E185" s="6">
        <v>915.1124648</v>
      </c>
      <c r="F185" s="6">
        <v>77.373732702237803</v>
      </c>
      <c r="G185" s="6">
        <v>22.626267297762201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50084.106119399999</v>
      </c>
      <c r="E186" s="6">
        <v>72712.424371500005</v>
      </c>
      <c r="F186" s="6">
        <v>40.786255050676303</v>
      </c>
      <c r="G186" s="6">
        <v>59.213744949323697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2638.0675700000002</v>
      </c>
      <c r="E187" s="6">
        <v>483.63555969999999</v>
      </c>
      <c r="F187" s="6">
        <v>84.507317332686995</v>
      </c>
      <c r="G187" s="6">
        <v>15.492682667313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55417.346361999997</v>
      </c>
      <c r="E188" s="6">
        <v>90810.950508499998</v>
      </c>
      <c r="F188" s="6">
        <v>37.897826582140702</v>
      </c>
      <c r="G188" s="6">
        <v>62.102173417859298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2680.6014682</v>
      </c>
      <c r="E189" s="6">
        <v>1723.1828416000001</v>
      </c>
      <c r="F189" s="6">
        <v>60.870407804367296</v>
      </c>
      <c r="G189" s="6">
        <v>39.129592195632704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26025.278208399999</v>
      </c>
      <c r="E190" s="6">
        <v>38966.937485499999</v>
      </c>
      <c r="F190" s="6">
        <v>40.043685125267501</v>
      </c>
      <c r="G190" s="6">
        <v>59.956314874732499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3112.2816272</v>
      </c>
      <c r="E191" s="6">
        <v>1456.1440829999999</v>
      </c>
      <c r="F191" s="6">
        <v>68.1259108635861</v>
      </c>
      <c r="G191" s="6">
        <v>31.8740891364139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24310.802435699999</v>
      </c>
      <c r="E192" s="6">
        <v>39030.771853099999</v>
      </c>
      <c r="F192" s="6">
        <v>38.380483448133397</v>
      </c>
      <c r="G192" s="6">
        <v>61.619516551866603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8505.1913146000006</v>
      </c>
      <c r="E193" s="6">
        <v>2128.8444690000001</v>
      </c>
      <c r="F193" s="6">
        <v>79.9808415890123</v>
      </c>
      <c r="G193" s="6">
        <v>20.0191584109877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90626.400559100002</v>
      </c>
      <c r="E194" s="6">
        <v>113821.5636547</v>
      </c>
      <c r="F194" s="6">
        <v>44.327367556630698</v>
      </c>
      <c r="G194" s="6">
        <v>55.672632443369302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506.93284829999999</v>
      </c>
      <c r="E195" s="6">
        <v>233.38099349999999</v>
      </c>
      <c r="F195" s="6">
        <v>68.475397821475696</v>
      </c>
      <c r="G195" s="6">
        <v>31.524602178524301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6521.893298</v>
      </c>
      <c r="E196" s="6">
        <v>8601.7928618000005</v>
      </c>
      <c r="F196" s="6">
        <v>43.123701649771903</v>
      </c>
      <c r="G196" s="6">
        <v>56.876298350228097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13065.611585299999</v>
      </c>
      <c r="E197" s="6">
        <v>3484.9980546000002</v>
      </c>
      <c r="F197" s="6">
        <v>78.943385588658899</v>
      </c>
      <c r="G197" s="6">
        <v>21.056614411341101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131175.677948</v>
      </c>
      <c r="E198" s="6">
        <v>158976.71242960001</v>
      </c>
      <c r="F198" s="6">
        <v>45.209235663125099</v>
      </c>
      <c r="G198" s="6">
        <v>54.790764336874901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21329.327226199999</v>
      </c>
      <c r="E199" s="6">
        <v>7781.9385800999999</v>
      </c>
      <c r="F199" s="6">
        <v>73.268291966830603</v>
      </c>
      <c r="G199" s="6">
        <v>26.731708033169401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209674.08173529999</v>
      </c>
      <c r="E200" s="6">
        <v>250502.6524627</v>
      </c>
      <c r="F200" s="6">
        <v>45.5638162804388</v>
      </c>
      <c r="G200" s="6">
        <v>54.4361837195612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462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456</v>
      </c>
      <c r="F210" s="5" t="s">
        <v>432</v>
      </c>
      <c r="G210" s="5" t="s">
        <v>457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2037.9806566</v>
      </c>
      <c r="E211" s="6">
        <v>600.71825460000002</v>
      </c>
      <c r="F211" s="6">
        <v>77.234300887826095</v>
      </c>
      <c r="G211" s="6">
        <v>22.765699112173898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36324.754640300001</v>
      </c>
      <c r="E212" s="6">
        <v>63701.5464469</v>
      </c>
      <c r="F212" s="6">
        <v>36.315203347000903</v>
      </c>
      <c r="G212" s="6">
        <v>63.684796652999097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1022.8499006</v>
      </c>
      <c r="E213" s="6">
        <v>416.30218259999998</v>
      </c>
      <c r="F213" s="6">
        <v>71.073093145629301</v>
      </c>
      <c r="G213" s="6">
        <v>28.926906854370699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24118.6264027</v>
      </c>
      <c r="E214" s="6">
        <v>31971.221518099999</v>
      </c>
      <c r="F214" s="6">
        <v>42.999985374814997</v>
      </c>
      <c r="G214" s="6">
        <v>57.000014625185003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1346.0725557000001</v>
      </c>
      <c r="E215" s="6">
        <v>89.527180099999995</v>
      </c>
      <c r="F215" s="6">
        <v>93.763778449700695</v>
      </c>
      <c r="G215" s="6">
        <v>6.2362215502993399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21644.169312099999</v>
      </c>
      <c r="E216" s="6">
        <v>29581.230955499999</v>
      </c>
      <c r="F216" s="6">
        <v>42.252806613577398</v>
      </c>
      <c r="G216" s="6">
        <v>57.747193386422602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2601.4883859000001</v>
      </c>
      <c r="E217" s="6">
        <v>301.26803289999998</v>
      </c>
      <c r="F217" s="6">
        <v>89.6213119726889</v>
      </c>
      <c r="G217" s="6">
        <v>10.3786880273111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46429.837755200002</v>
      </c>
      <c r="E218" s="6">
        <v>67851.405818700005</v>
      </c>
      <c r="F218" s="6">
        <v>40.627697339656699</v>
      </c>
      <c r="G218" s="6">
        <v>59.372302660343301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745.00316669999995</v>
      </c>
      <c r="E219" s="6">
        <v>965.08048759999997</v>
      </c>
      <c r="F219" s="6">
        <v>43.565305406357901</v>
      </c>
      <c r="G219" s="6">
        <v>56.434694593642099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13961.3409154</v>
      </c>
      <c r="E220" s="6">
        <v>20653.575437200001</v>
      </c>
      <c r="F220" s="6">
        <v>40.333308257009101</v>
      </c>
      <c r="G220" s="6">
        <v>59.666691742990899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1696.4448901999999</v>
      </c>
      <c r="E221" s="6">
        <v>978.8538605</v>
      </c>
      <c r="F221" s="6">
        <v>63.411418622167702</v>
      </c>
      <c r="G221" s="6">
        <v>36.588581377832298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27884.780802699999</v>
      </c>
      <c r="E222" s="6">
        <v>48963.920448500001</v>
      </c>
      <c r="F222" s="6">
        <v>36.285298708629199</v>
      </c>
      <c r="G222" s="6">
        <v>63.714701291370801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2513.8668948999998</v>
      </c>
      <c r="E223" s="6">
        <v>940.66747669999995</v>
      </c>
      <c r="F223" s="6">
        <v>72.770064630611202</v>
      </c>
      <c r="G223" s="6">
        <v>27.229935369388802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32565.622628000001</v>
      </c>
      <c r="E224" s="6">
        <v>54792.843005100003</v>
      </c>
      <c r="F224" s="6">
        <v>37.278153172668503</v>
      </c>
      <c r="G224" s="6">
        <v>62.721846827331497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1133.1442775999999</v>
      </c>
      <c r="E225" s="6">
        <v>208.04991659999999</v>
      </c>
      <c r="F225" s="6">
        <v>84.487711212909204</v>
      </c>
      <c r="G225" s="6">
        <v>15.5122887870908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13306.2873905</v>
      </c>
      <c r="E226" s="6">
        <v>23902.518414400001</v>
      </c>
      <c r="F226" s="6">
        <v>35.761124558175702</v>
      </c>
      <c r="G226" s="6">
        <v>64.238875441824305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744.70896340000002</v>
      </c>
      <c r="E227" s="6">
        <v>270.38863270000002</v>
      </c>
      <c r="F227" s="6">
        <v>73.363287063349205</v>
      </c>
      <c r="G227" s="6">
        <v>26.636712936650799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11500.5682081</v>
      </c>
      <c r="E228" s="6">
        <v>14494.334117599999</v>
      </c>
      <c r="F228" s="6">
        <v>44.2416288547847</v>
      </c>
      <c r="G228" s="6">
        <v>55.7583711452153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973.65867089999995</v>
      </c>
      <c r="E229" s="6">
        <v>217.2901272</v>
      </c>
      <c r="F229" s="6">
        <v>81.754872455754807</v>
      </c>
      <c r="G229" s="6">
        <v>18.2451275442452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21479.1674313</v>
      </c>
      <c r="E230" s="6">
        <v>27842.883764300001</v>
      </c>
      <c r="F230" s="6">
        <v>43.548812165411597</v>
      </c>
      <c r="G230" s="6">
        <v>56.451187834588403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2471.6522882999998</v>
      </c>
      <c r="E231" s="6">
        <v>664.7139406</v>
      </c>
      <c r="F231" s="6">
        <v>78.806239702653201</v>
      </c>
      <c r="G231" s="6">
        <v>21.193760297346799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29539.6853128</v>
      </c>
      <c r="E232" s="6">
        <v>39653.948458300001</v>
      </c>
      <c r="F232" s="6">
        <v>42.691334018560802</v>
      </c>
      <c r="G232" s="6">
        <v>57.308665981439198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1686.1241855000001</v>
      </c>
      <c r="E233" s="6">
        <v>955.59346889999995</v>
      </c>
      <c r="F233" s="6">
        <v>63.826812933305703</v>
      </c>
      <c r="G233" s="6">
        <v>36.173187066694297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13590.679667599999</v>
      </c>
      <c r="E234" s="6">
        <v>22585.602682500001</v>
      </c>
      <c r="F234" s="6">
        <v>37.567927892851699</v>
      </c>
      <c r="G234" s="6">
        <v>62.432072107148301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3057.6865816</v>
      </c>
      <c r="E235" s="6">
        <v>685.2357379</v>
      </c>
      <c r="F235" s="6">
        <v>81.692493741319794</v>
      </c>
      <c r="G235" s="6">
        <v>18.307506258680199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36492.572663300001</v>
      </c>
      <c r="E236" s="6">
        <v>45880.505019600001</v>
      </c>
      <c r="F236" s="6">
        <v>44.301577274774502</v>
      </c>
      <c r="G236" s="6">
        <v>55.698422725225498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3728.8769898999999</v>
      </c>
      <c r="E237" s="6">
        <v>937.27180020000003</v>
      </c>
      <c r="F237" s="6">
        <v>79.913375197366705</v>
      </c>
      <c r="G237" s="6">
        <v>20.086624802633299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56451.4755257</v>
      </c>
      <c r="E238" s="6">
        <v>88527.375681300007</v>
      </c>
      <c r="F238" s="6">
        <v>38.9377313006149</v>
      </c>
      <c r="G238" s="6">
        <v>61.0622686993851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10485.671511500001</v>
      </c>
      <c r="E239" s="6">
        <v>2745.5403351</v>
      </c>
      <c r="F239" s="6">
        <v>79.249517225396701</v>
      </c>
      <c r="G239" s="6">
        <v>20.750482774603299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93273.951296600004</v>
      </c>
      <c r="E240" s="6">
        <v>126094.83685219999</v>
      </c>
      <c r="F240" s="6">
        <v>42.519244457571297</v>
      </c>
      <c r="G240" s="6">
        <v>57.480755542428703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3753.7487979000002</v>
      </c>
      <c r="E241" s="6">
        <v>613.90209660000005</v>
      </c>
      <c r="F241" s="6">
        <v>85.944341445121907</v>
      </c>
      <c r="G241" s="6">
        <v>14.0556585548781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40238.499032</v>
      </c>
      <c r="E242" s="6">
        <v>48933.850072499998</v>
      </c>
      <c r="F242" s="6">
        <v>45.124412933032602</v>
      </c>
      <c r="G242" s="6">
        <v>54.875587066967398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3397.6833691000002</v>
      </c>
      <c r="E243" s="6">
        <v>868.38174519999995</v>
      </c>
      <c r="F243" s="6">
        <v>79.644432939170201</v>
      </c>
      <c r="G243" s="6">
        <v>20.355567060829799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44447.171278000002</v>
      </c>
      <c r="E244" s="6">
        <v>59340.763602599996</v>
      </c>
      <c r="F244" s="6">
        <v>42.824988597309499</v>
      </c>
      <c r="G244" s="6">
        <v>57.175011402690501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4511.2705276999995</v>
      </c>
      <c r="E245" s="6">
        <v>1413.2815995000001</v>
      </c>
      <c r="F245" s="6">
        <v>76.145342818210096</v>
      </c>
      <c r="G245" s="6">
        <v>23.8546571817899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34244.1647123</v>
      </c>
      <c r="E246" s="6">
        <v>40726.283155899997</v>
      </c>
      <c r="F246" s="6">
        <v>45.6768842737903</v>
      </c>
      <c r="G246" s="6">
        <v>54.3231157262097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1467.5968783000001</v>
      </c>
      <c r="E247" s="6">
        <v>475.3426235</v>
      </c>
      <c r="F247" s="6">
        <v>75.5348726473661</v>
      </c>
      <c r="G247" s="6">
        <v>24.4651273526339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14130.152642499999</v>
      </c>
      <c r="E248" s="6">
        <v>20270.9078572</v>
      </c>
      <c r="F248" s="6">
        <v>41.074758851179098</v>
      </c>
      <c r="G248" s="6">
        <v>58.925241148820902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2450.0779471000001</v>
      </c>
      <c r="E249" s="6">
        <v>516.98673819999999</v>
      </c>
      <c r="F249" s="6">
        <v>82.575818425484499</v>
      </c>
      <c r="G249" s="6">
        <v>17.424181574515501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28496.809061399999</v>
      </c>
      <c r="E250" s="6">
        <v>33642.126254399998</v>
      </c>
      <c r="F250" s="6">
        <v>45.859828329170199</v>
      </c>
      <c r="G250" s="6">
        <v>54.140171670829801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811.11557310000001</v>
      </c>
      <c r="E251" s="6">
        <v>394.11326000000003</v>
      </c>
      <c r="F251" s="6">
        <v>67.299715275953801</v>
      </c>
      <c r="G251" s="6">
        <v>32.700284724046199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8140.27592</v>
      </c>
      <c r="E252" s="6">
        <v>12365.4952481</v>
      </c>
      <c r="F252" s="6">
        <v>39.697487372059904</v>
      </c>
      <c r="G252" s="6">
        <v>60.302512627940096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1666.8403323</v>
      </c>
      <c r="E253" s="6">
        <v>527.96800829999995</v>
      </c>
      <c r="F253" s="6">
        <v>75.944687354538303</v>
      </c>
      <c r="G253" s="6">
        <v>24.055312645461701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16672.824828600002</v>
      </c>
      <c r="E254" s="6">
        <v>21331.366835600002</v>
      </c>
      <c r="F254" s="6">
        <v>43.871015534072903</v>
      </c>
      <c r="G254" s="6">
        <v>56.128984465927203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1386.5408476</v>
      </c>
      <c r="E255" s="6">
        <v>1012.3955968</v>
      </c>
      <c r="F255" s="6">
        <v>57.798148460193502</v>
      </c>
      <c r="G255" s="6">
        <v>42.201851539806498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14829.927284199999</v>
      </c>
      <c r="E256" s="6">
        <v>19535.136275199999</v>
      </c>
      <c r="F256" s="6">
        <v>43.1540807674238</v>
      </c>
      <c r="G256" s="6">
        <v>56.8459192325762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2301.1660541000001</v>
      </c>
      <c r="E257" s="6">
        <v>1062.0308230000001</v>
      </c>
      <c r="F257" s="6">
        <v>68.421984742214605</v>
      </c>
      <c r="G257" s="6">
        <v>31.578015257785399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16170.526515699999</v>
      </c>
      <c r="E258" s="6">
        <v>26665.276604999999</v>
      </c>
      <c r="F258" s="6">
        <v>37.750025300414499</v>
      </c>
      <c r="G258" s="6">
        <v>62.249974699585501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3091.9051696000001</v>
      </c>
      <c r="E259" s="6">
        <v>634.58249690000002</v>
      </c>
      <c r="F259" s="6">
        <v>82.971029191785505</v>
      </c>
      <c r="G259" s="6">
        <v>17.028970808214499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32132.600664000001</v>
      </c>
      <c r="E260" s="6">
        <v>39957.911669499998</v>
      </c>
      <c r="F260" s="6">
        <v>44.572579142384903</v>
      </c>
      <c r="G260" s="6">
        <v>55.427420857615097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2997.4451663999998</v>
      </c>
      <c r="E261" s="6">
        <v>840.59725000000003</v>
      </c>
      <c r="F261" s="6">
        <v>78.098281394491195</v>
      </c>
      <c r="G261" s="6">
        <v>21.901718605508801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39146.543573399998</v>
      </c>
      <c r="E262" s="6">
        <v>43689.414007799998</v>
      </c>
      <c r="F262" s="6">
        <v>47.257911559755399</v>
      </c>
      <c r="G262" s="6">
        <v>52.742088440244601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2059.7999241000002</v>
      </c>
      <c r="E263" s="6">
        <v>630.53433970000003</v>
      </c>
      <c r="F263" s="6">
        <v>76.562974044370506</v>
      </c>
      <c r="G263" s="6">
        <v>23.437025955629501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19841.9229213</v>
      </c>
      <c r="E264" s="6">
        <v>27691.7428138</v>
      </c>
      <c r="F264" s="6">
        <v>41.742883942250302</v>
      </c>
      <c r="G264" s="6">
        <v>58.257116057749698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3611.3921372</v>
      </c>
      <c r="E265" s="6">
        <v>1405.3152063</v>
      </c>
      <c r="F265" s="6">
        <v>71.987299436136595</v>
      </c>
      <c r="G265" s="6">
        <v>28.012700563863401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45191.993228599997</v>
      </c>
      <c r="E266" s="6">
        <v>62224.299433699998</v>
      </c>
      <c r="F266" s="6">
        <v>42.071823657772804</v>
      </c>
      <c r="G266" s="6">
        <v>57.928176342227196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2732.4725809000001</v>
      </c>
      <c r="E267" s="6">
        <v>431.8175799</v>
      </c>
      <c r="F267" s="6">
        <v>86.353413942581398</v>
      </c>
      <c r="G267" s="6">
        <v>13.646586057418601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24262.211357100001</v>
      </c>
      <c r="E268" s="6">
        <v>34396.498484999996</v>
      </c>
      <c r="F268" s="6">
        <v>41.361651871324902</v>
      </c>
      <c r="G268" s="6">
        <v>58.638348128675098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1440.2254175</v>
      </c>
      <c r="E269" s="6">
        <v>255.11264790000001</v>
      </c>
      <c r="F269" s="6">
        <v>84.952107599860398</v>
      </c>
      <c r="G269" s="6">
        <v>15.047892400139601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26902.148949300001</v>
      </c>
      <c r="E270" s="6">
        <v>38073.5129877</v>
      </c>
      <c r="F270" s="6">
        <v>41.403424216569199</v>
      </c>
      <c r="G270" s="6">
        <v>58.596575783430801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3316.3004286</v>
      </c>
      <c r="E271" s="6">
        <v>712.70798319999994</v>
      </c>
      <c r="F271" s="6">
        <v>82.310585872378695</v>
      </c>
      <c r="G271" s="6">
        <v>17.689414127621301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30619.647759399999</v>
      </c>
      <c r="E272" s="6">
        <v>39723.343827999997</v>
      </c>
      <c r="F272" s="6">
        <v>43.529066746266501</v>
      </c>
      <c r="G272" s="6">
        <v>56.470933253733499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2279.5261408000001</v>
      </c>
      <c r="E273" s="6">
        <v>372.25524940000003</v>
      </c>
      <c r="F273" s="6">
        <v>85.962068714422799</v>
      </c>
      <c r="G273" s="6">
        <v>14.0379312855772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34705.319122399997</v>
      </c>
      <c r="E274" s="6">
        <v>41460.899490900003</v>
      </c>
      <c r="F274" s="6">
        <v>45.565238440680297</v>
      </c>
      <c r="G274" s="6">
        <v>54.434761559319703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3689.7338223000002</v>
      </c>
      <c r="E275" s="6">
        <v>1083.011516</v>
      </c>
      <c r="F275" s="6">
        <v>77.308416032401198</v>
      </c>
      <c r="G275" s="6">
        <v>22.691583967598799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53478.309189899999</v>
      </c>
      <c r="E276" s="6">
        <v>57181.945473699998</v>
      </c>
      <c r="F276" s="6">
        <v>48.326573395724203</v>
      </c>
      <c r="G276" s="6">
        <v>51.673426604275797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1427.8685994</v>
      </c>
      <c r="E277" s="6">
        <v>296.09636490000003</v>
      </c>
      <c r="F277" s="6">
        <v>82.824687796353999</v>
      </c>
      <c r="G277" s="6">
        <v>17.175312203646001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14820.1443029</v>
      </c>
      <c r="E278" s="6">
        <v>13428.8907291</v>
      </c>
      <c r="F278" s="6">
        <v>52.462479819618601</v>
      </c>
      <c r="G278" s="6">
        <v>47.537520180381399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2824.7970887000001</v>
      </c>
      <c r="E279" s="6">
        <v>745.97494300000005</v>
      </c>
      <c r="F279" s="6">
        <v>79.108861154464407</v>
      </c>
      <c r="G279" s="6">
        <v>20.8911388455356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32522.227018699999</v>
      </c>
      <c r="E280" s="6">
        <v>38922.000951900001</v>
      </c>
      <c r="F280" s="6">
        <v>45.521139975203099</v>
      </c>
      <c r="G280" s="6">
        <v>54.478860024797001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2674.5338338000001</v>
      </c>
      <c r="E281" s="6">
        <v>906.69894069999998</v>
      </c>
      <c r="F281" s="6">
        <v>74.681932234170702</v>
      </c>
      <c r="G281" s="6">
        <v>25.318067765829301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25785.947932899999</v>
      </c>
      <c r="E282" s="6">
        <v>30198.819290200001</v>
      </c>
      <c r="F282" s="6">
        <v>46.058864244523299</v>
      </c>
      <c r="G282" s="6">
        <v>53.941135755476701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864.79626289999999</v>
      </c>
      <c r="E283" s="6">
        <v>243.35576739999999</v>
      </c>
      <c r="F283" s="6">
        <v>78.039496319460895</v>
      </c>
      <c r="G283" s="6">
        <v>21.960503680539102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6454.9228259000001</v>
      </c>
      <c r="E284" s="6">
        <v>6856.9251488</v>
      </c>
      <c r="F284" s="6">
        <v>48.4900581659886</v>
      </c>
      <c r="G284" s="6">
        <v>51.5099418340114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1939.1041497000001</v>
      </c>
      <c r="E285" s="6">
        <v>546.43040840000003</v>
      </c>
      <c r="F285" s="6">
        <v>78.0155779118314</v>
      </c>
      <c r="G285" s="6">
        <v>21.9844220881686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16736.725768699998</v>
      </c>
      <c r="E286" s="6">
        <v>17779.739672200001</v>
      </c>
      <c r="F286" s="6">
        <v>48.489106734746798</v>
      </c>
      <c r="G286" s="6">
        <v>51.510893265253202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3682.2984661</v>
      </c>
      <c r="E287" s="6">
        <v>1359.8109709</v>
      </c>
      <c r="F287" s="6">
        <v>73.030911211061095</v>
      </c>
      <c r="G287" s="6">
        <v>26.969088788939001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42167.356816400003</v>
      </c>
      <c r="E288" s="6">
        <v>49032.533760300001</v>
      </c>
      <c r="F288" s="6">
        <v>46.236192335052003</v>
      </c>
      <c r="G288" s="6">
        <v>53.763807664947997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2685.4634676000001</v>
      </c>
      <c r="E289" s="6">
        <v>416.20617010000001</v>
      </c>
      <c r="F289" s="6">
        <v>86.581221770329094</v>
      </c>
      <c r="G289" s="6">
        <v>13.418778229670901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23466.1698703</v>
      </c>
      <c r="E290" s="6">
        <v>30875.160491999999</v>
      </c>
      <c r="F290" s="6">
        <v>43.1829138408064</v>
      </c>
      <c r="G290" s="6">
        <v>56.8170861591936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3824.3393719000001</v>
      </c>
      <c r="E291" s="6">
        <v>1415.0312961</v>
      </c>
      <c r="F291" s="6">
        <v>72.992342291366199</v>
      </c>
      <c r="G291" s="6">
        <v>27.007657708633801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46706.607817299999</v>
      </c>
      <c r="E292" s="6">
        <v>50074.021514400003</v>
      </c>
      <c r="F292" s="6">
        <v>48.260285286243203</v>
      </c>
      <c r="G292" s="6">
        <v>51.739714713756797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2519.7525206</v>
      </c>
      <c r="E293" s="6">
        <v>1209.5190179000001</v>
      </c>
      <c r="F293" s="6">
        <v>67.566882555661294</v>
      </c>
      <c r="G293" s="6">
        <v>32.433117444338698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36055.315053400001</v>
      </c>
      <c r="E294" s="6">
        <v>36092.413408</v>
      </c>
      <c r="F294" s="6">
        <v>49.974290005110902</v>
      </c>
      <c r="G294" s="6">
        <v>50.025709994889098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1366.7811853000001</v>
      </c>
      <c r="E295" s="6">
        <v>510.29568920000003</v>
      </c>
      <c r="F295" s="6">
        <v>72.814342548654096</v>
      </c>
      <c r="G295" s="6">
        <v>27.1856574513459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13930.7429627</v>
      </c>
      <c r="E296" s="6">
        <v>16505.180168300001</v>
      </c>
      <c r="F296" s="6">
        <v>45.770725937046002</v>
      </c>
      <c r="G296" s="6">
        <v>54.229274062953998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2112.1435442000002</v>
      </c>
      <c r="E297" s="6">
        <v>798.49143170000002</v>
      </c>
      <c r="F297" s="6">
        <v>72.566418038967697</v>
      </c>
      <c r="G297" s="6">
        <v>27.433581961032299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26490.150386900001</v>
      </c>
      <c r="E298" s="6">
        <v>37460.214634299999</v>
      </c>
      <c r="F298" s="6">
        <v>41.4229854327154</v>
      </c>
      <c r="G298" s="6">
        <v>58.5770145672846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2970.5775371999998</v>
      </c>
      <c r="E299" s="6">
        <v>1207.1957336999999</v>
      </c>
      <c r="F299" s="6">
        <v>71.104326266132205</v>
      </c>
      <c r="G299" s="6">
        <v>28.895673733867799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23049.151243</v>
      </c>
      <c r="E300" s="6">
        <v>28504.075481600001</v>
      </c>
      <c r="F300" s="6">
        <v>44.709425010639499</v>
      </c>
      <c r="G300" s="6">
        <v>55.290574989360501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5876.6989137</v>
      </c>
      <c r="E301" s="6">
        <v>2288.3574303999999</v>
      </c>
      <c r="F301" s="6">
        <v>71.973770492673395</v>
      </c>
      <c r="G301" s="6">
        <v>28.026229507326601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54180.842877000003</v>
      </c>
      <c r="E302" s="6">
        <v>57297.100787800002</v>
      </c>
      <c r="F302" s="6">
        <v>48.602298442026303</v>
      </c>
      <c r="G302" s="6">
        <v>51.397701557973697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3760.1925987999998</v>
      </c>
      <c r="E303" s="6">
        <v>1899.4823564999999</v>
      </c>
      <c r="F303" s="6">
        <v>66.438313657549699</v>
      </c>
      <c r="G303" s="6">
        <v>33.561686342450301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49390.5710358</v>
      </c>
      <c r="E304" s="6">
        <v>72173.754009600001</v>
      </c>
      <c r="F304" s="6">
        <v>40.6291656843851</v>
      </c>
      <c r="G304" s="6">
        <v>59.3708343156149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4457.5246488000003</v>
      </c>
      <c r="E305" s="6">
        <v>1237.9534848999999</v>
      </c>
      <c r="F305" s="6">
        <v>78.264274643158402</v>
      </c>
      <c r="G305" s="6">
        <v>21.735725356841598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35032.059844900003</v>
      </c>
      <c r="E306" s="6">
        <v>35427.462021799998</v>
      </c>
      <c r="F306" s="6">
        <v>49.719411822260099</v>
      </c>
      <c r="G306" s="6">
        <v>50.280588177739901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4927.1755409999996</v>
      </c>
      <c r="E307" s="6">
        <v>1171.9704978</v>
      </c>
      <c r="F307" s="6">
        <v>80.784678865787797</v>
      </c>
      <c r="G307" s="6">
        <v>19.2153211342122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100991.79721439999</v>
      </c>
      <c r="E308" s="6">
        <v>126492.0567455</v>
      </c>
      <c r="F308" s="6">
        <v>44.3951495705724</v>
      </c>
      <c r="G308" s="6">
        <v>55.6048504294276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1841.6527294</v>
      </c>
      <c r="E309" s="6">
        <v>520.14277579999998</v>
      </c>
      <c r="F309" s="6">
        <v>77.976807278411997</v>
      </c>
      <c r="G309" s="6">
        <v>22.023192721588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31997.0468382</v>
      </c>
      <c r="E310" s="6">
        <v>38564.157651599999</v>
      </c>
      <c r="F310" s="6">
        <v>45.346514518222698</v>
      </c>
      <c r="G310" s="6">
        <v>54.653485481777203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3278.3075308000002</v>
      </c>
      <c r="E311" s="6">
        <v>961.81528960000003</v>
      </c>
      <c r="F311" s="6">
        <v>77.316334211534297</v>
      </c>
      <c r="G311" s="6">
        <v>22.683665788465699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54232.610772400003</v>
      </c>
      <c r="E312" s="6">
        <v>82375.2664085</v>
      </c>
      <c r="F312" s="6">
        <v>39.699475529206602</v>
      </c>
      <c r="G312" s="6">
        <v>60.300524470793398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3029.0726264999998</v>
      </c>
      <c r="E313" s="6">
        <v>565.51748989999999</v>
      </c>
      <c r="F313" s="6">
        <v>84.267538951941205</v>
      </c>
      <c r="G313" s="6">
        <v>15.7324610480588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43157.492655299997</v>
      </c>
      <c r="E314" s="6">
        <v>66670.917230100007</v>
      </c>
      <c r="F314" s="6">
        <v>39.2953814958557</v>
      </c>
      <c r="G314" s="6">
        <v>60.7046185041443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3594.7551459000001</v>
      </c>
      <c r="E315" s="6">
        <v>1407.8777367</v>
      </c>
      <c r="F315" s="6">
        <v>71.857264569686194</v>
      </c>
      <c r="G315" s="6">
        <v>28.142735430313799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46474.014169499998</v>
      </c>
      <c r="E316" s="6">
        <v>62382.352949799999</v>
      </c>
      <c r="F316" s="6">
        <v>42.692968173894002</v>
      </c>
      <c r="G316" s="6">
        <v>57.307031826105998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808.64353530000005</v>
      </c>
      <c r="E317" s="6">
        <v>344.41078879999998</v>
      </c>
      <c r="F317" s="6">
        <v>70.130566999189298</v>
      </c>
      <c r="G317" s="6">
        <v>29.869433000810702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11190.614740999999</v>
      </c>
      <c r="E318" s="6">
        <v>15164.3309357</v>
      </c>
      <c r="F318" s="6">
        <v>42.461156544494202</v>
      </c>
      <c r="G318" s="6">
        <v>57.538843455505798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1053.338966</v>
      </c>
      <c r="E319" s="6">
        <v>697.03521430000001</v>
      </c>
      <c r="F319" s="6">
        <v>60.177930973562802</v>
      </c>
      <c r="G319" s="6">
        <v>39.822069026437198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17710.960434000001</v>
      </c>
      <c r="E320" s="6">
        <v>32048.665384700002</v>
      </c>
      <c r="F320" s="6">
        <v>35.593033795169902</v>
      </c>
      <c r="G320" s="6">
        <v>64.406966204830098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776.67354990000001</v>
      </c>
      <c r="E321" s="6">
        <v>411.1562687</v>
      </c>
      <c r="F321" s="6">
        <v>65.385927995594798</v>
      </c>
      <c r="G321" s="6">
        <v>34.614072004405202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8474.3645369999995</v>
      </c>
      <c r="E322" s="6">
        <v>14245.8056409</v>
      </c>
      <c r="F322" s="6">
        <v>37.298860310663699</v>
      </c>
      <c r="G322" s="6">
        <v>62.701139689336301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4526.2519861000001</v>
      </c>
      <c r="E323" s="6">
        <v>2208.4481188999998</v>
      </c>
      <c r="F323" s="6">
        <v>67.207921890086894</v>
      </c>
      <c r="G323" s="6">
        <v>32.792078109913099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43835.349860800001</v>
      </c>
      <c r="E324" s="6">
        <v>54878.950037199997</v>
      </c>
      <c r="F324" s="6">
        <v>44.4062814669145</v>
      </c>
      <c r="G324" s="6">
        <v>55.5937185330855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1811.7244697000001</v>
      </c>
      <c r="E325" s="6">
        <v>594.95678009999995</v>
      </c>
      <c r="F325" s="6">
        <v>75.278953947497499</v>
      </c>
      <c r="G325" s="6">
        <v>24.721046052502501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17783.846859199999</v>
      </c>
      <c r="E326" s="6">
        <v>23251.471891599998</v>
      </c>
      <c r="F326" s="6">
        <v>43.337903544013002</v>
      </c>
      <c r="G326" s="6">
        <v>56.662096455986998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1308.7215345</v>
      </c>
      <c r="E327" s="6">
        <v>414.52972340000002</v>
      </c>
      <c r="F327" s="6">
        <v>75.944905219152005</v>
      </c>
      <c r="G327" s="6">
        <v>24.055094780847998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22754.419151599999</v>
      </c>
      <c r="E328" s="6">
        <v>25411.329591500002</v>
      </c>
      <c r="F328" s="6">
        <v>47.241908919478199</v>
      </c>
      <c r="G328" s="6">
        <v>52.758091080521801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3596.4818823000001</v>
      </c>
      <c r="E329" s="6">
        <v>1043.3597798000001</v>
      </c>
      <c r="F329" s="6">
        <v>77.513030491480805</v>
      </c>
      <c r="G329" s="6">
        <v>22.486969508519302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49829.908235199997</v>
      </c>
      <c r="E330" s="6">
        <v>53597.250105200001</v>
      </c>
      <c r="F330" s="6">
        <v>48.178746312645998</v>
      </c>
      <c r="G330" s="6">
        <v>51.821253687354002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488.9584246</v>
      </c>
      <c r="E331" s="6">
        <v>125.5930884</v>
      </c>
      <c r="F331" s="6">
        <v>79.563456318429104</v>
      </c>
      <c r="G331" s="6">
        <v>20.4365436815709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11561.5395866</v>
      </c>
      <c r="E332" s="6">
        <v>12815.9089033</v>
      </c>
      <c r="F332" s="6">
        <v>47.427193175652299</v>
      </c>
      <c r="G332" s="6">
        <v>52.572806824347701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9098.4815939</v>
      </c>
      <c r="E333" s="6">
        <v>2819.3732319000001</v>
      </c>
      <c r="F333" s="6">
        <v>76.343282636766403</v>
      </c>
      <c r="G333" s="6">
        <v>23.6567173632336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69113.668401100003</v>
      </c>
      <c r="E334" s="6">
        <v>73540.476775000003</v>
      </c>
      <c r="F334" s="6">
        <v>48.448412288183</v>
      </c>
      <c r="G334" s="6">
        <v>51.551587711817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17748.8164708</v>
      </c>
      <c r="E335" s="6">
        <v>9120.6552542999998</v>
      </c>
      <c r="F335" s="6">
        <v>66.055695669744097</v>
      </c>
      <c r="G335" s="6">
        <v>33.944304330255903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84761.532282600005</v>
      </c>
      <c r="E336" s="6">
        <v>75385.995988399998</v>
      </c>
      <c r="F336" s="6">
        <v>52.927156102695101</v>
      </c>
      <c r="G336" s="6">
        <v>47.072843897304899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6775.9783924000003</v>
      </c>
      <c r="E337" s="6">
        <v>3625.8119557999999</v>
      </c>
      <c r="F337" s="6">
        <v>65.142424194048104</v>
      </c>
      <c r="G337" s="6">
        <v>34.857575805951903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45621.702037299998</v>
      </c>
      <c r="E338" s="6">
        <v>53237.507620199998</v>
      </c>
      <c r="F338" s="6">
        <v>46.1481557412379</v>
      </c>
      <c r="G338" s="6">
        <v>53.8518442587621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4345.7466598000001</v>
      </c>
      <c r="E339" s="6">
        <v>1940.5858576000001</v>
      </c>
      <c r="F339" s="6">
        <v>69.130079386850198</v>
      </c>
      <c r="G339" s="6">
        <v>30.869920613149802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33645.299704800003</v>
      </c>
      <c r="E340" s="6">
        <v>44796.367780699999</v>
      </c>
      <c r="F340" s="6">
        <v>42.892127084141002</v>
      </c>
      <c r="G340" s="6">
        <v>57.107872915858998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470.49914849999999</v>
      </c>
      <c r="E341" s="6">
        <v>162.11205820000001</v>
      </c>
      <c r="F341" s="6">
        <v>74.3741406280718</v>
      </c>
      <c r="G341" s="6">
        <v>25.6258593719282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5337.4544303000002</v>
      </c>
      <c r="E342" s="6">
        <v>7358.9343667000003</v>
      </c>
      <c r="F342" s="6">
        <v>42.039153932976397</v>
      </c>
      <c r="G342" s="6">
        <v>57.960846067023603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283.69008120000001</v>
      </c>
      <c r="E343" s="6">
        <v>173.13196719999999</v>
      </c>
      <c r="F343" s="6">
        <v>62.100785676526002</v>
      </c>
      <c r="G343" s="6">
        <v>37.899214323473998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4144.5167380000003</v>
      </c>
      <c r="E344" s="6">
        <v>6103.6612144999999</v>
      </c>
      <c r="F344" s="6">
        <v>40.441498549397899</v>
      </c>
      <c r="G344" s="6">
        <v>59.558501450602101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506.93284829999999</v>
      </c>
      <c r="E345" s="6">
        <v>233.38099349999999</v>
      </c>
      <c r="F345" s="6">
        <v>68.475397821475696</v>
      </c>
      <c r="G345" s="6">
        <v>31.524602178524301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6521.893298</v>
      </c>
      <c r="E346" s="6">
        <v>8601.7928618000005</v>
      </c>
      <c r="F346" s="6">
        <v>43.123701649771903</v>
      </c>
      <c r="G346" s="6">
        <v>56.876298350228097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432.63726780000002</v>
      </c>
      <c r="E347" s="6">
        <v>192.07740680000001</v>
      </c>
      <c r="F347" s="6">
        <v>69.253578535995501</v>
      </c>
      <c r="G347" s="6">
        <v>30.746421464004499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6662.1520357999998</v>
      </c>
      <c r="E348" s="6">
        <v>9316.1332929</v>
      </c>
      <c r="F348" s="6">
        <v>41.695037350682</v>
      </c>
      <c r="G348" s="6">
        <v>58.304962649318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1645.8987314999999</v>
      </c>
      <c r="E349" s="6">
        <v>517.49467089999996</v>
      </c>
      <c r="F349" s="6">
        <v>76.079492970353499</v>
      </c>
      <c r="G349" s="6">
        <v>23.920507029646501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16729.271239000002</v>
      </c>
      <c r="E350" s="6">
        <v>15999.335356699999</v>
      </c>
      <c r="F350" s="6">
        <v>51.1151343705477</v>
      </c>
      <c r="G350" s="6">
        <v>48.8848656294523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888.08307639999998</v>
      </c>
      <c r="E351" s="6">
        <v>166.55503250000001</v>
      </c>
      <c r="F351" s="6">
        <v>84.207375867185505</v>
      </c>
      <c r="G351" s="6">
        <v>15.792624132814501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13135.179507299999</v>
      </c>
      <c r="E352" s="6">
        <v>23117.182383799998</v>
      </c>
      <c r="F352" s="6">
        <v>36.232617192659902</v>
      </c>
      <c r="G352" s="6">
        <v>63.767382807340098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771.13496959999998</v>
      </c>
      <c r="E353" s="6">
        <v>191.41029420000001</v>
      </c>
      <c r="F353" s="6">
        <v>80.114151365273202</v>
      </c>
      <c r="G353" s="6">
        <v>19.885848634726798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12162.5904539</v>
      </c>
      <c r="E354" s="6">
        <v>21771.8642789</v>
      </c>
      <c r="F354" s="6">
        <v>35.841420024774997</v>
      </c>
      <c r="G354" s="6">
        <v>64.158579975224995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451.07780689999998</v>
      </c>
      <c r="E355" s="6">
        <v>100.809245</v>
      </c>
      <c r="F355" s="6">
        <v>81.733718040142307</v>
      </c>
      <c r="G355" s="6">
        <v>18.2662819598577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8966.3306859000004</v>
      </c>
      <c r="E356" s="6">
        <v>16999.7822624</v>
      </c>
      <c r="F356" s="6">
        <v>34.530893028742803</v>
      </c>
      <c r="G356" s="6">
        <v>65.469106971257204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1294.0606206</v>
      </c>
      <c r="E357" s="6">
        <v>710.78724480000005</v>
      </c>
      <c r="F357" s="6">
        <v>64.546574477451102</v>
      </c>
      <c r="G357" s="6">
        <v>35.453425522548898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11195.3509242</v>
      </c>
      <c r="E358" s="6">
        <v>19431.8012103</v>
      </c>
      <c r="F358" s="6">
        <v>36.553679150563198</v>
      </c>
      <c r="G358" s="6">
        <v>63.446320849436802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549.05827829999998</v>
      </c>
      <c r="E359" s="6">
        <v>79.656526999999997</v>
      </c>
      <c r="F359" s="6">
        <v>87.330260663737505</v>
      </c>
      <c r="G359" s="6">
        <v>12.6697393362625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9283.0245715000001</v>
      </c>
      <c r="E360" s="6">
        <v>16343.2606277</v>
      </c>
      <c r="F360" s="6">
        <v>36.224620538406398</v>
      </c>
      <c r="G360" s="6">
        <v>63.775379461593602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245.3941183</v>
      </c>
      <c r="E361" s="6">
        <v>38.776047499999997</v>
      </c>
      <c r="F361" s="6">
        <v>86.354638112401005</v>
      </c>
      <c r="G361" s="6">
        <v>13.645361887599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7987.4801875000003</v>
      </c>
      <c r="E362" s="6">
        <v>13718.349645099999</v>
      </c>
      <c r="F362" s="6">
        <v>36.798778250364798</v>
      </c>
      <c r="G362" s="6">
        <v>63.201221749635202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686.84606289999999</v>
      </c>
      <c r="E363" s="6">
        <v>433.1829879</v>
      </c>
      <c r="F363" s="6">
        <v>61.323950696583097</v>
      </c>
      <c r="G363" s="6">
        <v>38.676049303416903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16859.6655569</v>
      </c>
      <c r="E364" s="6">
        <v>22253.305390400001</v>
      </c>
      <c r="F364" s="6">
        <v>43.105049676784603</v>
      </c>
      <c r="G364" s="6">
        <v>56.894950323215397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496.11398489999999</v>
      </c>
      <c r="E365" s="6">
        <v>217.03795589999999</v>
      </c>
      <c r="F365" s="6">
        <v>69.566379409059607</v>
      </c>
      <c r="G365" s="6">
        <v>30.4336205909404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16010.121265199999</v>
      </c>
      <c r="E366" s="6">
        <v>25820.726798299998</v>
      </c>
      <c r="F366" s="6">
        <v>38.273479994707102</v>
      </c>
      <c r="G366" s="6">
        <v>61.726520005292898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623.94702119999999</v>
      </c>
      <c r="E367" s="6">
        <v>157.76221129999999</v>
      </c>
      <c r="F367" s="6">
        <v>79.818300111992102</v>
      </c>
      <c r="G367" s="6">
        <v>20.181699888007898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16788.180306800001</v>
      </c>
      <c r="E368" s="6">
        <v>21155.110459399999</v>
      </c>
      <c r="F368" s="6">
        <v>44.245451482439599</v>
      </c>
      <c r="G368" s="6">
        <v>55.754548517560401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195.22410909999999</v>
      </c>
      <c r="E369" s="6">
        <v>55.6611768</v>
      </c>
      <c r="F369" s="6">
        <v>77.814092763421002</v>
      </c>
      <c r="G369" s="6">
        <v>22.185907236578998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3912.4816652</v>
      </c>
      <c r="E370" s="6">
        <v>6084.6330519000003</v>
      </c>
      <c r="F370" s="6">
        <v>39.136108526470402</v>
      </c>
      <c r="G370" s="6">
        <v>60.863891473529598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4041.0956695999998</v>
      </c>
      <c r="E371" s="6">
        <v>1727.5712893</v>
      </c>
      <c r="F371" s="6">
        <v>70.0525043028412</v>
      </c>
      <c r="G371" s="6">
        <v>29.9474956971588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62323.521696199998</v>
      </c>
      <c r="E372" s="6">
        <v>83969.811337399995</v>
      </c>
      <c r="F372" s="6">
        <v>42.601751155594897</v>
      </c>
      <c r="G372" s="6">
        <v>57.398248844405103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1808.4464677999999</v>
      </c>
      <c r="E373" s="6">
        <v>86.296839500000004</v>
      </c>
      <c r="F373" s="6">
        <v>95.445460122882196</v>
      </c>
      <c r="G373" s="6">
        <v>4.5545398771178496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33333.340143100002</v>
      </c>
      <c r="E374" s="6">
        <v>51539.916551100003</v>
      </c>
      <c r="F374" s="6">
        <v>39.2742560394503</v>
      </c>
      <c r="G374" s="6">
        <v>60.7257439605497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791.26813770000001</v>
      </c>
      <c r="E375" s="6">
        <v>227.81868879999999</v>
      </c>
      <c r="F375" s="6">
        <v>77.644820551509696</v>
      </c>
      <c r="G375" s="6">
        <v>22.355179448490301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11550.8313389</v>
      </c>
      <c r="E376" s="6">
        <v>18956.081831700001</v>
      </c>
      <c r="F376" s="6">
        <v>37.8629960832344</v>
      </c>
      <c r="G376" s="6">
        <v>62.1370039167656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1120.2170438000001</v>
      </c>
      <c r="E377" s="6">
        <v>116.4794314</v>
      </c>
      <c r="F377" s="6">
        <v>90.581405079110993</v>
      </c>
      <c r="G377" s="6">
        <v>9.4185949208889603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20909.507246599998</v>
      </c>
      <c r="E378" s="6">
        <v>27963.796276000001</v>
      </c>
      <c r="F378" s="6">
        <v>42.783085528341701</v>
      </c>
      <c r="G378" s="6">
        <v>57.216914471658299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1496.5649289</v>
      </c>
      <c r="E379" s="6">
        <v>478.1687996</v>
      </c>
      <c r="F379" s="6">
        <v>75.785656936987905</v>
      </c>
      <c r="G379" s="6">
        <v>24.214343063012102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25448.358403999999</v>
      </c>
      <c r="E380" s="6">
        <v>35100.907870100003</v>
      </c>
      <c r="F380" s="6">
        <v>42.0291771807738</v>
      </c>
      <c r="G380" s="6">
        <v>57.9708228192262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621.40239689999999</v>
      </c>
      <c r="E381" s="6">
        <v>72.983446000000001</v>
      </c>
      <c r="F381" s="6">
        <v>89.489496834325493</v>
      </c>
      <c r="G381" s="6">
        <v>10.5105031656745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17017.9204632</v>
      </c>
      <c r="E382" s="6">
        <v>21977.693694400001</v>
      </c>
      <c r="F382" s="6">
        <v>43.640601208183099</v>
      </c>
      <c r="G382" s="6">
        <v>56.359398791816901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715.47364319999997</v>
      </c>
      <c r="E383" s="6">
        <v>225.8952994</v>
      </c>
      <c r="F383" s="6">
        <v>76.003531752801194</v>
      </c>
      <c r="G383" s="6">
        <v>23.996468247198798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7375.7227073000004</v>
      </c>
      <c r="E384" s="6">
        <v>8043.9083480999998</v>
      </c>
      <c r="F384" s="6">
        <v>47.833328053053499</v>
      </c>
      <c r="G384" s="6">
        <v>52.166671946946501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1665.1840850000001</v>
      </c>
      <c r="E385" s="6">
        <v>661.00937160000001</v>
      </c>
      <c r="F385" s="6">
        <v>71.584075704256307</v>
      </c>
      <c r="G385" s="6">
        <v>28.4159242957437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23015.152629799999</v>
      </c>
      <c r="E386" s="6">
        <v>35392.653914900002</v>
      </c>
      <c r="F386" s="6">
        <v>39.4042406166825</v>
      </c>
      <c r="G386" s="6">
        <v>60.5957593833175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3450.2686119</v>
      </c>
      <c r="E387" s="6">
        <v>2199.7876563999998</v>
      </c>
      <c r="F387" s="6">
        <v>61.066092938896098</v>
      </c>
      <c r="G387" s="6">
        <v>38.933907061104001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24181.186668499999</v>
      </c>
      <c r="E388" s="6">
        <v>29670.757065599999</v>
      </c>
      <c r="F388" s="6">
        <v>44.903089826984399</v>
      </c>
      <c r="G388" s="6">
        <v>55.096910173015601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1329.0326737</v>
      </c>
      <c r="E389" s="6">
        <v>514.03824740000005</v>
      </c>
      <c r="F389" s="6">
        <v>72.109687070901899</v>
      </c>
      <c r="G389" s="6">
        <v>27.890312929098101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18313.278716600002</v>
      </c>
      <c r="E390" s="6">
        <v>22980.6503672</v>
      </c>
      <c r="F390" s="6">
        <v>44.348598263526497</v>
      </c>
      <c r="G390" s="6">
        <v>55.651401736473503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314.74298010000001</v>
      </c>
      <c r="E391" s="6">
        <v>113.5577581</v>
      </c>
      <c r="F391" s="6">
        <v>73.486443526283907</v>
      </c>
      <c r="G391" s="6">
        <v>26.5135564737161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6328.1424348</v>
      </c>
      <c r="E392" s="6">
        <v>9527.5568242999998</v>
      </c>
      <c r="F392" s="6">
        <v>39.910837935249802</v>
      </c>
      <c r="G392" s="6">
        <v>60.089162064750198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543.89008269999999</v>
      </c>
      <c r="E393" s="6">
        <v>191.07861539999999</v>
      </c>
      <c r="F393" s="6">
        <v>74.001802268046802</v>
      </c>
      <c r="G393" s="6">
        <v>25.998197731953201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8426.3483226000008</v>
      </c>
      <c r="E394" s="6">
        <v>15681.6829805</v>
      </c>
      <c r="F394" s="6">
        <v>34.952453050434201</v>
      </c>
      <c r="G394" s="6">
        <v>65.047546949565799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2152.1899834999999</v>
      </c>
      <c r="E395" s="6">
        <v>350.45814289999998</v>
      </c>
      <c r="F395" s="6">
        <v>85.996507491281804</v>
      </c>
      <c r="G395" s="6">
        <v>14.0034925087182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21531.3063477</v>
      </c>
      <c r="E396" s="6">
        <v>19640.045527599999</v>
      </c>
      <c r="F396" s="6">
        <v>52.2968165167715</v>
      </c>
      <c r="G396" s="6">
        <v>47.7031834832285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1057.2902776000001</v>
      </c>
      <c r="E397" s="6">
        <v>405.31240600000001</v>
      </c>
      <c r="F397" s="6">
        <v>72.288276881703894</v>
      </c>
      <c r="G397" s="6">
        <v>27.711723118296099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22027.7760705</v>
      </c>
      <c r="E398" s="6">
        <v>45465.621247900002</v>
      </c>
      <c r="F398" s="6">
        <v>32.636934790204698</v>
      </c>
      <c r="G398" s="6">
        <v>67.363065209795295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1938.7520429000001</v>
      </c>
      <c r="E399" s="6">
        <v>901.13961840000002</v>
      </c>
      <c r="F399" s="6">
        <v>68.268521272128694</v>
      </c>
      <c r="G399" s="6">
        <v>31.731478727871298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23959.598997599998</v>
      </c>
      <c r="E400" s="6">
        <v>40940.509318900004</v>
      </c>
      <c r="F400" s="6">
        <v>36.917656409378601</v>
      </c>
      <c r="G400" s="6">
        <v>63.082343590621399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463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456</v>
      </c>
      <c r="F410" s="5" t="s">
        <v>432</v>
      </c>
      <c r="G410" s="5" t="s">
        <v>457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8.2674900000000004</v>
      </c>
      <c r="E411" s="6">
        <v>2.3621400000000001</v>
      </c>
      <c r="F411" s="6">
        <v>77.7777777777778</v>
      </c>
      <c r="G411" s="6">
        <v>22.2222222222222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146.6220878</v>
      </c>
      <c r="E412" s="6">
        <v>217.74828919999999</v>
      </c>
      <c r="F412" s="6">
        <v>40.239848531923897</v>
      </c>
      <c r="G412" s="6">
        <v>59.760151468076103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16.984925</v>
      </c>
      <c r="E413" s="6">
        <v>3.3969849999999999</v>
      </c>
      <c r="F413" s="6">
        <v>83.3333333333333</v>
      </c>
      <c r="G413" s="6">
        <v>16.6666666666667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324.41206749999998</v>
      </c>
      <c r="E414" s="6">
        <v>480.67337750000002</v>
      </c>
      <c r="F414" s="6">
        <v>40.295358649789002</v>
      </c>
      <c r="G414" s="6">
        <v>59.704641350210998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11.5397844</v>
      </c>
      <c r="E415" s="6">
        <v>3.8241550000000002</v>
      </c>
      <c r="F415" s="6">
        <v>75.109541241746896</v>
      </c>
      <c r="G415" s="6">
        <v>24.8904587582531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286.67182129999998</v>
      </c>
      <c r="E416" s="6">
        <v>377.96424309999998</v>
      </c>
      <c r="F416" s="6">
        <v>43.132149555981897</v>
      </c>
      <c r="G416" s="6">
        <v>56.867850444018103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4.7560976999999998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12.6829272</v>
      </c>
      <c r="E418" s="6">
        <v>23.780488500000001</v>
      </c>
      <c r="F418" s="6">
        <v>34.7826086956522</v>
      </c>
      <c r="G418" s="6">
        <v>65.2173913043478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311.78589540000002</v>
      </c>
      <c r="E419" s="6">
        <v>101.7414667</v>
      </c>
      <c r="F419" s="6">
        <v>75.396678424535096</v>
      </c>
      <c r="G419" s="6">
        <v>24.6033215754649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2990.7476741999999</v>
      </c>
      <c r="E420" s="6">
        <v>3376.7249658999999</v>
      </c>
      <c r="F420" s="6">
        <v>46.969148408512503</v>
      </c>
      <c r="G420" s="6">
        <v>53.030851591487497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87.760248200000007</v>
      </c>
      <c r="E421" s="6">
        <v>34.524802600000001</v>
      </c>
      <c r="F421" s="6">
        <v>71.766947493470695</v>
      </c>
      <c r="G421" s="6">
        <v>28.233052506529301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1103.8911591000001</v>
      </c>
      <c r="E422" s="6">
        <v>1736.8237905999999</v>
      </c>
      <c r="F422" s="6">
        <v>38.859624377890498</v>
      </c>
      <c r="G422" s="6">
        <v>61.140375622109502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382.14930670000001</v>
      </c>
      <c r="E423" s="6">
        <v>43.559410700000001</v>
      </c>
      <c r="F423" s="6">
        <v>89.767789824451498</v>
      </c>
      <c r="G423" s="6">
        <v>10.2322101755485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3068.6966452000001</v>
      </c>
      <c r="E424" s="6">
        <v>3415.5946331</v>
      </c>
      <c r="F424" s="6">
        <v>47.325089412154298</v>
      </c>
      <c r="G424" s="6">
        <v>52.674910587845702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162.41691599999999</v>
      </c>
      <c r="E425" s="6">
        <v>77.599193200000002</v>
      </c>
      <c r="F425" s="6">
        <v>67.669172932330795</v>
      </c>
      <c r="G425" s="6">
        <v>32.330827067669198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1106.2396612</v>
      </c>
      <c r="E426" s="6">
        <v>1402.1993748</v>
      </c>
      <c r="F426" s="6">
        <v>44.100719424460401</v>
      </c>
      <c r="G426" s="6">
        <v>55.899280575539599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464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456</v>
      </c>
      <c r="F436" s="5" t="s">
        <v>432</v>
      </c>
      <c r="G436" s="5" t="s">
        <v>457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985.66066339999998</v>
      </c>
      <c r="E437" s="6">
        <v>267.00815319999998</v>
      </c>
      <c r="F437" s="6">
        <v>78.684856710593706</v>
      </c>
      <c r="G437" s="6">
        <v>21.315143289406301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9039.9640435000001</v>
      </c>
      <c r="E438" s="6">
        <v>11031.5091627</v>
      </c>
      <c r="F438" s="6">
        <v>45.038866607497397</v>
      </c>
      <c r="G438" s="6">
        <v>54.961133392502603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496.83601929999998</v>
      </c>
      <c r="E439" s="6">
        <v>42.6801186</v>
      </c>
      <c r="F439" s="6">
        <v>92.089185920160403</v>
      </c>
      <c r="G439" s="6">
        <v>7.9108140798395903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7070.6842757000004</v>
      </c>
      <c r="E440" s="6">
        <v>11540.799587899999</v>
      </c>
      <c r="F440" s="6">
        <v>37.9909755047996</v>
      </c>
      <c r="G440" s="6">
        <v>62.0090244952004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217.89938169999999</v>
      </c>
      <c r="E441" s="6">
        <v>87.816622800000005</v>
      </c>
      <c r="F441" s="6">
        <v>71.275097964326505</v>
      </c>
      <c r="G441" s="6">
        <v>28.724902035673399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3411.3311248999998</v>
      </c>
      <c r="E442" s="6">
        <v>5731.9528743000001</v>
      </c>
      <c r="F442" s="6">
        <v>37.309692285599802</v>
      </c>
      <c r="G442" s="6">
        <v>62.690307714400198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54.320495999999999</v>
      </c>
      <c r="E443" s="6">
        <v>15.843477999999999</v>
      </c>
      <c r="F443" s="6">
        <v>77.419354838709694</v>
      </c>
      <c r="G443" s="6">
        <v>22.580645161290299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494.54284899999999</v>
      </c>
      <c r="E444" s="6">
        <v>832.91427199999998</v>
      </c>
      <c r="F444" s="6">
        <v>37.254901960784302</v>
      </c>
      <c r="G444" s="6">
        <v>62.745098039215698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456.67356519999998</v>
      </c>
      <c r="E445" s="6">
        <v>66.598619299999996</v>
      </c>
      <c r="F445" s="6">
        <v>87.2726620537576</v>
      </c>
      <c r="G445" s="6">
        <v>12.7273379462424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5318.5705516999997</v>
      </c>
      <c r="E446" s="6">
        <v>7629.1572624999999</v>
      </c>
      <c r="F446" s="6">
        <v>41.077250217347199</v>
      </c>
      <c r="G446" s="6">
        <v>58.922749782652701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32.636659999999999</v>
      </c>
      <c r="E447" s="6">
        <v>20.263146800000001</v>
      </c>
      <c r="F447" s="6">
        <v>61.695234773522799</v>
      </c>
      <c r="G447" s="6">
        <v>38.304765226477201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500.34361749999999</v>
      </c>
      <c r="E448" s="6">
        <v>925.69209149999995</v>
      </c>
      <c r="F448" s="6">
        <v>35.086331593397702</v>
      </c>
      <c r="G448" s="6">
        <v>64.913668406602298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68.356083600000005</v>
      </c>
      <c r="E449" s="6">
        <v>15.326026199999999</v>
      </c>
      <c r="F449" s="6">
        <v>81.685420890284504</v>
      </c>
      <c r="G449" s="6">
        <v>18.314579109715499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1424.6397935</v>
      </c>
      <c r="E450" s="6">
        <v>1744.6780971999999</v>
      </c>
      <c r="F450" s="6">
        <v>44.950990800905203</v>
      </c>
      <c r="G450" s="6">
        <v>55.049009199094797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154.60082679999999</v>
      </c>
      <c r="E451" s="6">
        <v>2.9341525000000002</v>
      </c>
      <c r="F451" s="6">
        <v>98.137459684802806</v>
      </c>
      <c r="G451" s="6">
        <v>1.86254031519716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2822.2320966000002</v>
      </c>
      <c r="E452" s="6">
        <v>3252.2329258</v>
      </c>
      <c r="F452" s="6">
        <v>46.460586836747403</v>
      </c>
      <c r="G452" s="6">
        <v>53.539413163252597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39016.021529700003</v>
      </c>
      <c r="E17" s="6">
        <v>40262.885095899997</v>
      </c>
      <c r="F17" s="6">
        <v>49.213622122661</v>
      </c>
      <c r="G17" s="6">
        <v>50.786377877339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2071325.6695145001</v>
      </c>
      <c r="E18" s="6">
        <v>1391041.1963617001</v>
      </c>
      <c r="F18" s="6">
        <v>59.8239802352753</v>
      </c>
      <c r="G18" s="6">
        <v>40.1760197647247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37.541116700000003</v>
      </c>
      <c r="E19" s="6">
        <v>229.46703650000001</v>
      </c>
      <c r="F19" s="6">
        <v>14.0599139951656</v>
      </c>
      <c r="G19" s="6">
        <v>85.940086004834399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3469.3600720999998</v>
      </c>
      <c r="E20" s="6">
        <v>7569.4552481999999</v>
      </c>
      <c r="F20" s="6">
        <v>31.428735524907001</v>
      </c>
      <c r="G20" s="6">
        <v>68.571264475093002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38978.480412999997</v>
      </c>
      <c r="E21" s="6">
        <v>40033.418059399999</v>
      </c>
      <c r="F21" s="6">
        <v>49.3324184921537</v>
      </c>
      <c r="G21" s="6">
        <v>50.6675815078463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2067856.3094424</v>
      </c>
      <c r="E22" s="6">
        <v>1383471.7411135</v>
      </c>
      <c r="F22" s="6">
        <v>59.914800307358</v>
      </c>
      <c r="G22" s="6">
        <v>40.085199692642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470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39016.021529700003</v>
      </c>
      <c r="E33" s="6">
        <v>40262.885095899997</v>
      </c>
      <c r="F33" s="6">
        <v>49.213622122661</v>
      </c>
      <c r="G33" s="6">
        <v>50.786377877339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2071325.6695145001</v>
      </c>
      <c r="E34" s="6">
        <v>1391041.1963617001</v>
      </c>
      <c r="F34" s="6">
        <v>59.8239802352753</v>
      </c>
      <c r="G34" s="6">
        <v>40.1760197647247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204.93707219999999</v>
      </c>
      <c r="E35" s="6">
        <v>507.73694829999999</v>
      </c>
      <c r="F35" s="6">
        <v>28.756074489178001</v>
      </c>
      <c r="G35" s="6">
        <v>71.243925510821995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42381.786335199999</v>
      </c>
      <c r="E36" s="6">
        <v>32890.023732900001</v>
      </c>
      <c r="F36" s="6">
        <v>56.304991598921703</v>
      </c>
      <c r="G36" s="6">
        <v>43.695008401078297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97.341942700000004</v>
      </c>
      <c r="E37" s="6">
        <v>81.647480900000005</v>
      </c>
      <c r="F37" s="6">
        <v>54.384186921310402</v>
      </c>
      <c r="G37" s="6">
        <v>45.615813078689598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9819.0826734000002</v>
      </c>
      <c r="E38" s="6">
        <v>8258.5959404999994</v>
      </c>
      <c r="F38" s="6">
        <v>54.316059506943901</v>
      </c>
      <c r="G38" s="6">
        <v>45.683940493056099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4.5267080000000002</v>
      </c>
      <c r="E39" s="6">
        <v>218.3931479</v>
      </c>
      <c r="F39" s="6">
        <v>2.0306436955668201</v>
      </c>
      <c r="G39" s="6">
        <v>97.969356304433205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32544.0327306</v>
      </c>
      <c r="E40" s="6">
        <v>19869.773946199999</v>
      </c>
      <c r="F40" s="6">
        <v>62.090572683027503</v>
      </c>
      <c r="G40" s="6">
        <v>37.909427316972497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118.5993603</v>
      </c>
      <c r="E41" s="6">
        <v>259.23864320000001</v>
      </c>
      <c r="F41" s="6">
        <v>31.388944256900299</v>
      </c>
      <c r="G41" s="6">
        <v>68.611055743099698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7726.0512416000001</v>
      </c>
      <c r="E42" s="6">
        <v>8002.1970555999997</v>
      </c>
      <c r="F42" s="6">
        <v>49.122134236496102</v>
      </c>
      <c r="G42" s="6">
        <v>50.877865763503898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494.74477330000002</v>
      </c>
      <c r="E43" s="6">
        <v>80.963449800000006</v>
      </c>
      <c r="F43" s="6">
        <v>85.936721667090595</v>
      </c>
      <c r="G43" s="6">
        <v>14.0632783329094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45554.930771699997</v>
      </c>
      <c r="E44" s="6">
        <v>25761.6075566</v>
      </c>
      <c r="F44" s="6">
        <v>63.877091961462703</v>
      </c>
      <c r="G44" s="6">
        <v>36.122908038537297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4212.3168173000004</v>
      </c>
      <c r="E45" s="6">
        <v>1323.5577602000001</v>
      </c>
      <c r="F45" s="6">
        <v>76.091261793042307</v>
      </c>
      <c r="G45" s="6">
        <v>23.9087382069577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165732.91190989999</v>
      </c>
      <c r="E46" s="6">
        <v>180617.95681500001</v>
      </c>
      <c r="F46" s="6">
        <v>47.851161026403702</v>
      </c>
      <c r="G46" s="6">
        <v>52.148838973596298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97.172475700000007</v>
      </c>
      <c r="E47" s="6">
        <v>73.964796300000003</v>
      </c>
      <c r="F47" s="6">
        <v>56.780428111533801</v>
      </c>
      <c r="G47" s="6">
        <v>43.219571888466199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9135.1057289</v>
      </c>
      <c r="E48" s="6">
        <v>4733.0503449999997</v>
      </c>
      <c r="F48" s="6">
        <v>65.871091154593799</v>
      </c>
      <c r="G48" s="6">
        <v>34.128908845406201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471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38978.480412999997</v>
      </c>
      <c r="E59" s="6">
        <v>40033.418059399999</v>
      </c>
      <c r="F59" s="6">
        <v>49.3324184921537</v>
      </c>
      <c r="G59" s="6">
        <v>50.6675815078463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2067856.3094424</v>
      </c>
      <c r="E60" s="6">
        <v>1383471.7411135</v>
      </c>
      <c r="F60" s="6">
        <v>59.914800307358</v>
      </c>
      <c r="G60" s="6">
        <v>40.085199692642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53.919255999999997</v>
      </c>
      <c r="E61" s="6">
        <v>64.947471500000006</v>
      </c>
      <c r="F61" s="6">
        <v>45.3611007335926</v>
      </c>
      <c r="G61" s="6">
        <v>54.6388992664074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2475.0603845000001</v>
      </c>
      <c r="E62" s="6">
        <v>1610.2661565999999</v>
      </c>
      <c r="F62" s="6">
        <v>60.584150608278499</v>
      </c>
      <c r="G62" s="6">
        <v>39.415849391721501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105.51721329999999</v>
      </c>
      <c r="E63" s="6">
        <v>120.898242</v>
      </c>
      <c r="F63" s="6">
        <v>46.603361577145797</v>
      </c>
      <c r="G63" s="6">
        <v>53.396638422854203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19387.4809451</v>
      </c>
      <c r="E64" s="6">
        <v>12805.920905000001</v>
      </c>
      <c r="F64" s="6">
        <v>60.221908313301697</v>
      </c>
      <c r="G64" s="6">
        <v>39.778091686698303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194.8767311</v>
      </c>
      <c r="E65" s="6">
        <v>475.1171708</v>
      </c>
      <c r="F65" s="6">
        <v>29.086344002140802</v>
      </c>
      <c r="G65" s="6">
        <v>70.913655997859195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36910.104465999997</v>
      </c>
      <c r="E66" s="6">
        <v>26820.906014200002</v>
      </c>
      <c r="F66" s="6">
        <v>57.915454639570299</v>
      </c>
      <c r="G66" s="6">
        <v>42.084545360429701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63.5622197</v>
      </c>
      <c r="E67" s="6">
        <v>27.610581100000001</v>
      </c>
      <c r="F67" s="6">
        <v>69.716208279520103</v>
      </c>
      <c r="G67" s="6">
        <v>30.283791720479901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6634.7454911000004</v>
      </c>
      <c r="E68" s="6">
        <v>5702.4782943</v>
      </c>
      <c r="F68" s="6">
        <v>53.778269783447001</v>
      </c>
      <c r="G68" s="6">
        <v>46.221730216552999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72.020118800000006</v>
      </c>
      <c r="E69" s="6">
        <v>27.449526200000001</v>
      </c>
      <c r="F69" s="6">
        <v>72.404117658206204</v>
      </c>
      <c r="G69" s="6">
        <v>27.5958823417938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8062.8664312999999</v>
      </c>
      <c r="E70" s="6">
        <v>2838.7859865999999</v>
      </c>
      <c r="F70" s="6">
        <v>73.960039471274598</v>
      </c>
      <c r="G70" s="6">
        <v>26.039960528725398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737.85669329999996</v>
      </c>
      <c r="E71" s="6">
        <v>161.5861443</v>
      </c>
      <c r="F71" s="6">
        <v>82.034862300848005</v>
      </c>
      <c r="G71" s="6">
        <v>17.965137699151999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47337.893722499997</v>
      </c>
      <c r="E72" s="6">
        <v>17703.241797800001</v>
      </c>
      <c r="F72" s="6">
        <v>72.781468748689605</v>
      </c>
      <c r="G72" s="6">
        <v>27.218531251310399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207.07637790000001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32164.920935599999</v>
      </c>
      <c r="E74" s="6">
        <v>19414.8397922</v>
      </c>
      <c r="F74" s="6">
        <v>62.359577636163898</v>
      </c>
      <c r="G74" s="6">
        <v>37.640422363836102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602.66150819999996</v>
      </c>
      <c r="E75" s="6">
        <v>1082.4388647999999</v>
      </c>
      <c r="F75" s="6">
        <v>35.764131196949201</v>
      </c>
      <c r="G75" s="6">
        <v>64.235868803050806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24568.047640299999</v>
      </c>
      <c r="E76" s="6">
        <v>27904.859551500002</v>
      </c>
      <c r="F76" s="6">
        <v>46.820443072647699</v>
      </c>
      <c r="G76" s="6">
        <v>53.179556927352301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32.463386499999999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4736.3015452999998</v>
      </c>
      <c r="E78" s="6">
        <v>1936.2719912</v>
      </c>
      <c r="F78" s="6">
        <v>70.981631291010999</v>
      </c>
      <c r="G78" s="6">
        <v>29.018368708989101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100.52564479999999</v>
      </c>
      <c r="E79" s="6">
        <v>210.71373940000001</v>
      </c>
      <c r="F79" s="6">
        <v>32.298497524144601</v>
      </c>
      <c r="G79" s="6">
        <v>67.701502475855406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4640.8358267000003</v>
      </c>
      <c r="E80" s="6">
        <v>3458.255208</v>
      </c>
      <c r="F80" s="6">
        <v>57.300699631806303</v>
      </c>
      <c r="G80" s="6">
        <v>42.699300368193697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511.90660439999999</v>
      </c>
      <c r="E81" s="6">
        <v>582.10900470000001</v>
      </c>
      <c r="F81" s="6">
        <v>46.791526568905503</v>
      </c>
      <c r="G81" s="6">
        <v>53.208473431094497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39053.170028200002</v>
      </c>
      <c r="E82" s="6">
        <v>16378.9550528</v>
      </c>
      <c r="F82" s="6">
        <v>70.452233197146398</v>
      </c>
      <c r="G82" s="6">
        <v>29.547766802853602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489.2263921</v>
      </c>
      <c r="E83" s="6">
        <v>66.218684199999998</v>
      </c>
      <c r="F83" s="6">
        <v>88.078266056276107</v>
      </c>
      <c r="G83" s="6">
        <v>11.9217339437239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45238.608497300003</v>
      </c>
      <c r="E84" s="6">
        <v>25151.038091400002</v>
      </c>
      <c r="F84" s="6">
        <v>64.268838799032096</v>
      </c>
      <c r="G84" s="6">
        <v>35.731161200967897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110.5286569</v>
      </c>
      <c r="E85" s="6">
        <v>42.857866000000001</v>
      </c>
      <c r="F85" s="6">
        <v>72.058910268185002</v>
      </c>
      <c r="G85" s="6">
        <v>27.941089731815001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7648.1026670000001</v>
      </c>
      <c r="E86" s="6">
        <v>5048.7861640000001</v>
      </c>
      <c r="F86" s="6">
        <v>60.2360371016782</v>
      </c>
      <c r="G86" s="6">
        <v>39.7639628983218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4206.7828732999997</v>
      </c>
      <c r="E87" s="6">
        <v>1313.765678</v>
      </c>
      <c r="F87" s="6">
        <v>76.202262043495097</v>
      </c>
      <c r="G87" s="6">
        <v>23.7977379565049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164930.00025839999</v>
      </c>
      <c r="E88" s="6">
        <v>179676.19036929999</v>
      </c>
      <c r="F88" s="6">
        <v>47.8604287282188</v>
      </c>
      <c r="G88" s="6">
        <v>52.1395712717813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97.172475700000007</v>
      </c>
      <c r="E89" s="6">
        <v>71.030643800000007</v>
      </c>
      <c r="F89" s="6">
        <v>57.7709117338933</v>
      </c>
      <c r="G89" s="6">
        <v>42.2290882661067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7293.4040813000001</v>
      </c>
      <c r="E90" s="6">
        <v>3316.5633229999999</v>
      </c>
      <c r="F90" s="6">
        <v>68.741060206689596</v>
      </c>
      <c r="G90" s="6">
        <v>31.2589397933104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24.892433100000002</v>
      </c>
      <c r="E91" s="6">
        <v>40.524712800000003</v>
      </c>
      <c r="F91" s="6">
        <v>38.051848269338798</v>
      </c>
      <c r="G91" s="6">
        <v>61.948151730661202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2368.1972083999999</v>
      </c>
      <c r="E92" s="6">
        <v>1987.848632</v>
      </c>
      <c r="F92" s="6">
        <v>54.365754979808401</v>
      </c>
      <c r="G92" s="6">
        <v>45.634245020191599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17.3305185</v>
      </c>
      <c r="E93" s="6">
        <v>37.264362800000001</v>
      </c>
      <c r="F93" s="6">
        <v>31.743852330712901</v>
      </c>
      <c r="G93" s="6">
        <v>68.256147669287103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2496.0807613000002</v>
      </c>
      <c r="E94" s="6">
        <v>1848.4182521</v>
      </c>
      <c r="F94" s="6">
        <v>57.453822721588601</v>
      </c>
      <c r="G94" s="6">
        <v>42.546177278411399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27.035319900000001</v>
      </c>
      <c r="E95" s="6">
        <v>9.7649609000000002</v>
      </c>
      <c r="F95" s="6">
        <v>73.464982636762898</v>
      </c>
      <c r="G95" s="6">
        <v>26.535017363237099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3627.3400671999998</v>
      </c>
      <c r="E96" s="6">
        <v>1787.0104033</v>
      </c>
      <c r="F96" s="6">
        <v>66.994925558725896</v>
      </c>
      <c r="G96" s="6">
        <v>33.005074441274097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149.70592260000001</v>
      </c>
      <c r="E97" s="6">
        <v>30.035832299999999</v>
      </c>
      <c r="F97" s="6">
        <v>83.289451960280104</v>
      </c>
      <c r="G97" s="6">
        <v>16.7105480397198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6841.5002187</v>
      </c>
      <c r="E98" s="6">
        <v>2717.4956275999998</v>
      </c>
      <c r="F98" s="6">
        <v>71.571327456410003</v>
      </c>
      <c r="G98" s="6">
        <v>28.42867254359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7.7279156999999996</v>
      </c>
      <c r="E99" s="6">
        <v>14.424388499999999</v>
      </c>
      <c r="F99" s="6">
        <v>34.885380907689097</v>
      </c>
      <c r="G99" s="6">
        <v>65.114619092310903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284.53244489999997</v>
      </c>
      <c r="E100" s="6">
        <v>413.0586189</v>
      </c>
      <c r="F100" s="6">
        <v>40.7878569071773</v>
      </c>
      <c r="G100" s="6">
        <v>59.2121430928227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360.51944309999999</v>
      </c>
      <c r="E101" s="6">
        <v>216.58207400000001</v>
      </c>
      <c r="F101" s="6">
        <v>62.470714842624297</v>
      </c>
      <c r="G101" s="6">
        <v>37.529285157375597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41144.615613299997</v>
      </c>
      <c r="E102" s="6">
        <v>19876.9712316</v>
      </c>
      <c r="F102" s="6">
        <v>67.426328518591703</v>
      </c>
      <c r="G102" s="6">
        <v>32.573671481408297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472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1417.4030401</v>
      </c>
      <c r="E113" s="6">
        <v>1271.9707659999999</v>
      </c>
      <c r="F113" s="6">
        <v>52.703831534503202</v>
      </c>
      <c r="G113" s="6">
        <v>47.296168465496798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181201.04698029999</v>
      </c>
      <c r="E114" s="6">
        <v>103311.0110557</v>
      </c>
      <c r="F114" s="6">
        <v>63.688354100398897</v>
      </c>
      <c r="G114" s="6">
        <v>36.311645899601103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1066.4062855</v>
      </c>
      <c r="E115" s="6">
        <v>405.55478210000001</v>
      </c>
      <c r="F115" s="6">
        <v>72.447995329030803</v>
      </c>
      <c r="G115" s="6">
        <v>27.5520046709692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70742.530966699996</v>
      </c>
      <c r="E116" s="6">
        <v>23511.2788048</v>
      </c>
      <c r="F116" s="6">
        <v>75.055354407637694</v>
      </c>
      <c r="G116" s="6">
        <v>24.944645592362299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385.77646049999998</v>
      </c>
      <c r="E117" s="6">
        <v>691.83035480000001</v>
      </c>
      <c r="F117" s="6">
        <v>35.799370885808798</v>
      </c>
      <c r="G117" s="6">
        <v>64.200629114191202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24247.857145099999</v>
      </c>
      <c r="E118" s="6">
        <v>23230.919942600001</v>
      </c>
      <c r="F118" s="6">
        <v>51.070938706594703</v>
      </c>
      <c r="G118" s="6">
        <v>48.929061293405297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1570.5669104999999</v>
      </c>
      <c r="E119" s="6">
        <v>2487.7179344000001</v>
      </c>
      <c r="F119" s="6">
        <v>38.700263055061598</v>
      </c>
      <c r="G119" s="6">
        <v>61.299736944938402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81799.711667600001</v>
      </c>
      <c r="E120" s="6">
        <v>82025.665968899993</v>
      </c>
      <c r="F120" s="6">
        <v>49.931038064871302</v>
      </c>
      <c r="G120" s="6">
        <v>50.068961935128698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1938.5519002999999</v>
      </c>
      <c r="E121" s="6">
        <v>3769.5074401000002</v>
      </c>
      <c r="F121" s="6">
        <v>33.961663407727499</v>
      </c>
      <c r="G121" s="6">
        <v>66.038336592272501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66718.238917199997</v>
      </c>
      <c r="E122" s="6">
        <v>82495.182973300005</v>
      </c>
      <c r="F122" s="6">
        <v>44.713295943417897</v>
      </c>
      <c r="G122" s="6">
        <v>55.286704056582103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716.3681808</v>
      </c>
      <c r="E123" s="6">
        <v>1199.2427147000001</v>
      </c>
      <c r="F123" s="6">
        <v>37.396330459532997</v>
      </c>
      <c r="G123" s="6">
        <v>62.603669540467003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39900.991354600003</v>
      </c>
      <c r="E124" s="6">
        <v>38902.5047959</v>
      </c>
      <c r="F124" s="6">
        <v>50.633529353058798</v>
      </c>
      <c r="G124" s="6">
        <v>49.366470646941202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8776.5696298999992</v>
      </c>
      <c r="E125" s="6">
        <v>9025.9530345999992</v>
      </c>
      <c r="F125" s="6">
        <v>49.299584083110602</v>
      </c>
      <c r="G125" s="6">
        <v>50.700415916889398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150789.19297860001</v>
      </c>
      <c r="E126" s="6">
        <v>109718.3822661</v>
      </c>
      <c r="F126" s="6">
        <v>57.8828438432014</v>
      </c>
      <c r="G126" s="6">
        <v>42.1171561567986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5239.659251</v>
      </c>
      <c r="E127" s="6">
        <v>3709.0431941000002</v>
      </c>
      <c r="F127" s="6">
        <v>58.552167570048702</v>
      </c>
      <c r="G127" s="6">
        <v>41.447832429951298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267522.27379810001</v>
      </c>
      <c r="E128" s="6">
        <v>177354.46915009999</v>
      </c>
      <c r="F128" s="6">
        <v>60.134020948190901</v>
      </c>
      <c r="G128" s="6">
        <v>39.865979051809099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2234.9804089999998</v>
      </c>
      <c r="E129" s="6">
        <v>1135.8842440000001</v>
      </c>
      <c r="F129" s="6">
        <v>66.3028818736734</v>
      </c>
      <c r="G129" s="6">
        <v>33.6971181263266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132705.26219849999</v>
      </c>
      <c r="E130" s="6">
        <v>55646.786544100003</v>
      </c>
      <c r="F130" s="6">
        <v>70.455969597577194</v>
      </c>
      <c r="G130" s="6">
        <v>29.544030402422798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2474.6833265</v>
      </c>
      <c r="E131" s="6">
        <v>2456.9823569</v>
      </c>
      <c r="F131" s="6">
        <v>50.179462383871403</v>
      </c>
      <c r="G131" s="6">
        <v>49.820537616128497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239247.17680740001</v>
      </c>
      <c r="E132" s="6">
        <v>144020.44708059999</v>
      </c>
      <c r="F132" s="6">
        <v>62.423007291978799</v>
      </c>
      <c r="G132" s="6">
        <v>37.576992708021201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5157.6635937999999</v>
      </c>
      <c r="E133" s="6">
        <v>3813.2920638000001</v>
      </c>
      <c r="F133" s="6">
        <v>57.492911465129602</v>
      </c>
      <c r="G133" s="6">
        <v>42.507088534870398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391450.00600980001</v>
      </c>
      <c r="E134" s="6">
        <v>197129.99712859999</v>
      </c>
      <c r="F134" s="6">
        <v>66.507527255857795</v>
      </c>
      <c r="G134" s="6">
        <v>33.492472744142198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567.99016129999995</v>
      </c>
      <c r="E135" s="6">
        <v>347.12230349999999</v>
      </c>
      <c r="F135" s="6">
        <v>62.067798565516803</v>
      </c>
      <c r="G135" s="6">
        <v>37.932201434483197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47724.677617900001</v>
      </c>
      <c r="E136" s="6">
        <v>25008.8113878</v>
      </c>
      <c r="F136" s="6">
        <v>65.615823288993994</v>
      </c>
      <c r="G136" s="6">
        <v>34.384176711005999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270.42430280000002</v>
      </c>
      <c r="E137" s="6">
        <v>213.2112569</v>
      </c>
      <c r="F137" s="6">
        <v>55.914892397023998</v>
      </c>
      <c r="G137" s="6">
        <v>44.085107602976002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70574.581951900007</v>
      </c>
      <c r="E138" s="6">
        <v>20260.759420400002</v>
      </c>
      <c r="F138" s="6">
        <v>77.695069876647693</v>
      </c>
      <c r="G138" s="6">
        <v>22.3049301233523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632.12563499999999</v>
      </c>
      <c r="E139" s="6">
        <v>1091.0572066</v>
      </c>
      <c r="F139" s="6">
        <v>36.6836077832032</v>
      </c>
      <c r="G139" s="6">
        <v>63.3163922167968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17618.744055200001</v>
      </c>
      <c r="E140" s="6">
        <v>21348.193430300002</v>
      </c>
      <c r="F140" s="6">
        <v>45.214597790129403</v>
      </c>
      <c r="G140" s="6">
        <v>54.785402209870597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668.67201639999996</v>
      </c>
      <c r="E141" s="6">
        <v>787.47206659999995</v>
      </c>
      <c r="F141" s="6">
        <v>45.920731623094497</v>
      </c>
      <c r="G141" s="6">
        <v>54.079268376905503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18411.524642699998</v>
      </c>
      <c r="E142" s="6">
        <v>20717.592434099999</v>
      </c>
      <c r="F142" s="6">
        <v>47.053258591455297</v>
      </c>
      <c r="G142" s="6">
        <v>52.946741408544703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1239.5867974</v>
      </c>
      <c r="E143" s="6">
        <v>894.16077359999997</v>
      </c>
      <c r="F143" s="6">
        <v>58.094350721114402</v>
      </c>
      <c r="G143" s="6">
        <v>41.905649278885598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65284.926184700002</v>
      </c>
      <c r="E144" s="6">
        <v>48541.204522699998</v>
      </c>
      <c r="F144" s="6">
        <v>57.354955122317698</v>
      </c>
      <c r="G144" s="6">
        <v>42.645044877682302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101.7995495</v>
      </c>
      <c r="E145" s="6">
        <v>131.581444</v>
      </c>
      <c r="F145" s="6">
        <v>43.619468737928699</v>
      </c>
      <c r="G145" s="6">
        <v>56.380531262071301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5141.6589763000002</v>
      </c>
      <c r="E146" s="6">
        <v>3460.1338854999999</v>
      </c>
      <c r="F146" s="6">
        <v>59.774271002662402</v>
      </c>
      <c r="G146" s="6">
        <v>40.225728997337598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1510.8732411000001</v>
      </c>
      <c r="E147" s="6">
        <v>1974.1248135000001</v>
      </c>
      <c r="F147" s="6">
        <v>43.3536322669028</v>
      </c>
      <c r="G147" s="6">
        <v>56.6463677330972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81267.897781599997</v>
      </c>
      <c r="E148" s="6">
        <v>77863.4173037</v>
      </c>
      <c r="F148" s="6">
        <v>51.069707893784198</v>
      </c>
      <c r="G148" s="6">
        <v>48.930292106215802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3038.7023086999998</v>
      </c>
      <c r="E149" s="6">
        <v>4786.7956820999998</v>
      </c>
      <c r="F149" s="6">
        <v>38.830785111342799</v>
      </c>
      <c r="G149" s="6">
        <v>61.169214888657201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118537.0391747</v>
      </c>
      <c r="E150" s="6">
        <v>135528.9599325</v>
      </c>
      <c r="F150" s="6">
        <v>46.656002610048098</v>
      </c>
      <c r="G150" s="6">
        <v>53.343997389951902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7.2185296000000001</v>
      </c>
      <c r="E151" s="6">
        <v>70.380663600000005</v>
      </c>
      <c r="F151" s="6">
        <v>9.3023255813953494</v>
      </c>
      <c r="G151" s="6">
        <v>90.697674418604706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440.33030559999997</v>
      </c>
      <c r="E152" s="6">
        <v>965.47833400000002</v>
      </c>
      <c r="F152" s="6">
        <v>31.322207958921702</v>
      </c>
      <c r="G152" s="6">
        <v>68.677792041078305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473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1417.4030401</v>
      </c>
      <c r="E163" s="6">
        <v>1269.608626</v>
      </c>
      <c r="F163" s="6">
        <v>52.750163238303202</v>
      </c>
      <c r="G163" s="6">
        <v>47.249836761696798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181100.22210409999</v>
      </c>
      <c r="E164" s="6">
        <v>103194.0876427</v>
      </c>
      <c r="F164" s="6">
        <v>63.701669676537897</v>
      </c>
      <c r="G164" s="6">
        <v>36.298330323462103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1066.4062855</v>
      </c>
      <c r="E165" s="6">
        <v>402.15779709999998</v>
      </c>
      <c r="F165" s="6">
        <v>72.615577225067</v>
      </c>
      <c r="G165" s="6">
        <v>27.384422774933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70611.747044200005</v>
      </c>
      <c r="E166" s="6">
        <v>23161.3893498</v>
      </c>
      <c r="F166" s="6">
        <v>75.300613544070401</v>
      </c>
      <c r="G166" s="6">
        <v>24.699386455929599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385.77646049999998</v>
      </c>
      <c r="E167" s="6">
        <v>688.00619979999999</v>
      </c>
      <c r="F167" s="6">
        <v>35.926866279645402</v>
      </c>
      <c r="G167" s="6">
        <v>64.073133720354605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24178.497771599999</v>
      </c>
      <c r="E168" s="6">
        <v>22922.315073000002</v>
      </c>
      <c r="F168" s="6">
        <v>51.333504267478901</v>
      </c>
      <c r="G168" s="6">
        <v>48.666495732521099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1570.5669104999999</v>
      </c>
      <c r="E169" s="6">
        <v>2487.7179344000001</v>
      </c>
      <c r="F169" s="6">
        <v>38.700263055061598</v>
      </c>
      <c r="G169" s="6">
        <v>61.299736944938402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81799.711667600001</v>
      </c>
      <c r="E170" s="6">
        <v>82001.8854804</v>
      </c>
      <c r="F170" s="6">
        <v>49.938286983668</v>
      </c>
      <c r="G170" s="6">
        <v>50.061713016332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1932.7143920000001</v>
      </c>
      <c r="E171" s="6">
        <v>3673.6034817</v>
      </c>
      <c r="F171" s="6">
        <v>34.473863871804802</v>
      </c>
      <c r="G171" s="6">
        <v>65.526136128195205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65871.845013500002</v>
      </c>
      <c r="E172" s="6">
        <v>79961.155018300007</v>
      </c>
      <c r="F172" s="6">
        <v>45.169368386535403</v>
      </c>
      <c r="G172" s="6">
        <v>54.830631613464597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716.3681808</v>
      </c>
      <c r="E173" s="6">
        <v>1199.2427147000001</v>
      </c>
      <c r="F173" s="6">
        <v>37.396330459532997</v>
      </c>
      <c r="G173" s="6">
        <v>62.603669540467003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39900.991354600003</v>
      </c>
      <c r="E174" s="6">
        <v>38902.5047959</v>
      </c>
      <c r="F174" s="6">
        <v>50.633529353058798</v>
      </c>
      <c r="G174" s="6">
        <v>49.366470646941202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8776.5696298999992</v>
      </c>
      <c r="E175" s="6">
        <v>9025.9530345999992</v>
      </c>
      <c r="F175" s="6">
        <v>49.299584083110602</v>
      </c>
      <c r="G175" s="6">
        <v>50.700415916889398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150789.19297860001</v>
      </c>
      <c r="E176" s="6">
        <v>109718.3822661</v>
      </c>
      <c r="F176" s="6">
        <v>57.8828438432014</v>
      </c>
      <c r="G176" s="6">
        <v>42.1171561567986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5239.659251</v>
      </c>
      <c r="E177" s="6">
        <v>3709.0431941000002</v>
      </c>
      <c r="F177" s="6">
        <v>58.552167570048702</v>
      </c>
      <c r="G177" s="6">
        <v>41.447832429951298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267522.27379810001</v>
      </c>
      <c r="E178" s="6">
        <v>177354.46915009999</v>
      </c>
      <c r="F178" s="6">
        <v>60.134020948190901</v>
      </c>
      <c r="G178" s="6">
        <v>39.865979051809099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2234.9804089999998</v>
      </c>
      <c r="E179" s="6">
        <v>1135.8842440000001</v>
      </c>
      <c r="F179" s="6">
        <v>66.3028818736734</v>
      </c>
      <c r="G179" s="6">
        <v>33.6971181263266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132705.26219849999</v>
      </c>
      <c r="E180" s="6">
        <v>55646.786544100003</v>
      </c>
      <c r="F180" s="6">
        <v>70.455969597577194</v>
      </c>
      <c r="G180" s="6">
        <v>29.544030402422798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2474.6833265</v>
      </c>
      <c r="E181" s="6">
        <v>2456.9823569</v>
      </c>
      <c r="F181" s="6">
        <v>50.179462383871403</v>
      </c>
      <c r="G181" s="6">
        <v>49.820537616128497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239247.17680740001</v>
      </c>
      <c r="E182" s="6">
        <v>144020.44708059999</v>
      </c>
      <c r="F182" s="6">
        <v>62.423007291978799</v>
      </c>
      <c r="G182" s="6">
        <v>37.576992708021201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5147.9763469</v>
      </c>
      <c r="E183" s="6">
        <v>3788.4545081000001</v>
      </c>
      <c r="F183" s="6">
        <v>57.606626520471202</v>
      </c>
      <c r="G183" s="6">
        <v>42.393373479528798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390613.25811310002</v>
      </c>
      <c r="E184" s="6">
        <v>196229.92123470001</v>
      </c>
      <c r="F184" s="6">
        <v>66.561778659030495</v>
      </c>
      <c r="G184" s="6">
        <v>33.438221340969498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567.99016129999995</v>
      </c>
      <c r="E185" s="6">
        <v>347.12230349999999</v>
      </c>
      <c r="F185" s="6">
        <v>62.067798565516803</v>
      </c>
      <c r="G185" s="6">
        <v>37.932201434483197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47724.677617900001</v>
      </c>
      <c r="E186" s="6">
        <v>25008.8113878</v>
      </c>
      <c r="F186" s="6">
        <v>65.615823288993994</v>
      </c>
      <c r="G186" s="6">
        <v>34.384176711005999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270.42430280000002</v>
      </c>
      <c r="E187" s="6">
        <v>213.2112569</v>
      </c>
      <c r="F187" s="6">
        <v>55.914892397023998</v>
      </c>
      <c r="G187" s="6">
        <v>44.085107602976002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70574.581951900007</v>
      </c>
      <c r="E188" s="6">
        <v>20260.759420400002</v>
      </c>
      <c r="F188" s="6">
        <v>77.695069876647693</v>
      </c>
      <c r="G188" s="6">
        <v>22.3049301233523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632.12563499999999</v>
      </c>
      <c r="E189" s="6">
        <v>1091.0572066</v>
      </c>
      <c r="F189" s="6">
        <v>36.6836077832032</v>
      </c>
      <c r="G189" s="6">
        <v>63.3163922167968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17618.744055200001</v>
      </c>
      <c r="E190" s="6">
        <v>21348.193430300002</v>
      </c>
      <c r="F190" s="6">
        <v>45.214597790129403</v>
      </c>
      <c r="G190" s="6">
        <v>54.785402209870597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668.67201639999996</v>
      </c>
      <c r="E191" s="6">
        <v>787.47206659999995</v>
      </c>
      <c r="F191" s="6">
        <v>45.920731623094497</v>
      </c>
      <c r="G191" s="6">
        <v>54.079268376905503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18411.524642699998</v>
      </c>
      <c r="E192" s="6">
        <v>20717.592434099999</v>
      </c>
      <c r="F192" s="6">
        <v>47.053258591455297</v>
      </c>
      <c r="G192" s="6">
        <v>52.946741408544703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1239.5867974</v>
      </c>
      <c r="E193" s="6">
        <v>894.16077359999997</v>
      </c>
      <c r="F193" s="6">
        <v>58.094350721114402</v>
      </c>
      <c r="G193" s="6">
        <v>41.905649278885598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65284.926184700002</v>
      </c>
      <c r="E194" s="6">
        <v>48541.204522699998</v>
      </c>
      <c r="F194" s="6">
        <v>57.354955122317698</v>
      </c>
      <c r="G194" s="6">
        <v>42.645044877682302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101.7995495</v>
      </c>
      <c r="E195" s="6">
        <v>131.581444</v>
      </c>
      <c r="F195" s="6">
        <v>43.619468737928699</v>
      </c>
      <c r="G195" s="6">
        <v>56.380531262071301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5141.6589763000002</v>
      </c>
      <c r="E196" s="6">
        <v>3460.1338854999999</v>
      </c>
      <c r="F196" s="6">
        <v>59.774271002662402</v>
      </c>
      <c r="G196" s="6">
        <v>40.225728997337598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1510.8732411000001</v>
      </c>
      <c r="E197" s="6">
        <v>1974.1248135000001</v>
      </c>
      <c r="F197" s="6">
        <v>43.3536322669028</v>
      </c>
      <c r="G197" s="6">
        <v>56.6463677330972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81267.897781599997</v>
      </c>
      <c r="E198" s="6">
        <v>77863.4173037</v>
      </c>
      <c r="F198" s="6">
        <v>51.069707893784198</v>
      </c>
      <c r="G198" s="6">
        <v>48.930292106215802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3023.9044767999999</v>
      </c>
      <c r="E199" s="6">
        <v>4758.0341033000004</v>
      </c>
      <c r="F199" s="6">
        <v>38.857984365653301</v>
      </c>
      <c r="G199" s="6">
        <v>61.142015634346699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117492.1193808</v>
      </c>
      <c r="E200" s="6">
        <v>133158.28509329999</v>
      </c>
      <c r="F200" s="6">
        <v>46.874897180922197</v>
      </c>
      <c r="G200" s="6">
        <v>53.125102819077803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474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291.4946999</v>
      </c>
      <c r="E211" s="6">
        <v>309.22355470000002</v>
      </c>
      <c r="F211" s="6">
        <v>48.524361906414399</v>
      </c>
      <c r="G211" s="6">
        <v>51.475638093585601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30255.327811200001</v>
      </c>
      <c r="E212" s="6">
        <v>33446.218635700003</v>
      </c>
      <c r="F212" s="6">
        <v>47.495436922273299</v>
      </c>
      <c r="G212" s="6">
        <v>52.504563077726701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210.54963989999999</v>
      </c>
      <c r="E213" s="6">
        <v>205.75254269999999</v>
      </c>
      <c r="F213" s="6">
        <v>50.576155662941801</v>
      </c>
      <c r="G213" s="6">
        <v>49.423844337058199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12422.893608599999</v>
      </c>
      <c r="E214" s="6">
        <v>19548.3279095</v>
      </c>
      <c r="F214" s="6">
        <v>38.856487236707501</v>
      </c>
      <c r="G214" s="6">
        <v>61.143512763292499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89.527180099999995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16585.476428000002</v>
      </c>
      <c r="E216" s="6">
        <v>12995.754527499999</v>
      </c>
      <c r="F216" s="6">
        <v>56.067566805958997</v>
      </c>
      <c r="G216" s="6">
        <v>43.932433194041003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109.1902225</v>
      </c>
      <c r="E217" s="6">
        <v>192.0778104</v>
      </c>
      <c r="F217" s="6">
        <v>36.243547464673597</v>
      </c>
      <c r="G217" s="6">
        <v>63.756452535326403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51854.197220900001</v>
      </c>
      <c r="E218" s="6">
        <v>15997.2085978</v>
      </c>
      <c r="F218" s="6">
        <v>76.4231729545224</v>
      </c>
      <c r="G218" s="6">
        <v>23.5768270454776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636.18158689999996</v>
      </c>
      <c r="E219" s="6">
        <v>328.89890070000001</v>
      </c>
      <c r="F219" s="6">
        <v>65.9200548632043</v>
      </c>
      <c r="G219" s="6">
        <v>34.0799451367957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15610.5087564</v>
      </c>
      <c r="E220" s="6">
        <v>5043.0666807999996</v>
      </c>
      <c r="F220" s="6">
        <v>75.582597327353199</v>
      </c>
      <c r="G220" s="6">
        <v>24.417402672646801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724.47866490000001</v>
      </c>
      <c r="E221" s="6">
        <v>254.37519560000001</v>
      </c>
      <c r="F221" s="6">
        <v>74.012954756079196</v>
      </c>
      <c r="G221" s="6">
        <v>25.9870452439208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35920.554148299998</v>
      </c>
      <c r="E222" s="6">
        <v>13043.366300199999</v>
      </c>
      <c r="F222" s="6">
        <v>73.361270542217</v>
      </c>
      <c r="G222" s="6">
        <v>26.638729457783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679.4011994</v>
      </c>
      <c r="E223" s="6">
        <v>261.26627730000001</v>
      </c>
      <c r="F223" s="6">
        <v>72.225437386592702</v>
      </c>
      <c r="G223" s="6">
        <v>27.774562613407301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38072.081789399999</v>
      </c>
      <c r="E224" s="6">
        <v>16720.7612157</v>
      </c>
      <c r="F224" s="6">
        <v>69.483676519315395</v>
      </c>
      <c r="G224" s="6">
        <v>30.516323480684601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166.6135611</v>
      </c>
      <c r="E225" s="6">
        <v>41.436355499999998</v>
      </c>
      <c r="F225" s="6">
        <v>80.083454885653097</v>
      </c>
      <c r="G225" s="6">
        <v>19.916545114346899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20152.232595400001</v>
      </c>
      <c r="E226" s="6">
        <v>3750.2858190000002</v>
      </c>
      <c r="F226" s="6">
        <v>84.310080829220695</v>
      </c>
      <c r="G226" s="6">
        <v>15.6899191707793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194.0180115</v>
      </c>
      <c r="E227" s="6">
        <v>76.370621200000002</v>
      </c>
      <c r="F227" s="6">
        <v>71.755239694290594</v>
      </c>
      <c r="G227" s="6">
        <v>28.244760305709399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10221.4118569</v>
      </c>
      <c r="E228" s="6">
        <v>4272.9222607000002</v>
      </c>
      <c r="F228" s="6">
        <v>70.520051310866904</v>
      </c>
      <c r="G228" s="6">
        <v>29.479948689133199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188.0194477</v>
      </c>
      <c r="E229" s="6">
        <v>29.2706795</v>
      </c>
      <c r="F229" s="6">
        <v>86.529217927578301</v>
      </c>
      <c r="G229" s="6">
        <v>13.4707820724217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22021.154588199999</v>
      </c>
      <c r="E230" s="6">
        <v>5845.1261957999996</v>
      </c>
      <c r="F230" s="6">
        <v>79.024376302286797</v>
      </c>
      <c r="G230" s="6">
        <v>20.9756236977132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457.19860799999998</v>
      </c>
      <c r="E231" s="6">
        <v>207.51533259999999</v>
      </c>
      <c r="F231" s="6">
        <v>68.781257632014203</v>
      </c>
      <c r="G231" s="6">
        <v>31.218742367985801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29108.855886900001</v>
      </c>
      <c r="E232" s="6">
        <v>10545.0925714</v>
      </c>
      <c r="F232" s="6">
        <v>73.407206643017702</v>
      </c>
      <c r="G232" s="6">
        <v>26.592793356982298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817.93008220000002</v>
      </c>
      <c r="E233" s="6">
        <v>137.66338669999999</v>
      </c>
      <c r="F233" s="6">
        <v>85.593938093939997</v>
      </c>
      <c r="G233" s="6">
        <v>14.40606190606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17722.132878199998</v>
      </c>
      <c r="E234" s="6">
        <v>4863.4698042999999</v>
      </c>
      <c r="F234" s="6">
        <v>78.466504203280095</v>
      </c>
      <c r="G234" s="6">
        <v>21.533495796719901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352.8109182</v>
      </c>
      <c r="E235" s="6">
        <v>332.4248197</v>
      </c>
      <c r="F235" s="6">
        <v>51.487524465848502</v>
      </c>
      <c r="G235" s="6">
        <v>48.512475534151498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27100.7212511</v>
      </c>
      <c r="E236" s="6">
        <v>18779.783768500001</v>
      </c>
      <c r="F236" s="6">
        <v>59.068053500114402</v>
      </c>
      <c r="G236" s="6">
        <v>40.931946499885598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655.88210760000004</v>
      </c>
      <c r="E237" s="6">
        <v>281.38969259999999</v>
      </c>
      <c r="F237" s="6">
        <v>69.977791656597802</v>
      </c>
      <c r="G237" s="6">
        <v>30.022208343402198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63743.533616799999</v>
      </c>
      <c r="E238" s="6">
        <v>24783.842064500001</v>
      </c>
      <c r="F238" s="6">
        <v>72.004318580816999</v>
      </c>
      <c r="G238" s="6">
        <v>27.995681419183001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787.00954449999995</v>
      </c>
      <c r="E239" s="6">
        <v>1958.5307906</v>
      </c>
      <c r="F239" s="6">
        <v>28.665014840196701</v>
      </c>
      <c r="G239" s="6">
        <v>71.334985159803395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76423.552152400007</v>
      </c>
      <c r="E240" s="6">
        <v>49671.284699800002</v>
      </c>
      <c r="F240" s="6">
        <v>60.607994792029899</v>
      </c>
      <c r="G240" s="6">
        <v>39.392005207970101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314.72721000000001</v>
      </c>
      <c r="E241" s="6">
        <v>299.17488659999998</v>
      </c>
      <c r="F241" s="6">
        <v>51.266677820953397</v>
      </c>
      <c r="G241" s="6">
        <v>48.733322179046603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30965.0391714</v>
      </c>
      <c r="E242" s="6">
        <v>17968.810901100002</v>
      </c>
      <c r="F242" s="6">
        <v>63.279384568192498</v>
      </c>
      <c r="G242" s="6">
        <v>36.720615431807502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543.4311629</v>
      </c>
      <c r="E243" s="6">
        <v>324.95058230000001</v>
      </c>
      <c r="F243" s="6">
        <v>62.579754342353198</v>
      </c>
      <c r="G243" s="6">
        <v>37.420245657646703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40877.034714900001</v>
      </c>
      <c r="E244" s="6">
        <v>18463.728887699999</v>
      </c>
      <c r="F244" s="6">
        <v>68.885252283994802</v>
      </c>
      <c r="G244" s="6">
        <v>31.114747716005201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459.14142450000003</v>
      </c>
      <c r="E245" s="6">
        <v>954.140175</v>
      </c>
      <c r="F245" s="6">
        <v>32.487610725451901</v>
      </c>
      <c r="G245" s="6">
        <v>67.512389274548099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19185.658106899999</v>
      </c>
      <c r="E246" s="6">
        <v>21540.625048999998</v>
      </c>
      <c r="F246" s="6">
        <v>47.108787299487702</v>
      </c>
      <c r="G246" s="6">
        <v>52.891212700512298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272.50035320000001</v>
      </c>
      <c r="E247" s="6">
        <v>202.8422703</v>
      </c>
      <c r="F247" s="6">
        <v>57.327144616981698</v>
      </c>
      <c r="G247" s="6">
        <v>42.672855383018302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12327.063226</v>
      </c>
      <c r="E248" s="6">
        <v>7943.8446311999996</v>
      </c>
      <c r="F248" s="6">
        <v>60.811599129348203</v>
      </c>
      <c r="G248" s="6">
        <v>39.188400870651897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364.4223336</v>
      </c>
      <c r="E249" s="6">
        <v>152.56440459999999</v>
      </c>
      <c r="F249" s="6">
        <v>70.489687002187793</v>
      </c>
      <c r="G249" s="6">
        <v>29.5103129978122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18178.788243800002</v>
      </c>
      <c r="E250" s="6">
        <v>15504.797649</v>
      </c>
      <c r="F250" s="6">
        <v>53.969278394690697</v>
      </c>
      <c r="G250" s="6">
        <v>46.030721605309303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238.9498791</v>
      </c>
      <c r="E251" s="6">
        <v>155.16338089999999</v>
      </c>
      <c r="F251" s="6">
        <v>60.629748692038397</v>
      </c>
      <c r="G251" s="6">
        <v>39.370251307961603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5930.8120049999998</v>
      </c>
      <c r="E252" s="6">
        <v>6434.6832431000003</v>
      </c>
      <c r="F252" s="6">
        <v>47.962591760417297</v>
      </c>
      <c r="G252" s="6">
        <v>52.037408239582703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234.0752401</v>
      </c>
      <c r="E253" s="6">
        <v>293.89276819999998</v>
      </c>
      <c r="F253" s="6">
        <v>44.3351181170422</v>
      </c>
      <c r="G253" s="6">
        <v>55.6648818829578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11908.233833800001</v>
      </c>
      <c r="E254" s="6">
        <v>9423.1330018000008</v>
      </c>
      <c r="F254" s="6">
        <v>55.824992020325197</v>
      </c>
      <c r="G254" s="6">
        <v>44.175007979674803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356.77165669999999</v>
      </c>
      <c r="E255" s="6">
        <v>655.62394010000003</v>
      </c>
      <c r="F255" s="6">
        <v>35.240340616621701</v>
      </c>
      <c r="G255" s="6">
        <v>64.759659383378306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9981.9291990999991</v>
      </c>
      <c r="E256" s="6">
        <v>9553.2070760999995</v>
      </c>
      <c r="F256" s="6">
        <v>51.097310295050903</v>
      </c>
      <c r="G256" s="6">
        <v>48.902689704949097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429.72213729999999</v>
      </c>
      <c r="E257" s="6">
        <v>632.30868569999996</v>
      </c>
      <c r="F257" s="6">
        <v>40.462303729201601</v>
      </c>
      <c r="G257" s="6">
        <v>59.5376962707983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12480.7126377</v>
      </c>
      <c r="E258" s="6">
        <v>14282.909191000001</v>
      </c>
      <c r="F258" s="6">
        <v>46.633122817167802</v>
      </c>
      <c r="G258" s="6">
        <v>53.366877182832198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175.6642162</v>
      </c>
      <c r="E259" s="6">
        <v>458.91828070000003</v>
      </c>
      <c r="F259" s="6">
        <v>27.6818565053618</v>
      </c>
      <c r="G259" s="6">
        <v>72.318143494638207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21121.310660700001</v>
      </c>
      <c r="E260" s="6">
        <v>18880.763445100001</v>
      </c>
      <c r="F260" s="6">
        <v>52.8005388041556</v>
      </c>
      <c r="G260" s="6">
        <v>47.1994611958444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556.8504471</v>
      </c>
      <c r="E261" s="6">
        <v>283.74680289999998</v>
      </c>
      <c r="F261" s="6">
        <v>66.244619179993705</v>
      </c>
      <c r="G261" s="6">
        <v>33.755380820006202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24946.4373031</v>
      </c>
      <c r="E262" s="6">
        <v>18742.976704699999</v>
      </c>
      <c r="F262" s="6">
        <v>57.0995008050377</v>
      </c>
      <c r="G262" s="6">
        <v>42.9004991949623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366.77803039999998</v>
      </c>
      <c r="E263" s="6">
        <v>263.7563093</v>
      </c>
      <c r="F263" s="6">
        <v>58.169398128975502</v>
      </c>
      <c r="G263" s="6">
        <v>41.830601871024498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14847.1189552</v>
      </c>
      <c r="E264" s="6">
        <v>12844.6238586</v>
      </c>
      <c r="F264" s="6">
        <v>53.615689900893599</v>
      </c>
      <c r="G264" s="6">
        <v>46.384310099106401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596.10618030000001</v>
      </c>
      <c r="E265" s="6">
        <v>809.20902599999999</v>
      </c>
      <c r="F265" s="6">
        <v>42.417969835355599</v>
      </c>
      <c r="G265" s="6">
        <v>57.582030164644401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32259.575157200001</v>
      </c>
      <c r="E266" s="6">
        <v>30020.736135499999</v>
      </c>
      <c r="F266" s="6">
        <v>51.797389074677298</v>
      </c>
      <c r="G266" s="6">
        <v>48.202610925322702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235.54776390000001</v>
      </c>
      <c r="E267" s="6">
        <v>196.26981599999999</v>
      </c>
      <c r="F267" s="6">
        <v>54.5479792542369</v>
      </c>
      <c r="G267" s="6">
        <v>45.4520207457631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21849.107358599998</v>
      </c>
      <c r="E268" s="6">
        <v>12547.3911264</v>
      </c>
      <c r="F268" s="6">
        <v>63.521312694454103</v>
      </c>
      <c r="G268" s="6">
        <v>36.478687305546003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83.669266800000003</v>
      </c>
      <c r="E269" s="6">
        <v>171.44338110000001</v>
      </c>
      <c r="F269" s="6">
        <v>32.796988894410703</v>
      </c>
      <c r="G269" s="6">
        <v>67.203011105589297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24794.865211600001</v>
      </c>
      <c r="E270" s="6">
        <v>13278.647776100001</v>
      </c>
      <c r="F270" s="6">
        <v>65.123660166610307</v>
      </c>
      <c r="G270" s="6">
        <v>34.8763398333897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306.57484010000002</v>
      </c>
      <c r="E271" s="6">
        <v>406.13314309999998</v>
      </c>
      <c r="F271" s="6">
        <v>43.015491242781401</v>
      </c>
      <c r="G271" s="6">
        <v>56.984508757218599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21686.042446899999</v>
      </c>
      <c r="E272" s="6">
        <v>18037.301381099998</v>
      </c>
      <c r="F272" s="6">
        <v>54.592691241702703</v>
      </c>
      <c r="G272" s="6">
        <v>45.407308758297297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260.71764930000001</v>
      </c>
      <c r="E273" s="6">
        <v>111.53760010000001</v>
      </c>
      <c r="F273" s="6">
        <v>70.037333179377299</v>
      </c>
      <c r="G273" s="6">
        <v>29.962666820622701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24380.647085500001</v>
      </c>
      <c r="E274" s="6">
        <v>17127.032714000001</v>
      </c>
      <c r="F274" s="6">
        <v>58.737677469010698</v>
      </c>
      <c r="G274" s="6">
        <v>41.262322530989302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634.9530211</v>
      </c>
      <c r="E275" s="6">
        <v>448.05849490000003</v>
      </c>
      <c r="F275" s="6">
        <v>58.628464399449598</v>
      </c>
      <c r="G275" s="6">
        <v>41.371535600550303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37717.796944900001</v>
      </c>
      <c r="E276" s="6">
        <v>19590.528338299999</v>
      </c>
      <c r="F276" s="6">
        <v>65.815563024238301</v>
      </c>
      <c r="G276" s="6">
        <v>34.184436975761699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139.22182710000001</v>
      </c>
      <c r="E277" s="6">
        <v>156.87453780000001</v>
      </c>
      <c r="F277" s="6">
        <v>47.019093647778902</v>
      </c>
      <c r="G277" s="6">
        <v>52.980906352221098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6770.4771724000002</v>
      </c>
      <c r="E278" s="6">
        <v>6668.9104496999998</v>
      </c>
      <c r="F278" s="6">
        <v>50.377869608184298</v>
      </c>
      <c r="G278" s="6">
        <v>49.622130391815702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229.72714139999999</v>
      </c>
      <c r="E279" s="6">
        <v>516.2478016</v>
      </c>
      <c r="F279" s="6">
        <v>30.795557351582499</v>
      </c>
      <c r="G279" s="6">
        <v>69.204442648417498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17903.5225851</v>
      </c>
      <c r="E280" s="6">
        <v>21018.478366799998</v>
      </c>
      <c r="F280" s="6">
        <v>45.998463972151001</v>
      </c>
      <c r="G280" s="6">
        <v>54.001536027848999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244.7756578</v>
      </c>
      <c r="E281" s="6">
        <v>661.9232829</v>
      </c>
      <c r="F281" s="6">
        <v>26.996354226577701</v>
      </c>
      <c r="G281" s="6">
        <v>73.003645773422306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14204.679505800001</v>
      </c>
      <c r="E282" s="6">
        <v>15994.1397844</v>
      </c>
      <c r="F282" s="6">
        <v>47.037201584929697</v>
      </c>
      <c r="G282" s="6">
        <v>52.962798415070303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66.924796499999999</v>
      </c>
      <c r="E283" s="6">
        <v>176.43097090000001</v>
      </c>
      <c r="F283" s="6">
        <v>27.500805596276201</v>
      </c>
      <c r="G283" s="6">
        <v>72.499194403723806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3147.4523672</v>
      </c>
      <c r="E284" s="6">
        <v>3719.5557014000001</v>
      </c>
      <c r="F284" s="6">
        <v>45.834406130844698</v>
      </c>
      <c r="G284" s="6">
        <v>54.165593869155302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100.34942719999999</v>
      </c>
      <c r="E285" s="6">
        <v>446.0809812</v>
      </c>
      <c r="F285" s="6">
        <v>18.364539318708999</v>
      </c>
      <c r="G285" s="6">
        <v>81.635460681290994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7481.0294310999998</v>
      </c>
      <c r="E286" s="6">
        <v>10298.7102411</v>
      </c>
      <c r="F286" s="6">
        <v>42.076147171025099</v>
      </c>
      <c r="G286" s="6">
        <v>57.923852828975001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897.84248709999997</v>
      </c>
      <c r="E287" s="6">
        <v>461.9684838</v>
      </c>
      <c r="F287" s="6">
        <v>66.027007158631505</v>
      </c>
      <c r="G287" s="6">
        <v>33.972992841368502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25645.4899258</v>
      </c>
      <c r="E288" s="6">
        <v>23423.2754761</v>
      </c>
      <c r="F288" s="6">
        <v>52.264387978277902</v>
      </c>
      <c r="G288" s="6">
        <v>47.735612021722098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102.94187049999999</v>
      </c>
      <c r="E289" s="6">
        <v>313.26429960000002</v>
      </c>
      <c r="F289" s="6">
        <v>24.733384052251498</v>
      </c>
      <c r="G289" s="6">
        <v>75.266615947748505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15111.8339302</v>
      </c>
      <c r="E290" s="6">
        <v>15837.535139600001</v>
      </c>
      <c r="F290" s="6">
        <v>48.827599348207499</v>
      </c>
      <c r="G290" s="6">
        <v>51.172400651792501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392.61713739999999</v>
      </c>
      <c r="E291" s="6">
        <v>1022.4141587</v>
      </c>
      <c r="F291" s="6">
        <v>27.746180489583601</v>
      </c>
      <c r="G291" s="6">
        <v>72.253819510416406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24062.880678000001</v>
      </c>
      <c r="E292" s="6">
        <v>26056.0995301</v>
      </c>
      <c r="F292" s="6">
        <v>48.011512959936603</v>
      </c>
      <c r="G292" s="6">
        <v>51.988487040063397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437.4408171</v>
      </c>
      <c r="E293" s="6">
        <v>772.07820079999999</v>
      </c>
      <c r="F293" s="6">
        <v>36.166510044587497</v>
      </c>
      <c r="G293" s="6">
        <v>63.833489955412503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15621.3595857</v>
      </c>
      <c r="E294" s="6">
        <v>20471.0538223</v>
      </c>
      <c r="F294" s="6">
        <v>43.2815600583736</v>
      </c>
      <c r="G294" s="6">
        <v>56.7184399416264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120.2620005</v>
      </c>
      <c r="E295" s="6">
        <v>390.03368870000003</v>
      </c>
      <c r="F295" s="6">
        <v>23.567120601888099</v>
      </c>
      <c r="G295" s="6">
        <v>76.432879398111893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7641.4161973999999</v>
      </c>
      <c r="E296" s="6">
        <v>8881.7686603999991</v>
      </c>
      <c r="F296" s="6">
        <v>46.246630193650397</v>
      </c>
      <c r="G296" s="6">
        <v>53.753369806349603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313.18269049999998</v>
      </c>
      <c r="E297" s="6">
        <v>485.30874119999999</v>
      </c>
      <c r="F297" s="6">
        <v>39.221797262524099</v>
      </c>
      <c r="G297" s="6">
        <v>60.778202737475901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24087.8702887</v>
      </c>
      <c r="E298" s="6">
        <v>13372.3443456</v>
      </c>
      <c r="F298" s="6">
        <v>64.302542107284793</v>
      </c>
      <c r="G298" s="6">
        <v>35.697457892715299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419.3778714</v>
      </c>
      <c r="E299" s="6">
        <v>787.8178623</v>
      </c>
      <c r="F299" s="6">
        <v>34.739840416319701</v>
      </c>
      <c r="G299" s="6">
        <v>65.260159583680306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14512.987300500001</v>
      </c>
      <c r="E300" s="6">
        <v>14011.655992399999</v>
      </c>
      <c r="F300" s="6">
        <v>50.8787687596163</v>
      </c>
      <c r="G300" s="6">
        <v>49.1212312403837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707.37284999999997</v>
      </c>
      <c r="E301" s="6">
        <v>1580.9845803999999</v>
      </c>
      <c r="F301" s="6">
        <v>30.911816510952701</v>
      </c>
      <c r="G301" s="6">
        <v>69.088183489047296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21449.307865399998</v>
      </c>
      <c r="E302" s="6">
        <v>35847.792922400004</v>
      </c>
      <c r="F302" s="6">
        <v>37.435241173611203</v>
      </c>
      <c r="G302" s="6">
        <v>62.564758826388797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746.22105339999996</v>
      </c>
      <c r="E303" s="6">
        <v>1153.2613031000001</v>
      </c>
      <c r="F303" s="6">
        <v>39.2854953796461</v>
      </c>
      <c r="G303" s="6">
        <v>60.7145046203539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32901.025413099997</v>
      </c>
      <c r="E304" s="6">
        <v>39272.728596499997</v>
      </c>
      <c r="F304" s="6">
        <v>45.585858550081497</v>
      </c>
      <c r="G304" s="6">
        <v>54.414141449918503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633.82498680000003</v>
      </c>
      <c r="E305" s="6">
        <v>604.1284981</v>
      </c>
      <c r="F305" s="6">
        <v>51.199418599415303</v>
      </c>
      <c r="G305" s="6">
        <v>48.800581400584697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16818.8965131</v>
      </c>
      <c r="E306" s="6">
        <v>18695.763385099999</v>
      </c>
      <c r="F306" s="6">
        <v>47.357616717462697</v>
      </c>
      <c r="G306" s="6">
        <v>52.642383282537303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595.12977000000001</v>
      </c>
      <c r="E307" s="6">
        <v>576.84072779999997</v>
      </c>
      <c r="F307" s="6">
        <v>50.780268881952701</v>
      </c>
      <c r="G307" s="6">
        <v>49.219731118047299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66069.6660328</v>
      </c>
      <c r="E308" s="6">
        <v>60422.390712699998</v>
      </c>
      <c r="F308" s="6">
        <v>52.232264801995498</v>
      </c>
      <c r="G308" s="6">
        <v>47.767735198004502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290.94019329999998</v>
      </c>
      <c r="E309" s="6">
        <v>229.20258250000001</v>
      </c>
      <c r="F309" s="6">
        <v>55.934679252734497</v>
      </c>
      <c r="G309" s="6">
        <v>44.065320747265503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29668.491395100002</v>
      </c>
      <c r="E310" s="6">
        <v>8895.6662565000006</v>
      </c>
      <c r="F310" s="6">
        <v>76.932813269601098</v>
      </c>
      <c r="G310" s="6">
        <v>23.067186730398902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337.9380304</v>
      </c>
      <c r="E311" s="6">
        <v>623.87725920000003</v>
      </c>
      <c r="F311" s="6">
        <v>35.135439626931003</v>
      </c>
      <c r="G311" s="6">
        <v>64.864560373068997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48359.213713600002</v>
      </c>
      <c r="E312" s="6">
        <v>34016.052694899998</v>
      </c>
      <c r="F312" s="6">
        <v>58.705987636854502</v>
      </c>
      <c r="G312" s="6">
        <v>41.294012363145498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313.94837230000002</v>
      </c>
      <c r="E313" s="6">
        <v>251.5691176</v>
      </c>
      <c r="F313" s="6">
        <v>55.5152365589109</v>
      </c>
      <c r="G313" s="6">
        <v>44.4847634410891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34475.504715199997</v>
      </c>
      <c r="E314" s="6">
        <v>32195.412514899999</v>
      </c>
      <c r="F314" s="6">
        <v>51.7099601258153</v>
      </c>
      <c r="G314" s="6">
        <v>48.2900398741847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834.66189229999998</v>
      </c>
      <c r="E315" s="6">
        <v>573.21584440000004</v>
      </c>
      <c r="F315" s="6">
        <v>59.2851119484572</v>
      </c>
      <c r="G315" s="6">
        <v>40.7148880515428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39084.299735100001</v>
      </c>
      <c r="E316" s="6">
        <v>23298.053214700001</v>
      </c>
      <c r="F316" s="6">
        <v>62.652814276742198</v>
      </c>
      <c r="G316" s="6">
        <v>37.347185723257802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221.41232679999999</v>
      </c>
      <c r="E317" s="6">
        <v>122.998462</v>
      </c>
      <c r="F317" s="6">
        <v>64.287279609168806</v>
      </c>
      <c r="G317" s="6">
        <v>35.712720390831102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10145.872382199999</v>
      </c>
      <c r="E318" s="6">
        <v>5018.4585534999997</v>
      </c>
      <c r="F318" s="6">
        <v>66.906165693828896</v>
      </c>
      <c r="G318" s="6">
        <v>33.093834306171097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505.1449819</v>
      </c>
      <c r="E319" s="6">
        <v>191.8902324</v>
      </c>
      <c r="F319" s="6">
        <v>72.470511035413594</v>
      </c>
      <c r="G319" s="6">
        <v>27.529488964586399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22336.8219703</v>
      </c>
      <c r="E320" s="6">
        <v>9711.8434144000003</v>
      </c>
      <c r="F320" s="6">
        <v>69.696574575500307</v>
      </c>
      <c r="G320" s="6">
        <v>30.3034254244997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269.5774103</v>
      </c>
      <c r="E321" s="6">
        <v>141.5788584</v>
      </c>
      <c r="F321" s="6">
        <v>65.565681669491198</v>
      </c>
      <c r="G321" s="6">
        <v>34.434318330508802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9486.8447859000007</v>
      </c>
      <c r="E322" s="6">
        <v>4780.0028282000003</v>
      </c>
      <c r="F322" s="6">
        <v>66.495732221349996</v>
      </c>
      <c r="G322" s="6">
        <v>33.504267778649997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1759.7241664000001</v>
      </c>
      <c r="E323" s="6">
        <v>448.7239525</v>
      </c>
      <c r="F323" s="6">
        <v>79.681480915951795</v>
      </c>
      <c r="G323" s="6">
        <v>20.318519084048202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37628.7090647</v>
      </c>
      <c r="E324" s="6">
        <v>17250.2409725</v>
      </c>
      <c r="F324" s="6">
        <v>68.566743786448498</v>
      </c>
      <c r="G324" s="6">
        <v>31.433256213551498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253.464294</v>
      </c>
      <c r="E325" s="6">
        <v>341.49248610000001</v>
      </c>
      <c r="F325" s="6">
        <v>42.602135563090499</v>
      </c>
      <c r="G325" s="6">
        <v>57.397864436909501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9119.9846063999994</v>
      </c>
      <c r="E326" s="6">
        <v>14203.7988547</v>
      </c>
      <c r="F326" s="6">
        <v>39.101651846539099</v>
      </c>
      <c r="G326" s="6">
        <v>60.898348153460901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193.84140249999999</v>
      </c>
      <c r="E327" s="6">
        <v>220.68832090000001</v>
      </c>
      <c r="F327" s="6">
        <v>46.761761957646897</v>
      </c>
      <c r="G327" s="6">
        <v>53.238238042353103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13558.0481748</v>
      </c>
      <c r="E328" s="6">
        <v>11853.2814167</v>
      </c>
      <c r="F328" s="6">
        <v>53.354343880279004</v>
      </c>
      <c r="G328" s="6">
        <v>46.645656119720996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406.31916100000001</v>
      </c>
      <c r="E329" s="6">
        <v>637.04061879999995</v>
      </c>
      <c r="F329" s="6">
        <v>38.943341392543097</v>
      </c>
      <c r="G329" s="6">
        <v>61.056658607456903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25675.818423199999</v>
      </c>
      <c r="E330" s="6">
        <v>27921.431681999999</v>
      </c>
      <c r="F330" s="6">
        <v>47.905104035755201</v>
      </c>
      <c r="G330" s="6">
        <v>52.094895964244699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52.7028927</v>
      </c>
      <c r="E331" s="6">
        <v>72.890195700000007</v>
      </c>
      <c r="F331" s="6">
        <v>41.963211010583002</v>
      </c>
      <c r="G331" s="6">
        <v>58.036788989416998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7137.2060191</v>
      </c>
      <c r="E332" s="6">
        <v>5678.7028842</v>
      </c>
      <c r="F332" s="6">
        <v>55.690205610483297</v>
      </c>
      <c r="G332" s="6">
        <v>44.309794389516703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1096.1175206</v>
      </c>
      <c r="E333" s="6">
        <v>1723.2557113</v>
      </c>
      <c r="F333" s="6">
        <v>38.878056590659902</v>
      </c>
      <c r="G333" s="6">
        <v>61.121943409340098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42634.199577699997</v>
      </c>
      <c r="E334" s="6">
        <v>30906.277197300002</v>
      </c>
      <c r="F334" s="6">
        <v>57.973787290149097</v>
      </c>
      <c r="G334" s="6">
        <v>42.026212709850903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4181.0529929000004</v>
      </c>
      <c r="E335" s="6">
        <v>4939.6022614000003</v>
      </c>
      <c r="F335" s="6">
        <v>45.841585679151898</v>
      </c>
      <c r="G335" s="6">
        <v>54.158414320848202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43305.781844099998</v>
      </c>
      <c r="E336" s="6">
        <v>32080.2141443</v>
      </c>
      <c r="F336" s="6">
        <v>57.445393240892699</v>
      </c>
      <c r="G336" s="6">
        <v>42.554606759107301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2031.8293005999999</v>
      </c>
      <c r="E337" s="6">
        <v>1593.9826552</v>
      </c>
      <c r="F337" s="6">
        <v>56.0379116558927</v>
      </c>
      <c r="G337" s="6">
        <v>43.9620883441073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28586.6706892</v>
      </c>
      <c r="E338" s="6">
        <v>24706.367367800001</v>
      </c>
      <c r="F338" s="6">
        <v>53.640534920574197</v>
      </c>
      <c r="G338" s="6">
        <v>46.359465079425803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1328.3479887000001</v>
      </c>
      <c r="E339" s="6">
        <v>612.23786889999997</v>
      </c>
      <c r="F339" s="6">
        <v>68.450874435559399</v>
      </c>
      <c r="G339" s="6">
        <v>31.549125564440601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29492.063695199999</v>
      </c>
      <c r="E340" s="6">
        <v>15356.613106999999</v>
      </c>
      <c r="F340" s="6">
        <v>65.759049760311498</v>
      </c>
      <c r="G340" s="6">
        <v>34.240950239688502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50.021986499999997</v>
      </c>
      <c r="E341" s="6">
        <v>112.0900717</v>
      </c>
      <c r="F341" s="6">
        <v>30.8564255215902</v>
      </c>
      <c r="G341" s="6">
        <v>69.143574478409803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3322.2650405999998</v>
      </c>
      <c r="E342" s="6">
        <v>4044.7407865999999</v>
      </c>
      <c r="F342" s="6">
        <v>45.096544220634897</v>
      </c>
      <c r="G342" s="6">
        <v>54.903455779365103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96.1830827</v>
      </c>
      <c r="E343" s="6">
        <v>76.948884500000005</v>
      </c>
      <c r="F343" s="6">
        <v>55.5547795450683</v>
      </c>
      <c r="G343" s="6">
        <v>44.4452204549317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3767.1999577000001</v>
      </c>
      <c r="E344" s="6">
        <v>2336.4612567999998</v>
      </c>
      <c r="F344" s="6">
        <v>61.720331868199899</v>
      </c>
      <c r="G344" s="6">
        <v>38.279668131800101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101.7995495</v>
      </c>
      <c r="E345" s="6">
        <v>131.581444</v>
      </c>
      <c r="F345" s="6">
        <v>43.619468737928699</v>
      </c>
      <c r="G345" s="6">
        <v>56.380531262071301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5141.6589763000002</v>
      </c>
      <c r="E346" s="6">
        <v>3460.1338854999999</v>
      </c>
      <c r="F346" s="6">
        <v>59.774271002662402</v>
      </c>
      <c r="G346" s="6">
        <v>40.225728997337598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67.863358199999993</v>
      </c>
      <c r="E347" s="6">
        <v>124.2140486</v>
      </c>
      <c r="F347" s="6">
        <v>35.331254899053498</v>
      </c>
      <c r="G347" s="6">
        <v>64.668745100946495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4167.6244122999997</v>
      </c>
      <c r="E348" s="6">
        <v>5148.5088806000003</v>
      </c>
      <c r="F348" s="6">
        <v>44.735560143565401</v>
      </c>
      <c r="G348" s="6">
        <v>55.264439856434599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103.85913859999999</v>
      </c>
      <c r="E349" s="6">
        <v>413.63553230000002</v>
      </c>
      <c r="F349" s="6">
        <v>20.069605435621899</v>
      </c>
      <c r="G349" s="6">
        <v>79.930394564378105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5961.1582015000004</v>
      </c>
      <c r="E350" s="6">
        <v>10038.177155199999</v>
      </c>
      <c r="F350" s="6">
        <v>37.2587864970507</v>
      </c>
      <c r="G350" s="6">
        <v>62.7412135029493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102.5630377</v>
      </c>
      <c r="E351" s="6">
        <v>63.991994800000001</v>
      </c>
      <c r="F351" s="6">
        <v>61.579068588035597</v>
      </c>
      <c r="G351" s="6">
        <v>38.420931411964403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12214.1505273</v>
      </c>
      <c r="E352" s="6">
        <v>10924.0964907</v>
      </c>
      <c r="F352" s="6">
        <v>52.787709102587598</v>
      </c>
      <c r="G352" s="6">
        <v>47.212290897412402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81.0900611</v>
      </c>
      <c r="E353" s="6">
        <v>110.3202331</v>
      </c>
      <c r="F353" s="6">
        <v>42.3645245617098</v>
      </c>
      <c r="G353" s="6">
        <v>57.6354754382902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16404.776050699998</v>
      </c>
      <c r="E354" s="6">
        <v>5391.4790919999996</v>
      </c>
      <c r="F354" s="6">
        <v>75.264195355110303</v>
      </c>
      <c r="G354" s="6">
        <v>24.735804644889701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60.514887999999999</v>
      </c>
      <c r="E355" s="6">
        <v>40.294356999999998</v>
      </c>
      <c r="F355" s="6">
        <v>60.029105465475901</v>
      </c>
      <c r="G355" s="6">
        <v>39.970894534524099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12486.481432799999</v>
      </c>
      <c r="E356" s="6">
        <v>4513.3008295999998</v>
      </c>
      <c r="F356" s="6">
        <v>73.450831546339899</v>
      </c>
      <c r="G356" s="6">
        <v>26.549168453660101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275.35397829999999</v>
      </c>
      <c r="E357" s="6">
        <v>435.4332665</v>
      </c>
      <c r="F357" s="6">
        <v>38.739296507420903</v>
      </c>
      <c r="G357" s="6">
        <v>61.260703492578997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7636.8148560999998</v>
      </c>
      <c r="E358" s="6">
        <v>11794.9863542</v>
      </c>
      <c r="F358" s="6">
        <v>39.3006020051916</v>
      </c>
      <c r="G358" s="6">
        <v>60.6993979948084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63.609645100000002</v>
      </c>
      <c r="E359" s="6">
        <v>16.046881899999999</v>
      </c>
      <c r="F359" s="6">
        <v>79.854906428446199</v>
      </c>
      <c r="G359" s="6">
        <v>20.145093571553801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13419.837130800001</v>
      </c>
      <c r="E360" s="6">
        <v>2923.4234968999999</v>
      </c>
      <c r="F360" s="6">
        <v>82.112360785918597</v>
      </c>
      <c r="G360" s="6">
        <v>17.887639214081499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31.231837800000001</v>
      </c>
      <c r="E361" s="6">
        <v>7.5442096999999997</v>
      </c>
      <c r="F361" s="6">
        <v>80.544149838892196</v>
      </c>
      <c r="G361" s="6">
        <v>19.455850161107801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11152.9841447</v>
      </c>
      <c r="E362" s="6">
        <v>2565.3655004000002</v>
      </c>
      <c r="F362" s="6">
        <v>81.2997513056076</v>
      </c>
      <c r="G362" s="6">
        <v>18.7002486943924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378.20972699999999</v>
      </c>
      <c r="E363" s="6">
        <v>54.9732609</v>
      </c>
      <c r="F363" s="6">
        <v>87.309459873643405</v>
      </c>
      <c r="G363" s="6">
        <v>12.6905401263566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17056.817457699999</v>
      </c>
      <c r="E364" s="6">
        <v>5196.4879326999999</v>
      </c>
      <c r="F364" s="6">
        <v>76.648467085964896</v>
      </c>
      <c r="G364" s="6">
        <v>23.351532914035101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144.66689740000001</v>
      </c>
      <c r="E365" s="6">
        <v>72.371058500000004</v>
      </c>
      <c r="F365" s="6">
        <v>66.655114217282403</v>
      </c>
      <c r="G365" s="6">
        <v>33.344885782717597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20774.4946404</v>
      </c>
      <c r="E366" s="6">
        <v>5046.2321578999999</v>
      </c>
      <c r="F366" s="6">
        <v>80.456661048626103</v>
      </c>
      <c r="G366" s="6">
        <v>19.543338951373901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104.457157</v>
      </c>
      <c r="E367" s="6">
        <v>53.305054300000002</v>
      </c>
      <c r="F367" s="6">
        <v>66.211772856913498</v>
      </c>
      <c r="G367" s="6">
        <v>33.788227143086402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16325.2657156</v>
      </c>
      <c r="E368" s="6">
        <v>4829.8447438000003</v>
      </c>
      <c r="F368" s="6">
        <v>77.169371187783497</v>
      </c>
      <c r="G368" s="6">
        <v>22.830628812216499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37.607692399999998</v>
      </c>
      <c r="E369" s="6">
        <v>18.053484399999999</v>
      </c>
      <c r="F369" s="6">
        <v>67.565392185527799</v>
      </c>
      <c r="G369" s="6">
        <v>32.434607814472201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4337.3369819999998</v>
      </c>
      <c r="E370" s="6">
        <v>1747.2960699</v>
      </c>
      <c r="F370" s="6">
        <v>71.283460235052502</v>
      </c>
      <c r="G370" s="6">
        <v>28.716539764947498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1018.1151468</v>
      </c>
      <c r="E371" s="6">
        <v>709.45614250000006</v>
      </c>
      <c r="F371" s="6">
        <v>58.9333217740921</v>
      </c>
      <c r="G371" s="6">
        <v>41.0666782259079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56336.3110351</v>
      </c>
      <c r="E372" s="6">
        <v>27633.500302299999</v>
      </c>
      <c r="F372" s="6">
        <v>67.091148756705493</v>
      </c>
      <c r="G372" s="6">
        <v>32.9088512432945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48.714651799999999</v>
      </c>
      <c r="E373" s="6">
        <v>37.582187699999999</v>
      </c>
      <c r="F373" s="6">
        <v>56.4500995427532</v>
      </c>
      <c r="G373" s="6">
        <v>43.5499004572468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40394.413995499999</v>
      </c>
      <c r="E374" s="6">
        <v>11145.5025556</v>
      </c>
      <c r="F374" s="6">
        <v>78.375008534308293</v>
      </c>
      <c r="G374" s="6">
        <v>21.6249914656917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121.27223909999999</v>
      </c>
      <c r="E375" s="6">
        <v>106.5464497</v>
      </c>
      <c r="F375" s="6">
        <v>53.231909874814399</v>
      </c>
      <c r="G375" s="6">
        <v>46.768090125185601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13977.4042835</v>
      </c>
      <c r="E376" s="6">
        <v>5018.0087358000001</v>
      </c>
      <c r="F376" s="6">
        <v>73.583050125303799</v>
      </c>
      <c r="G376" s="6">
        <v>26.416949874696201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76.313361499999999</v>
      </c>
      <c r="E377" s="6">
        <v>40.166069899999997</v>
      </c>
      <c r="F377" s="6">
        <v>65.516598581198096</v>
      </c>
      <c r="G377" s="6">
        <v>34.483401418801897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21379.494424699998</v>
      </c>
      <c r="E378" s="6">
        <v>6584.3018512999997</v>
      </c>
      <c r="F378" s="6">
        <v>76.454191747380904</v>
      </c>
      <c r="G378" s="6">
        <v>23.5458082526191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271.40911210000002</v>
      </c>
      <c r="E379" s="6">
        <v>206.75968750000001</v>
      </c>
      <c r="F379" s="6">
        <v>56.760104868205602</v>
      </c>
      <c r="G379" s="6">
        <v>43.239895131794398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25289.115233699998</v>
      </c>
      <c r="E380" s="6">
        <v>9811.7926363999995</v>
      </c>
      <c r="F380" s="6">
        <v>72.046897838907498</v>
      </c>
      <c r="G380" s="6">
        <v>27.953102161092499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33.977870799999998</v>
      </c>
      <c r="E381" s="6">
        <v>39.005575200000003</v>
      </c>
      <c r="F381" s="6">
        <v>46.555585769408601</v>
      </c>
      <c r="G381" s="6">
        <v>53.444414230591399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17110.5031929</v>
      </c>
      <c r="E382" s="6">
        <v>4867.1905015000002</v>
      </c>
      <c r="F382" s="6">
        <v>77.853952424770696</v>
      </c>
      <c r="G382" s="6">
        <v>22.1460475752293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80.410556</v>
      </c>
      <c r="E383" s="6">
        <v>150.3878454</v>
      </c>
      <c r="F383" s="6">
        <v>34.840170257782397</v>
      </c>
      <c r="G383" s="6">
        <v>65.159829742217596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3642.2625677999999</v>
      </c>
      <c r="E384" s="6">
        <v>4406.2128329999996</v>
      </c>
      <c r="F384" s="6">
        <v>45.2540684592012</v>
      </c>
      <c r="G384" s="6">
        <v>54.7459315407988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283.27974699999999</v>
      </c>
      <c r="E385" s="6">
        <v>377.72962460000002</v>
      </c>
      <c r="F385" s="6">
        <v>42.855632487374599</v>
      </c>
      <c r="G385" s="6">
        <v>57.144367512625401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23463.834864100001</v>
      </c>
      <c r="E386" s="6">
        <v>11953.6959871</v>
      </c>
      <c r="F386" s="6">
        <v>66.249211337399004</v>
      </c>
      <c r="G386" s="6">
        <v>33.750788662600897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915.85309410000002</v>
      </c>
      <c r="E387" s="6">
        <v>1283.9345622999999</v>
      </c>
      <c r="F387" s="6">
        <v>41.633704573050203</v>
      </c>
      <c r="G387" s="6">
        <v>58.366295426949797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13810.0294651</v>
      </c>
      <c r="E388" s="6">
        <v>15899.3301675</v>
      </c>
      <c r="F388" s="6">
        <v>46.483766852875199</v>
      </c>
      <c r="G388" s="6">
        <v>53.516233147124801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119.8785469</v>
      </c>
      <c r="E389" s="6">
        <v>418.745589</v>
      </c>
      <c r="F389" s="6">
        <v>22.256438007497</v>
      </c>
      <c r="G389" s="6">
        <v>77.743561992503004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9230.1229175000008</v>
      </c>
      <c r="E390" s="6">
        <v>13815.115797</v>
      </c>
      <c r="F390" s="6">
        <v>40.052190527722502</v>
      </c>
      <c r="G390" s="6">
        <v>59.947809472277498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46.427426599999997</v>
      </c>
      <c r="E391" s="6">
        <v>67.130331499999997</v>
      </c>
      <c r="F391" s="6">
        <v>40.884416332977999</v>
      </c>
      <c r="G391" s="6">
        <v>59.115583667022001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6981.6902971999998</v>
      </c>
      <c r="E392" s="6">
        <v>2545.8665271</v>
      </c>
      <c r="F392" s="6">
        <v>73.278915318491997</v>
      </c>
      <c r="G392" s="6">
        <v>26.721084681508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117.870881</v>
      </c>
      <c r="E393" s="6">
        <v>73.207734400000007</v>
      </c>
      <c r="F393" s="6">
        <v>61.687112790330602</v>
      </c>
      <c r="G393" s="6">
        <v>38.312887209669398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10282.515200100001</v>
      </c>
      <c r="E394" s="6">
        <v>5399.1677804000001</v>
      </c>
      <c r="F394" s="6">
        <v>65.570227461466999</v>
      </c>
      <c r="G394" s="6">
        <v>34.429772538533001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203.92502469999999</v>
      </c>
      <c r="E395" s="6">
        <v>146.53311819999999</v>
      </c>
      <c r="F395" s="6">
        <v>58.188125695281101</v>
      </c>
      <c r="G395" s="6">
        <v>41.811874304718899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7722.0320000000002</v>
      </c>
      <c r="E396" s="6">
        <v>11957.999851299999</v>
      </c>
      <c r="F396" s="6">
        <v>39.237903974682403</v>
      </c>
      <c r="G396" s="6">
        <v>60.762096025317597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341.72889950000001</v>
      </c>
      <c r="E397" s="6">
        <v>63.583506499999999</v>
      </c>
      <c r="F397" s="6">
        <v>84.312469700224298</v>
      </c>
      <c r="G397" s="6">
        <v>15.6875302997757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36042.616745500003</v>
      </c>
      <c r="E398" s="6">
        <v>9423.0045023999992</v>
      </c>
      <c r="F398" s="6">
        <v>79.274440239095497</v>
      </c>
      <c r="G398" s="6">
        <v>20.725559760904499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674.65539950000004</v>
      </c>
      <c r="E399" s="6">
        <v>226.4842189</v>
      </c>
      <c r="F399" s="6">
        <v>74.866911378047106</v>
      </c>
      <c r="G399" s="6">
        <v>25.133088621952901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31246.865258099999</v>
      </c>
      <c r="E400" s="6">
        <v>9693.6440607999994</v>
      </c>
      <c r="F400" s="6">
        <v>76.322609996634895</v>
      </c>
      <c r="G400" s="6">
        <v>23.677390003365101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475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2.3621400000000001</v>
      </c>
      <c r="F411" s="6">
        <v>0</v>
      </c>
      <c r="G411" s="6">
        <v>100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100.82487620000001</v>
      </c>
      <c r="E412" s="6">
        <v>116.923413</v>
      </c>
      <c r="F412" s="6">
        <v>46.3034068237355</v>
      </c>
      <c r="G412" s="6">
        <v>53.696593176264599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0</v>
      </c>
      <c r="E413" s="6">
        <v>3.3969849999999999</v>
      </c>
      <c r="F413" s="6">
        <v>0</v>
      </c>
      <c r="G413" s="6">
        <v>100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130.78392249999999</v>
      </c>
      <c r="E414" s="6">
        <v>349.889455</v>
      </c>
      <c r="F414" s="6">
        <v>27.208480565371001</v>
      </c>
      <c r="G414" s="6">
        <v>72.791519434628995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3.8241550000000002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69.359373500000004</v>
      </c>
      <c r="E416" s="6">
        <v>308.60486959999997</v>
      </c>
      <c r="F416" s="6">
        <v>18.3507764996831</v>
      </c>
      <c r="G416" s="6">
        <v>81.649223500316893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0</v>
      </c>
      <c r="E417" s="6">
        <v>23.780488500000001</v>
      </c>
      <c r="F417" s="6">
        <v>0</v>
      </c>
      <c r="G417" s="6">
        <v>100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5.8375082999999997</v>
      </c>
      <c r="E418" s="6">
        <v>95.903958399999993</v>
      </c>
      <c r="F418" s="6">
        <v>5.7375900793850096</v>
      </c>
      <c r="G418" s="6">
        <v>94.262409920614999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846.39390370000001</v>
      </c>
      <c r="E419" s="6">
        <v>2534.027955</v>
      </c>
      <c r="F419" s="6">
        <v>25.0381147406701</v>
      </c>
      <c r="G419" s="6">
        <v>74.961885259329904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9.6872468999999999</v>
      </c>
      <c r="E420" s="6">
        <v>24.837555699999999</v>
      </c>
      <c r="F420" s="6">
        <v>28.058804599798101</v>
      </c>
      <c r="G420" s="6">
        <v>71.941195400201906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836.74789669999996</v>
      </c>
      <c r="E421" s="6">
        <v>900.07589389999998</v>
      </c>
      <c r="F421" s="6">
        <v>48.176902068513201</v>
      </c>
      <c r="G421" s="6">
        <v>51.823097931486799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14.7978319</v>
      </c>
      <c r="E422" s="6">
        <v>28.761578799999999</v>
      </c>
      <c r="F422" s="6">
        <v>33.971607196237798</v>
      </c>
      <c r="G422" s="6">
        <v>66.028392803762102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1044.9197939000001</v>
      </c>
      <c r="E423" s="6">
        <v>2370.6748392</v>
      </c>
      <c r="F423" s="6">
        <v>30.592617278814199</v>
      </c>
      <c r="G423" s="6">
        <v>69.407382721185797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7.2185296000000001</v>
      </c>
      <c r="E424" s="6">
        <v>70.380663600000005</v>
      </c>
      <c r="F424" s="6">
        <v>9.3023255813953494</v>
      </c>
      <c r="G424" s="6">
        <v>90.697674418604706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440.33030559999997</v>
      </c>
      <c r="E425" s="6">
        <v>965.47833400000002</v>
      </c>
      <c r="F425" s="6">
        <v>31.322207958921702</v>
      </c>
      <c r="G425" s="6">
        <v>68.677792041078305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476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37.541116700000003</v>
      </c>
      <c r="E436" s="6">
        <v>229.46703650000001</v>
      </c>
      <c r="F436" s="6">
        <v>14.0599139951656</v>
      </c>
      <c r="G436" s="6">
        <v>85.940086004834399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3469.3600720999998</v>
      </c>
      <c r="E437" s="6">
        <v>7569.4552481999999</v>
      </c>
      <c r="F437" s="6">
        <v>31.428735524907001</v>
      </c>
      <c r="G437" s="6">
        <v>68.571264475093002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10.0603411</v>
      </c>
      <c r="E438" s="6">
        <v>32.619777499999998</v>
      </c>
      <c r="F438" s="6">
        <v>23.571492840228402</v>
      </c>
      <c r="G438" s="6">
        <v>76.428507159771598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5471.6818691999997</v>
      </c>
      <c r="E439" s="6">
        <v>6069.1177187000003</v>
      </c>
      <c r="F439" s="6">
        <v>47.411635801533301</v>
      </c>
      <c r="G439" s="6">
        <v>52.588364198466699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33.779722999999997</v>
      </c>
      <c r="E440" s="6">
        <v>54.0368998</v>
      </c>
      <c r="F440" s="6">
        <v>38.466205967556299</v>
      </c>
      <c r="G440" s="6">
        <v>61.533794032443701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3184.3371823000002</v>
      </c>
      <c r="E441" s="6">
        <v>2556.1176461999999</v>
      </c>
      <c r="F441" s="6">
        <v>55.471862028954902</v>
      </c>
      <c r="G441" s="6">
        <v>44.528137971045098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4.5267080000000002</v>
      </c>
      <c r="E442" s="6">
        <v>11.31677</v>
      </c>
      <c r="F442" s="6">
        <v>28.571428571428601</v>
      </c>
      <c r="G442" s="6">
        <v>71.428571428571402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379.11179499999997</v>
      </c>
      <c r="E443" s="6">
        <v>454.93415399999998</v>
      </c>
      <c r="F443" s="6">
        <v>45.454545454545503</v>
      </c>
      <c r="G443" s="6">
        <v>54.545454545454497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18.073715499999999</v>
      </c>
      <c r="E444" s="6">
        <v>48.524903799999997</v>
      </c>
      <c r="F444" s="6">
        <v>27.1382735707856</v>
      </c>
      <c r="G444" s="6">
        <v>72.8617264292144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3085.2154148999998</v>
      </c>
      <c r="E445" s="6">
        <v>4543.9418476000001</v>
      </c>
      <c r="F445" s="6">
        <v>40.4397931350153</v>
      </c>
      <c r="G445" s="6">
        <v>59.5602068649847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5.5183812000000003</v>
      </c>
      <c r="E446" s="6">
        <v>14.744765599999999</v>
      </c>
      <c r="F446" s="6">
        <v>27.2335844697133</v>
      </c>
      <c r="G446" s="6">
        <v>72.766415530286693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316.32227440000003</v>
      </c>
      <c r="E447" s="6">
        <v>610.56946519999997</v>
      </c>
      <c r="F447" s="6">
        <v>34.127208268843702</v>
      </c>
      <c r="G447" s="6">
        <v>65.872791731156298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5.533944</v>
      </c>
      <c r="E448" s="6">
        <v>9.7920821999999994</v>
      </c>
      <c r="F448" s="6">
        <v>36.108146546167298</v>
      </c>
      <c r="G448" s="6">
        <v>63.891853453832702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802.91165149999995</v>
      </c>
      <c r="E449" s="6">
        <v>941.76644569999996</v>
      </c>
      <c r="F449" s="6">
        <v>46.020618519174199</v>
      </c>
      <c r="G449" s="6">
        <v>53.979381480825801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0</v>
      </c>
      <c r="E450" s="6">
        <v>2.9341525000000002</v>
      </c>
      <c r="F450" s="6">
        <v>0</v>
      </c>
      <c r="G450" s="6">
        <v>100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1841.7016475999999</v>
      </c>
      <c r="E451" s="6">
        <v>1416.487022</v>
      </c>
      <c r="F451" s="6">
        <v>56.525322329664299</v>
      </c>
      <c r="G451" s="6">
        <v>43.474677670335701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191283.1220534</v>
      </c>
      <c r="E17" s="6">
        <v>161871.1916924</v>
      </c>
      <c r="F17" s="6">
        <v>54.1641754349588</v>
      </c>
      <c r="G17" s="6">
        <v>45.8358245650412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4895857.8442014996</v>
      </c>
      <c r="E18" s="6">
        <v>2608442.8419832001</v>
      </c>
      <c r="F18" s="6">
        <v>65.240693955863193</v>
      </c>
      <c r="G18" s="6">
        <v>34.7593060441368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666.90389059999995</v>
      </c>
      <c r="E19" s="6">
        <v>874.39477160000001</v>
      </c>
      <c r="F19" s="6">
        <v>43.268959284509002</v>
      </c>
      <c r="G19" s="6">
        <v>56.731040715490998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17529.670316399999</v>
      </c>
      <c r="E20" s="6">
        <v>10436.0310001</v>
      </c>
      <c r="F20" s="6">
        <v>62.682748835829599</v>
      </c>
      <c r="G20" s="6">
        <v>37.317251164170401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190616.21816280001</v>
      </c>
      <c r="E21" s="6">
        <v>160996.7969208</v>
      </c>
      <c r="F21" s="6">
        <v>54.211934708241301</v>
      </c>
      <c r="G21" s="6">
        <v>45.788065291758699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4878328.1738850996</v>
      </c>
      <c r="E22" s="6">
        <v>2598006.8109831</v>
      </c>
      <c r="F22" s="6">
        <v>65.250262110494504</v>
      </c>
      <c r="G22" s="6">
        <v>34.749737889505496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480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191283.1220534</v>
      </c>
      <c r="E33" s="6">
        <v>161871.1916924</v>
      </c>
      <c r="F33" s="6">
        <v>54.1641754349588</v>
      </c>
      <c r="G33" s="6">
        <v>45.8358245650412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4895857.8442014996</v>
      </c>
      <c r="E34" s="6">
        <v>2608442.8419832001</v>
      </c>
      <c r="F34" s="6">
        <v>65.240693955863193</v>
      </c>
      <c r="G34" s="6">
        <v>34.7593060441368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2971.5319681999999</v>
      </c>
      <c r="E35" s="6">
        <v>547.40115519999995</v>
      </c>
      <c r="F35" s="6">
        <v>84.444115986179895</v>
      </c>
      <c r="G35" s="6">
        <v>15.5558840138201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137134.47199570001</v>
      </c>
      <c r="E36" s="6">
        <v>16645.594881000001</v>
      </c>
      <c r="F36" s="6">
        <v>89.175713589495103</v>
      </c>
      <c r="G36" s="6">
        <v>10.8242864105049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795.59037980000005</v>
      </c>
      <c r="E37" s="6">
        <v>182.88789969999999</v>
      </c>
      <c r="F37" s="6">
        <v>81.308946398538794</v>
      </c>
      <c r="G37" s="6">
        <v>18.691053601461199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33514.747617200002</v>
      </c>
      <c r="E38" s="6">
        <v>4406.7741126999999</v>
      </c>
      <c r="F38" s="6">
        <v>88.379226593047306</v>
      </c>
      <c r="G38" s="6">
        <v>11.620773406952701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2047.4008269999999</v>
      </c>
      <c r="E39" s="6">
        <v>704.50374169999998</v>
      </c>
      <c r="F39" s="6">
        <v>74.399412330173703</v>
      </c>
      <c r="G39" s="6">
        <v>25.6005876698263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91885.439499700005</v>
      </c>
      <c r="E40" s="6">
        <v>15879.6559125</v>
      </c>
      <c r="F40" s="6">
        <v>85.264564698095896</v>
      </c>
      <c r="G40" s="6">
        <v>14.735435301904101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1110.0008496</v>
      </c>
      <c r="E41" s="6">
        <v>344.08380190000003</v>
      </c>
      <c r="F41" s="6">
        <v>76.336742049711404</v>
      </c>
      <c r="G41" s="6">
        <v>23.6632579502886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27915.882809399998</v>
      </c>
      <c r="E42" s="6">
        <v>5233.0325408999997</v>
      </c>
      <c r="F42" s="6">
        <v>84.2135632927952</v>
      </c>
      <c r="G42" s="6">
        <v>15.7864367072048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2745.3688934000002</v>
      </c>
      <c r="E43" s="6">
        <v>368.88442880000002</v>
      </c>
      <c r="F43" s="6">
        <v>88.154963946882503</v>
      </c>
      <c r="G43" s="6">
        <v>11.8450360531175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128060.06999990001</v>
      </c>
      <c r="E44" s="6">
        <v>27283.6766283</v>
      </c>
      <c r="F44" s="6">
        <v>82.436578735544003</v>
      </c>
      <c r="G44" s="6">
        <v>17.563421264456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17174.822090400001</v>
      </c>
      <c r="E45" s="6">
        <v>10600.8337493</v>
      </c>
      <c r="F45" s="6">
        <v>61.8340830168693</v>
      </c>
      <c r="G45" s="6">
        <v>38.1659169831307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567289.2801952</v>
      </c>
      <c r="E46" s="6">
        <v>197450.06396840001</v>
      </c>
      <c r="F46" s="6">
        <v>74.180736812442603</v>
      </c>
      <c r="G46" s="6">
        <v>25.8192631875574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853.95711200000005</v>
      </c>
      <c r="E47" s="6">
        <v>261.40807360000002</v>
      </c>
      <c r="F47" s="6">
        <v>76.563005823121699</v>
      </c>
      <c r="G47" s="6">
        <v>23.436994176878301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25621.654333300001</v>
      </c>
      <c r="E48" s="6">
        <v>3759.9804912999998</v>
      </c>
      <c r="F48" s="6">
        <v>87.202956834274104</v>
      </c>
      <c r="G48" s="6">
        <v>12.7970431657258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481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190616.21816280001</v>
      </c>
      <c r="E59" s="6">
        <v>160996.7969208</v>
      </c>
      <c r="F59" s="6">
        <v>54.211934708241301</v>
      </c>
      <c r="G59" s="6">
        <v>45.788065291758699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4878328.1738850996</v>
      </c>
      <c r="E60" s="6">
        <v>2598006.8109831</v>
      </c>
      <c r="F60" s="6">
        <v>65.250262110494504</v>
      </c>
      <c r="G60" s="6">
        <v>34.749737889505496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399.10121500000002</v>
      </c>
      <c r="E61" s="6">
        <v>202.3828</v>
      </c>
      <c r="F61" s="6">
        <v>66.352755027080804</v>
      </c>
      <c r="G61" s="6">
        <v>33.647244972919196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6853.7069879999999</v>
      </c>
      <c r="E62" s="6">
        <v>2129.8089986999998</v>
      </c>
      <c r="F62" s="6">
        <v>76.292033076435104</v>
      </c>
      <c r="G62" s="6">
        <v>23.7079669235649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1751.6812672999999</v>
      </c>
      <c r="E63" s="6">
        <v>532.31117410000002</v>
      </c>
      <c r="F63" s="6">
        <v>76.693829434316598</v>
      </c>
      <c r="G63" s="6">
        <v>23.306170565683399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58363.210603899999</v>
      </c>
      <c r="E64" s="6">
        <v>8126.7969616</v>
      </c>
      <c r="F64" s="6">
        <v>87.777416097307295</v>
      </c>
      <c r="G64" s="6">
        <v>12.222583902692801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2289.1036211999999</v>
      </c>
      <c r="E65" s="6">
        <v>436.18193650000001</v>
      </c>
      <c r="F65" s="6">
        <v>83.995000624150606</v>
      </c>
      <c r="G65" s="6">
        <v>16.004999375849401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114694.8699126</v>
      </c>
      <c r="E66" s="6">
        <v>14519.844528600001</v>
      </c>
      <c r="F66" s="6">
        <v>88.763010009043995</v>
      </c>
      <c r="G66" s="6">
        <v>11.236989990955999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515.24309040000003</v>
      </c>
      <c r="E67" s="6">
        <v>119.3102006</v>
      </c>
      <c r="F67" s="6">
        <v>81.197765058947596</v>
      </c>
      <c r="G67" s="6">
        <v>18.802234941052401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22491.386531600001</v>
      </c>
      <c r="E68" s="6">
        <v>3144.0601808000001</v>
      </c>
      <c r="F68" s="6">
        <v>87.735496806150095</v>
      </c>
      <c r="G68" s="6">
        <v>12.26450319385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592.38287179999998</v>
      </c>
      <c r="E69" s="6">
        <v>446.96108329999998</v>
      </c>
      <c r="F69" s="6">
        <v>56.995845205354001</v>
      </c>
      <c r="G69" s="6">
        <v>43.004154794645999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16042.794676199999</v>
      </c>
      <c r="E70" s="6">
        <v>6673.8613753</v>
      </c>
      <c r="F70" s="6">
        <v>70.621286160384003</v>
      </c>
      <c r="G70" s="6">
        <v>29.378713839616001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3392.2173848000002</v>
      </c>
      <c r="E71" s="6">
        <v>682.30586989999995</v>
      </c>
      <c r="F71" s="6">
        <v>83.254338550824201</v>
      </c>
      <c r="G71" s="6">
        <v>16.745661449175799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117842.7467187</v>
      </c>
      <c r="E72" s="6">
        <v>31185.730029300001</v>
      </c>
      <c r="F72" s="6">
        <v>79.073979208662493</v>
      </c>
      <c r="G72" s="6">
        <v>20.9260207913375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1988.553623</v>
      </c>
      <c r="E73" s="6">
        <v>683.00187870000002</v>
      </c>
      <c r="F73" s="6">
        <v>74.434299483376506</v>
      </c>
      <c r="G73" s="6">
        <v>25.565700516623501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90389.362505700003</v>
      </c>
      <c r="E74" s="6">
        <v>15634.0820035</v>
      </c>
      <c r="F74" s="6">
        <v>85.254127447120098</v>
      </c>
      <c r="G74" s="6">
        <v>14.7458725528799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8452.8663813999992</v>
      </c>
      <c r="E75" s="6">
        <v>4931.1030711000003</v>
      </c>
      <c r="F75" s="6">
        <v>63.156647296599203</v>
      </c>
      <c r="G75" s="6">
        <v>36.843352703400797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95624.775666500005</v>
      </c>
      <c r="E76" s="6">
        <v>31501.254877899999</v>
      </c>
      <c r="F76" s="6">
        <v>75.220452693283903</v>
      </c>
      <c r="G76" s="6">
        <v>24.779547306716101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248.62037570000001</v>
      </c>
      <c r="E77" s="6">
        <v>77.114990899999995</v>
      </c>
      <c r="F77" s="6">
        <v>76.325877136118095</v>
      </c>
      <c r="G77" s="6">
        <v>23.674122863881902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12144.067802199999</v>
      </c>
      <c r="E78" s="6">
        <v>2081.1968296999999</v>
      </c>
      <c r="F78" s="6">
        <v>85.369714493515005</v>
      </c>
      <c r="G78" s="6">
        <v>14.630285506485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691.59477939999999</v>
      </c>
      <c r="E79" s="6">
        <v>194.32524280000001</v>
      </c>
      <c r="F79" s="6">
        <v>78.065148328239204</v>
      </c>
      <c r="G79" s="6">
        <v>21.9348516717608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13730.6005515</v>
      </c>
      <c r="E80" s="6">
        <v>2694.4794271999999</v>
      </c>
      <c r="F80" s="6">
        <v>83.595334508603997</v>
      </c>
      <c r="G80" s="6">
        <v>16.404665491395999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2337.4508998000001</v>
      </c>
      <c r="E81" s="6">
        <v>881.37946710000006</v>
      </c>
      <c r="F81" s="6">
        <v>72.618020627510106</v>
      </c>
      <c r="G81" s="6">
        <v>27.381979372489901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93893.287956100001</v>
      </c>
      <c r="E82" s="6">
        <v>30263.8816778</v>
      </c>
      <c r="F82" s="6">
        <v>75.624539632275301</v>
      </c>
      <c r="G82" s="6">
        <v>24.375460367724699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2701.9354005999999</v>
      </c>
      <c r="E83" s="6">
        <v>351.98029659999997</v>
      </c>
      <c r="F83" s="6">
        <v>88.474459300801399</v>
      </c>
      <c r="G83" s="6">
        <v>11.525540699198601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126563.2893296</v>
      </c>
      <c r="E84" s="6">
        <v>26883.7949701</v>
      </c>
      <c r="F84" s="6">
        <v>82.480087456342403</v>
      </c>
      <c r="G84" s="6">
        <v>17.5199125436576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493.54499170000003</v>
      </c>
      <c r="E85" s="6">
        <v>401.47283049999999</v>
      </c>
      <c r="F85" s="6">
        <v>55.143593731669</v>
      </c>
      <c r="G85" s="6">
        <v>44.856406268331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19880.0153995</v>
      </c>
      <c r="E86" s="6">
        <v>7574.9667798</v>
      </c>
      <c r="F86" s="6">
        <v>72.409500285484697</v>
      </c>
      <c r="G86" s="6">
        <v>27.5904997145153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17112.248871700001</v>
      </c>
      <c r="E87" s="6">
        <v>10558.4344043</v>
      </c>
      <c r="F87" s="6">
        <v>61.842523731758398</v>
      </c>
      <c r="G87" s="6">
        <v>38.157476268241602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563954.60034410004</v>
      </c>
      <c r="E88" s="6">
        <v>196357.7163835</v>
      </c>
      <c r="F88" s="6">
        <v>74.174071356804006</v>
      </c>
      <c r="G88" s="6">
        <v>25.825928643196001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710.56847849999997</v>
      </c>
      <c r="E89" s="6">
        <v>226.40374800000001</v>
      </c>
      <c r="F89" s="6">
        <v>75.836663926985693</v>
      </c>
      <c r="G89" s="6">
        <v>24.1633360730143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18792.473854100001</v>
      </c>
      <c r="E90" s="6">
        <v>2679.5539253000002</v>
      </c>
      <c r="F90" s="6">
        <v>87.520722528727703</v>
      </c>
      <c r="G90" s="6">
        <v>12.479277471272299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180.3239189</v>
      </c>
      <c r="E91" s="6">
        <v>106.18350649999999</v>
      </c>
      <c r="F91" s="6">
        <v>62.938654608426098</v>
      </c>
      <c r="G91" s="6">
        <v>37.061345391573902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7062.8156683999996</v>
      </c>
      <c r="E92" s="6">
        <v>1962.6769025000001</v>
      </c>
      <c r="F92" s="6">
        <v>78.254074366776806</v>
      </c>
      <c r="G92" s="6">
        <v>21.745925633223202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279.33520959999998</v>
      </c>
      <c r="E93" s="6">
        <v>68.550426299999998</v>
      </c>
      <c r="F93" s="6">
        <v>80.295125976484698</v>
      </c>
      <c r="G93" s="6">
        <v>19.704874023515298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7128.7730966999998</v>
      </c>
      <c r="E94" s="6">
        <v>1063.3412641</v>
      </c>
      <c r="F94" s="6">
        <v>87.019941162098704</v>
      </c>
      <c r="G94" s="6">
        <v>12.9800588379013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241.65857589999999</v>
      </c>
      <c r="E95" s="6">
        <v>83.628037699999993</v>
      </c>
      <c r="F95" s="6">
        <v>74.290968578609807</v>
      </c>
      <c r="G95" s="6">
        <v>25.7090314213902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9394.6486901999997</v>
      </c>
      <c r="E96" s="6">
        <v>1791.0646993</v>
      </c>
      <c r="F96" s="6">
        <v>83.987926054128394</v>
      </c>
      <c r="G96" s="6">
        <v>16.012073945871599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617.78158380000002</v>
      </c>
      <c r="E97" s="6">
        <v>43.574776399999998</v>
      </c>
      <c r="F97" s="6">
        <v>93.4113015278446</v>
      </c>
      <c r="G97" s="6">
        <v>6.5886984721554098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17121.099060699999</v>
      </c>
      <c r="E98" s="6">
        <v>2951.5445786999999</v>
      </c>
      <c r="F98" s="6">
        <v>85.295685851232406</v>
      </c>
      <c r="G98" s="6">
        <v>14.704314148767599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57.449318300000002</v>
      </c>
      <c r="E99" s="6">
        <v>37.614579399999997</v>
      </c>
      <c r="F99" s="6">
        <v>60.432319408254202</v>
      </c>
      <c r="G99" s="6">
        <v>39.567680591745798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1037.4561163000001</v>
      </c>
      <c r="E100" s="6">
        <v>494.47999470000002</v>
      </c>
      <c r="F100" s="6">
        <v>67.721891849835799</v>
      </c>
      <c r="G100" s="6">
        <v>32.278108150164201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2733.6238073999998</v>
      </c>
      <c r="E101" s="6">
        <v>472.52881100000002</v>
      </c>
      <c r="F101" s="6">
        <v>85.261811671466504</v>
      </c>
      <c r="G101" s="6">
        <v>14.7381883285335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110505.39019570001</v>
      </c>
      <c r="E102" s="6">
        <v>15713.457187</v>
      </c>
      <c r="F102" s="6">
        <v>87.550625352047305</v>
      </c>
      <c r="G102" s="6">
        <v>12.4493746479527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482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12276.181400900001</v>
      </c>
      <c r="E113" s="6">
        <v>3485.5138740000002</v>
      </c>
      <c r="F113" s="6">
        <v>77.886173960293704</v>
      </c>
      <c r="G113" s="6">
        <v>22.1138260397063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469960.18717230001</v>
      </c>
      <c r="E114" s="6">
        <v>88073.117563899999</v>
      </c>
      <c r="F114" s="6">
        <v>84.2172291839221</v>
      </c>
      <c r="G114" s="6">
        <v>15.7827708160779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4247.4964986000005</v>
      </c>
      <c r="E115" s="6">
        <v>1120.5499536</v>
      </c>
      <c r="F115" s="6">
        <v>79.125554080465093</v>
      </c>
      <c r="G115" s="6">
        <v>20.874445919534899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147755.74328970001</v>
      </c>
      <c r="E116" s="6">
        <v>21252.210257399998</v>
      </c>
      <c r="F116" s="6">
        <v>87.425319453100599</v>
      </c>
      <c r="G116" s="6">
        <v>12.574680546899399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1945.5415496000001</v>
      </c>
      <c r="E117" s="6">
        <v>3123.4591559</v>
      </c>
      <c r="F117" s="6">
        <v>38.381165492619402</v>
      </c>
      <c r="G117" s="6">
        <v>61.618834507380598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54408.261691599997</v>
      </c>
      <c r="E118" s="6">
        <v>48252.737610900003</v>
      </c>
      <c r="F118" s="6">
        <v>52.997985662774497</v>
      </c>
      <c r="G118" s="6">
        <v>47.002014337225503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9457.5485365000004</v>
      </c>
      <c r="E119" s="6">
        <v>12428.9981627</v>
      </c>
      <c r="F119" s="6">
        <v>43.211698339079199</v>
      </c>
      <c r="G119" s="6">
        <v>56.788301660920801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197753.81701589999</v>
      </c>
      <c r="E120" s="6">
        <v>182356.63628480001</v>
      </c>
      <c r="F120" s="6">
        <v>52.025356129698402</v>
      </c>
      <c r="G120" s="6">
        <v>47.974643870301598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7014.3904865000004</v>
      </c>
      <c r="E121" s="6">
        <v>13814.111336100001</v>
      </c>
      <c r="F121" s="6">
        <v>33.676884426171398</v>
      </c>
      <c r="G121" s="6">
        <v>66.323115573828602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159944.28200820001</v>
      </c>
      <c r="E122" s="6">
        <v>214987.2161852</v>
      </c>
      <c r="F122" s="6">
        <v>42.659601228194603</v>
      </c>
      <c r="G122" s="6">
        <v>57.340398771805397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3909.0258143999999</v>
      </c>
      <c r="E123" s="6">
        <v>4881.6138093999998</v>
      </c>
      <c r="F123" s="6">
        <v>44.468047624391303</v>
      </c>
      <c r="G123" s="6">
        <v>55.531952375608697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104087.4622946</v>
      </c>
      <c r="E124" s="6">
        <v>67702.898093800002</v>
      </c>
      <c r="F124" s="6">
        <v>60.589815435085598</v>
      </c>
      <c r="G124" s="6">
        <v>39.410184564914402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26255.815210500001</v>
      </c>
      <c r="E125" s="6">
        <v>37424.239816000001</v>
      </c>
      <c r="F125" s="6">
        <v>41.230829966421702</v>
      </c>
      <c r="G125" s="6">
        <v>58.769170033578298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312767.64342849999</v>
      </c>
      <c r="E126" s="6">
        <v>347643.3015459</v>
      </c>
      <c r="F126" s="6">
        <v>47.359548748942103</v>
      </c>
      <c r="G126" s="6">
        <v>52.640451251057897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23268.247188000001</v>
      </c>
      <c r="E127" s="6">
        <v>18664.8975742</v>
      </c>
      <c r="F127" s="6">
        <v>55.488915319737302</v>
      </c>
      <c r="G127" s="6">
        <v>44.511084680262698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628279.42772130005</v>
      </c>
      <c r="E128" s="6">
        <v>364312.4275237</v>
      </c>
      <c r="F128" s="6">
        <v>63.296855036778702</v>
      </c>
      <c r="G128" s="6">
        <v>36.703144963221298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9668.1850830999992</v>
      </c>
      <c r="E129" s="6">
        <v>3319.1325566999999</v>
      </c>
      <c r="F129" s="6">
        <v>74.443278829737494</v>
      </c>
      <c r="G129" s="6">
        <v>25.556721170262499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307367.08155489998</v>
      </c>
      <c r="E130" s="6">
        <v>75075.600805199996</v>
      </c>
      <c r="F130" s="6">
        <v>80.369450307716903</v>
      </c>
      <c r="G130" s="6">
        <v>19.6305496922831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19252.9065328</v>
      </c>
      <c r="E131" s="6">
        <v>10078.1937311</v>
      </c>
      <c r="F131" s="6">
        <v>65.639905627733995</v>
      </c>
      <c r="G131" s="6">
        <v>34.360094372265998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592153.44817910006</v>
      </c>
      <c r="E132" s="6">
        <v>192982.4515503</v>
      </c>
      <c r="F132" s="6">
        <v>75.420503429175497</v>
      </c>
      <c r="G132" s="6">
        <v>24.579496570824499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31088.255309100001</v>
      </c>
      <c r="E133" s="6">
        <v>12579.0670488</v>
      </c>
      <c r="F133" s="6">
        <v>71.193408778992193</v>
      </c>
      <c r="G133" s="6">
        <v>28.8065912210078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903597.46547219995</v>
      </c>
      <c r="E134" s="6">
        <v>312789.21215670003</v>
      </c>
      <c r="F134" s="6">
        <v>74.285379977490393</v>
      </c>
      <c r="G134" s="6">
        <v>25.7146200225096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3152.0911526</v>
      </c>
      <c r="E135" s="6">
        <v>1453.6569789</v>
      </c>
      <c r="F135" s="6">
        <v>68.438200757048904</v>
      </c>
      <c r="G135" s="6">
        <v>31.5617992429511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114719.20405080001</v>
      </c>
      <c r="E136" s="6">
        <v>28668.047743899999</v>
      </c>
      <c r="F136" s="6">
        <v>80.006557497212796</v>
      </c>
      <c r="G136" s="6">
        <v>19.9934425027872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3065.3093813</v>
      </c>
      <c r="E137" s="6">
        <v>474.55341279999999</v>
      </c>
      <c r="F137" s="6">
        <v>86.594016762713196</v>
      </c>
      <c r="G137" s="6">
        <v>13.4059832372869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152034.37737900001</v>
      </c>
      <c r="E138" s="6">
        <v>12825.759824999999</v>
      </c>
      <c r="F138" s="6">
        <v>92.220217669035904</v>
      </c>
      <c r="G138" s="6">
        <v>7.7797823309641201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3090.3087473000001</v>
      </c>
      <c r="E139" s="6">
        <v>1915.5426519</v>
      </c>
      <c r="F139" s="6">
        <v>61.733928973478299</v>
      </c>
      <c r="G139" s="6">
        <v>38.266071026521701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48214.781282399999</v>
      </c>
      <c r="E140" s="6">
        <v>30181.367321099999</v>
      </c>
      <c r="F140" s="6">
        <v>61.501466770074799</v>
      </c>
      <c r="G140" s="6">
        <v>38.498533229925201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3468.766783</v>
      </c>
      <c r="E141" s="6">
        <v>1612.888422</v>
      </c>
      <c r="F141" s="6">
        <v>68.260569500799093</v>
      </c>
      <c r="G141" s="6">
        <v>31.7394304992009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59218.933195099999</v>
      </c>
      <c r="E142" s="6">
        <v>18121.411598499999</v>
      </c>
      <c r="F142" s="6">
        <v>76.569264532164894</v>
      </c>
      <c r="G142" s="6">
        <v>23.430735467835099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8418.3883893999991</v>
      </c>
      <c r="E143" s="6">
        <v>3790.9209759999999</v>
      </c>
      <c r="F143" s="6">
        <v>68.950569909031003</v>
      </c>
      <c r="G143" s="6">
        <v>31.049430090969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180735.22603230001</v>
      </c>
      <c r="E144" s="6">
        <v>61045.464596899998</v>
      </c>
      <c r="F144" s="6">
        <v>74.751720479398998</v>
      </c>
      <c r="G144" s="6">
        <v>25.248279520600999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519.83128869999996</v>
      </c>
      <c r="E145" s="6">
        <v>313.32984440000001</v>
      </c>
      <c r="F145" s="6">
        <v>62.392647478144802</v>
      </c>
      <c r="G145" s="6">
        <v>37.607352521855198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11245.4958881</v>
      </c>
      <c r="E146" s="6">
        <v>5891.3429807000002</v>
      </c>
      <c r="F146" s="6">
        <v>65.621763583095799</v>
      </c>
      <c r="G146" s="6">
        <v>34.378236416904201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7873.3791651000001</v>
      </c>
      <c r="E147" s="6">
        <v>10838.1674447</v>
      </c>
      <c r="F147" s="6">
        <v>42.077650390355203</v>
      </c>
      <c r="G147" s="6">
        <v>57.922349609644797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184776.8001385</v>
      </c>
      <c r="E148" s="6">
        <v>181441.6532722</v>
      </c>
      <c r="F148" s="6">
        <v>50.455349373473503</v>
      </c>
      <c r="G148" s="6">
        <v>49.544650626526497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13203.175592</v>
      </c>
      <c r="E149" s="6">
        <v>20391.7426596</v>
      </c>
      <c r="F149" s="6">
        <v>39.301109450894899</v>
      </c>
      <c r="G149" s="6">
        <v>60.698890549105101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264748.44208780001</v>
      </c>
      <c r="E150" s="6">
        <v>353614.63966749999</v>
      </c>
      <c r="F150" s="6">
        <v>42.814399808002598</v>
      </c>
      <c r="G150" s="6">
        <v>57.185600191997402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108.27794400000001</v>
      </c>
      <c r="E151" s="6">
        <v>160.61228360000001</v>
      </c>
      <c r="F151" s="6">
        <v>40.268456375838902</v>
      </c>
      <c r="G151" s="6">
        <v>59.731543624161098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2089.7643192</v>
      </c>
      <c r="E152" s="6">
        <v>1225.3453996000001</v>
      </c>
      <c r="F152" s="6">
        <v>63.037561241154101</v>
      </c>
      <c r="G152" s="6">
        <v>36.962438758845899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483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12265.5517709</v>
      </c>
      <c r="E163" s="6">
        <v>3485.5138740000002</v>
      </c>
      <c r="F163" s="6">
        <v>77.871250412009005</v>
      </c>
      <c r="G163" s="6">
        <v>22.128749587990999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469566.51844140003</v>
      </c>
      <c r="E164" s="6">
        <v>87903.415916900005</v>
      </c>
      <c r="F164" s="6">
        <v>84.231720762109802</v>
      </c>
      <c r="G164" s="6">
        <v>15.7682792378902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4228.8130811000001</v>
      </c>
      <c r="E165" s="6">
        <v>1115.4544761</v>
      </c>
      <c r="F165" s="6">
        <v>79.128019618007002</v>
      </c>
      <c r="G165" s="6">
        <v>20.871980381993001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147006.7080972</v>
      </c>
      <c r="E166" s="6">
        <v>21011.024322400001</v>
      </c>
      <c r="F166" s="6">
        <v>87.494757833102994</v>
      </c>
      <c r="G166" s="6">
        <v>12.505242166897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1945.5415496000001</v>
      </c>
      <c r="E167" s="6">
        <v>3108.0952164999999</v>
      </c>
      <c r="F167" s="6">
        <v>38.497850946683997</v>
      </c>
      <c r="G167" s="6">
        <v>61.502149053316003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53688.7084292</v>
      </c>
      <c r="E168" s="6">
        <v>47960.654807699997</v>
      </c>
      <c r="F168" s="6">
        <v>52.817555092868801</v>
      </c>
      <c r="G168" s="6">
        <v>47.182444907131199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9457.5485365000004</v>
      </c>
      <c r="E169" s="6">
        <v>12424.242065</v>
      </c>
      <c r="F169" s="6">
        <v>43.2210905804559</v>
      </c>
      <c r="G169" s="6">
        <v>56.7789094195441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197728.45116150001</v>
      </c>
      <c r="E170" s="6">
        <v>182321.75823499999</v>
      </c>
      <c r="F170" s="6">
        <v>52.026928619637502</v>
      </c>
      <c r="G170" s="6">
        <v>47.973071380362498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6826.2169018000004</v>
      </c>
      <c r="E171" s="6">
        <v>13493.6101383</v>
      </c>
      <c r="F171" s="6">
        <v>33.593873059691198</v>
      </c>
      <c r="G171" s="6">
        <v>66.406126940308795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155425.0950768</v>
      </c>
      <c r="E172" s="6">
        <v>210651.07789769999</v>
      </c>
      <c r="F172" s="6">
        <v>42.457036691002202</v>
      </c>
      <c r="G172" s="6">
        <v>57.542963308997798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3909.0258143999999</v>
      </c>
      <c r="E173" s="6">
        <v>4881.6138093999998</v>
      </c>
      <c r="F173" s="6">
        <v>44.468047624391303</v>
      </c>
      <c r="G173" s="6">
        <v>55.531952375608697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104087.4622946</v>
      </c>
      <c r="E174" s="6">
        <v>67702.898093800002</v>
      </c>
      <c r="F174" s="6">
        <v>60.589815435085598</v>
      </c>
      <c r="G174" s="6">
        <v>39.410184564914402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26255.815210500001</v>
      </c>
      <c r="E175" s="6">
        <v>37424.239816000001</v>
      </c>
      <c r="F175" s="6">
        <v>41.230829966421702</v>
      </c>
      <c r="G175" s="6">
        <v>58.769170033578298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312767.64342849999</v>
      </c>
      <c r="E176" s="6">
        <v>347643.3015459</v>
      </c>
      <c r="F176" s="6">
        <v>47.359548748942103</v>
      </c>
      <c r="G176" s="6">
        <v>52.640451251057897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23268.247188000001</v>
      </c>
      <c r="E177" s="6">
        <v>18664.8975742</v>
      </c>
      <c r="F177" s="6">
        <v>55.488915319737302</v>
      </c>
      <c r="G177" s="6">
        <v>44.511084680262698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628279.42772130005</v>
      </c>
      <c r="E178" s="6">
        <v>364312.4275237</v>
      </c>
      <c r="F178" s="6">
        <v>63.296855036778702</v>
      </c>
      <c r="G178" s="6">
        <v>36.703144963221298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9668.1850830999992</v>
      </c>
      <c r="E179" s="6">
        <v>3319.1325566999999</v>
      </c>
      <c r="F179" s="6">
        <v>74.443278829737494</v>
      </c>
      <c r="G179" s="6">
        <v>25.556721170262499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307367.08155489998</v>
      </c>
      <c r="E180" s="6">
        <v>75075.600805199996</v>
      </c>
      <c r="F180" s="6">
        <v>80.369450307716903</v>
      </c>
      <c r="G180" s="6">
        <v>19.6305496922831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19252.9065328</v>
      </c>
      <c r="E181" s="6">
        <v>10078.1937311</v>
      </c>
      <c r="F181" s="6">
        <v>65.639905627733995</v>
      </c>
      <c r="G181" s="6">
        <v>34.360094372265998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592153.44817910006</v>
      </c>
      <c r="E182" s="6">
        <v>192982.4515503</v>
      </c>
      <c r="F182" s="6">
        <v>75.420503429175497</v>
      </c>
      <c r="G182" s="6">
        <v>24.579496570824499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30976.816202499998</v>
      </c>
      <c r="E183" s="6">
        <v>12525.015544</v>
      </c>
      <c r="F183" s="6">
        <v>71.208073220944996</v>
      </c>
      <c r="G183" s="6">
        <v>28.791926779055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900288.76410929998</v>
      </c>
      <c r="E184" s="6">
        <v>312326.4041322</v>
      </c>
      <c r="F184" s="6">
        <v>74.243567760650194</v>
      </c>
      <c r="G184" s="6">
        <v>25.756432239349799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3152.0911526</v>
      </c>
      <c r="E185" s="6">
        <v>1453.6569789</v>
      </c>
      <c r="F185" s="6">
        <v>68.438200757048904</v>
      </c>
      <c r="G185" s="6">
        <v>31.5617992429511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114719.20405080001</v>
      </c>
      <c r="E186" s="6">
        <v>28668.047743899999</v>
      </c>
      <c r="F186" s="6">
        <v>80.006557497212796</v>
      </c>
      <c r="G186" s="6">
        <v>19.9934425027872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3065.3093813</v>
      </c>
      <c r="E187" s="6">
        <v>474.55341279999999</v>
      </c>
      <c r="F187" s="6">
        <v>86.594016762713196</v>
      </c>
      <c r="G187" s="6">
        <v>13.4059832372869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152034.37737900001</v>
      </c>
      <c r="E188" s="6">
        <v>12825.759824999999</v>
      </c>
      <c r="F188" s="6">
        <v>92.220217669035904</v>
      </c>
      <c r="G188" s="6">
        <v>7.7797823309641201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3090.3087473000001</v>
      </c>
      <c r="E189" s="6">
        <v>1915.5426519</v>
      </c>
      <c r="F189" s="6">
        <v>61.733928973478299</v>
      </c>
      <c r="G189" s="6">
        <v>38.266071026521701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48214.781282399999</v>
      </c>
      <c r="E190" s="6">
        <v>30181.367321099999</v>
      </c>
      <c r="F190" s="6">
        <v>61.501466770074799</v>
      </c>
      <c r="G190" s="6">
        <v>38.498533229925201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3468.766783</v>
      </c>
      <c r="E191" s="6">
        <v>1612.888422</v>
      </c>
      <c r="F191" s="6">
        <v>68.260569500799093</v>
      </c>
      <c r="G191" s="6">
        <v>31.7394304992009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59218.933195099999</v>
      </c>
      <c r="E192" s="6">
        <v>18121.411598499999</v>
      </c>
      <c r="F192" s="6">
        <v>76.569264532164894</v>
      </c>
      <c r="G192" s="6">
        <v>23.430735467835099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8418.3883893999991</v>
      </c>
      <c r="E193" s="6">
        <v>3790.9209759999999</v>
      </c>
      <c r="F193" s="6">
        <v>68.950569909031003</v>
      </c>
      <c r="G193" s="6">
        <v>31.049430090969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180735.22603230001</v>
      </c>
      <c r="E194" s="6">
        <v>61045.464596899998</v>
      </c>
      <c r="F194" s="6">
        <v>74.751720479398998</v>
      </c>
      <c r="G194" s="6">
        <v>25.248279520600999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519.83128869999996</v>
      </c>
      <c r="E195" s="6">
        <v>313.32984440000001</v>
      </c>
      <c r="F195" s="6">
        <v>62.392647478144802</v>
      </c>
      <c r="G195" s="6">
        <v>37.607352521855198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11245.4958881</v>
      </c>
      <c r="E196" s="6">
        <v>5891.3429807000002</v>
      </c>
      <c r="F196" s="6">
        <v>65.621763583095799</v>
      </c>
      <c r="G196" s="6">
        <v>34.378236416904201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7873.3791651000001</v>
      </c>
      <c r="E197" s="6">
        <v>10838.1674447</v>
      </c>
      <c r="F197" s="6">
        <v>42.077650390355203</v>
      </c>
      <c r="G197" s="6">
        <v>57.922349609644797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184776.8001385</v>
      </c>
      <c r="E198" s="6">
        <v>181441.6532722</v>
      </c>
      <c r="F198" s="6">
        <v>50.455349373473503</v>
      </c>
      <c r="G198" s="6">
        <v>49.544650626526497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12973.475384199999</v>
      </c>
      <c r="E199" s="6">
        <v>20077.728388799998</v>
      </c>
      <c r="F199" s="6">
        <v>39.252656191597502</v>
      </c>
      <c r="G199" s="6">
        <v>60.747343808402498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259024.0474251</v>
      </c>
      <c r="E200" s="6">
        <v>349940.74881399999</v>
      </c>
      <c r="F200" s="6">
        <v>42.535143086234903</v>
      </c>
      <c r="G200" s="6">
        <v>57.464856913765097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484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2298.5831321999999</v>
      </c>
      <c r="E211" s="6">
        <v>1275.2524289999999</v>
      </c>
      <c r="F211" s="6">
        <v>64.316980813414801</v>
      </c>
      <c r="G211" s="6">
        <v>35.683019186585199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89693.613886899999</v>
      </c>
      <c r="E212" s="6">
        <v>35456.550549400003</v>
      </c>
      <c r="F212" s="6">
        <v>71.668794276777007</v>
      </c>
      <c r="G212" s="6">
        <v>28.331205723223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722.78059050000002</v>
      </c>
      <c r="E213" s="6">
        <v>903.38646940000001</v>
      </c>
      <c r="F213" s="6">
        <v>44.4468842299909</v>
      </c>
      <c r="G213" s="6">
        <v>55.5531157700091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40415.262038699999</v>
      </c>
      <c r="E214" s="6">
        <v>29620.570906699999</v>
      </c>
      <c r="F214" s="6">
        <v>57.706548689451303</v>
      </c>
      <c r="G214" s="6">
        <v>42.293451310548697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1126.1752925999999</v>
      </c>
      <c r="E215" s="6">
        <v>389.13385740000001</v>
      </c>
      <c r="F215" s="6">
        <v>74.319837150062696</v>
      </c>
      <c r="G215" s="6">
        <v>25.6801628499373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52903.894727799998</v>
      </c>
      <c r="E216" s="6">
        <v>7552.7961271000004</v>
      </c>
      <c r="F216" s="6">
        <v>87.507096368825103</v>
      </c>
      <c r="G216" s="6">
        <v>12.492903631174901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2922.7542598999999</v>
      </c>
      <c r="E217" s="6">
        <v>215.83034789999999</v>
      </c>
      <c r="F217" s="6">
        <v>93.123322297457904</v>
      </c>
      <c r="G217" s="6">
        <v>6.8766777025420698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123100.0163172</v>
      </c>
      <c r="E218" s="6">
        <v>5727.3990678</v>
      </c>
      <c r="F218" s="6">
        <v>95.554207890701207</v>
      </c>
      <c r="G218" s="6">
        <v>4.4457921092988597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1779.2214345</v>
      </c>
      <c r="E219" s="6">
        <v>277.03309469999999</v>
      </c>
      <c r="F219" s="6">
        <v>86.5272955869047</v>
      </c>
      <c r="G219" s="6">
        <v>13.4727044130953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36890.762550699998</v>
      </c>
      <c r="E220" s="6">
        <v>3372.9829264999998</v>
      </c>
      <c r="F220" s="6">
        <v>91.622779037260699</v>
      </c>
      <c r="G220" s="6">
        <v>8.3772209627393099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2962.3436554999998</v>
      </c>
      <c r="E221" s="6">
        <v>211.3013187</v>
      </c>
      <c r="F221" s="6">
        <v>93.341998855645002</v>
      </c>
      <c r="G221" s="6">
        <v>6.6580011443549703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83040.000912599993</v>
      </c>
      <c r="E222" s="6">
        <v>7885.3541163</v>
      </c>
      <c r="F222" s="6">
        <v>91.327661999456893</v>
      </c>
      <c r="G222" s="6">
        <v>8.6723380005430801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3414.6063871000001</v>
      </c>
      <c r="E223" s="6">
        <v>275.42822580000001</v>
      </c>
      <c r="F223" s="6">
        <v>92.5358904537879</v>
      </c>
      <c r="G223" s="6">
        <v>7.4641095462121099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91898.715356899993</v>
      </c>
      <c r="E224" s="6">
        <v>9074.2500357000008</v>
      </c>
      <c r="F224" s="6">
        <v>91.013188529803202</v>
      </c>
      <c r="G224" s="6">
        <v>8.9868114701967805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1305.1756296999999</v>
      </c>
      <c r="E225" s="6">
        <v>142.3031009</v>
      </c>
      <c r="F225" s="6">
        <v>90.168898658634305</v>
      </c>
      <c r="G225" s="6">
        <v>9.8311013413657093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39623.754304499998</v>
      </c>
      <c r="E226" s="6">
        <v>1522.7669636000001</v>
      </c>
      <c r="F226" s="6">
        <v>96.299159888443398</v>
      </c>
      <c r="G226" s="6">
        <v>3.7008401115565701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909.25020319999999</v>
      </c>
      <c r="E227" s="6">
        <v>248.2201407</v>
      </c>
      <c r="F227" s="6">
        <v>78.554945964002599</v>
      </c>
      <c r="G227" s="6">
        <v>21.445054035997401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25241.851942400001</v>
      </c>
      <c r="E228" s="6">
        <v>4027.6776362000001</v>
      </c>
      <c r="F228" s="6">
        <v>86.239349609688404</v>
      </c>
      <c r="G228" s="6">
        <v>13.7606503903116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1125.1272058</v>
      </c>
      <c r="E229" s="6">
        <v>127.0052724</v>
      </c>
      <c r="F229" s="6">
        <v>89.856882190087703</v>
      </c>
      <c r="G229" s="6">
        <v>10.143117809912299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53171.046327199998</v>
      </c>
      <c r="E230" s="6">
        <v>5983.8211871000003</v>
      </c>
      <c r="F230" s="6">
        <v>89.884482142313203</v>
      </c>
      <c r="G230" s="6">
        <v>10.1155178576868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3132.5417186</v>
      </c>
      <c r="E231" s="6">
        <v>434.29343399999999</v>
      </c>
      <c r="F231" s="6">
        <v>87.824123756226101</v>
      </c>
      <c r="G231" s="6">
        <v>12.175876243773899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72164.857326099998</v>
      </c>
      <c r="E232" s="6">
        <v>7359.3075196</v>
      </c>
      <c r="F232" s="6">
        <v>90.745822312149798</v>
      </c>
      <c r="G232" s="6">
        <v>9.2541776878502198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2913.9867290000002</v>
      </c>
      <c r="E233" s="6">
        <v>91.023299100000003</v>
      </c>
      <c r="F233" s="6">
        <v>96.9709485742531</v>
      </c>
      <c r="G233" s="6">
        <v>3.0290514257468901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39817.809447699998</v>
      </c>
      <c r="E234" s="6">
        <v>2393.1805297999999</v>
      </c>
      <c r="F234" s="6">
        <v>94.330432593323096</v>
      </c>
      <c r="G234" s="6">
        <v>5.6695674066769204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2643.6885616999998</v>
      </c>
      <c r="E235" s="6">
        <v>1311.2304948000001</v>
      </c>
      <c r="F235" s="6">
        <v>66.8455794905597</v>
      </c>
      <c r="G235" s="6">
        <v>33.1544205094403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71567.306476700003</v>
      </c>
      <c r="E236" s="6">
        <v>25407.774468600001</v>
      </c>
      <c r="F236" s="6">
        <v>73.799687279527404</v>
      </c>
      <c r="G236" s="6">
        <v>26.200312720472599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3792.4885267999998</v>
      </c>
      <c r="E237" s="6">
        <v>1120.1583513999999</v>
      </c>
      <c r="F237" s="6">
        <v>77.198476113340604</v>
      </c>
      <c r="G237" s="6">
        <v>22.8015238866594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139600.07485130001</v>
      </c>
      <c r="E238" s="6">
        <v>36865.278266599998</v>
      </c>
      <c r="F238" s="6">
        <v>79.109055905172795</v>
      </c>
      <c r="G238" s="6">
        <v>20.890944094827301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7876.7954511999997</v>
      </c>
      <c r="E239" s="6">
        <v>6510.7132118999998</v>
      </c>
      <c r="F239" s="6">
        <v>54.747459311019</v>
      </c>
      <c r="G239" s="6">
        <v>45.252540688981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167871.22404239999</v>
      </c>
      <c r="E240" s="6">
        <v>106725.26729050001</v>
      </c>
      <c r="F240" s="6">
        <v>61.133783329695099</v>
      </c>
      <c r="G240" s="6">
        <v>38.866216670304901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3109.7301005999998</v>
      </c>
      <c r="E241" s="6">
        <v>1400.3642245000001</v>
      </c>
      <c r="F241" s="6">
        <v>68.950444856406605</v>
      </c>
      <c r="G241" s="6">
        <v>31.049555143593398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77054.7288291</v>
      </c>
      <c r="E242" s="6">
        <v>28994.176843400001</v>
      </c>
      <c r="F242" s="6">
        <v>72.659617127083095</v>
      </c>
      <c r="G242" s="6">
        <v>27.340382872916901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3229.4645835000001</v>
      </c>
      <c r="E243" s="6">
        <v>1697.3541992</v>
      </c>
      <c r="F243" s="6">
        <v>65.548678080872804</v>
      </c>
      <c r="G243" s="6">
        <v>34.451321919127203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97763.819238399999</v>
      </c>
      <c r="E244" s="6">
        <v>25387.361973399999</v>
      </c>
      <c r="F244" s="6">
        <v>79.3852062776906</v>
      </c>
      <c r="G244" s="6">
        <v>20.6147937223094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2585.9198719000001</v>
      </c>
      <c r="E245" s="6">
        <v>4110.2048869</v>
      </c>
      <c r="F245" s="6">
        <v>38.618155501084402</v>
      </c>
      <c r="G245" s="6">
        <v>61.381844498915498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45471.066340600002</v>
      </c>
      <c r="E246" s="6">
        <v>51380.808896299997</v>
      </c>
      <c r="F246" s="6">
        <v>46.949082017645601</v>
      </c>
      <c r="G246" s="6">
        <v>53.050917982354399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1644.3084319</v>
      </c>
      <c r="E247" s="6">
        <v>828.20145319999995</v>
      </c>
      <c r="F247" s="6">
        <v>66.503614072851207</v>
      </c>
      <c r="G247" s="6">
        <v>33.4963859271488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29489.982805</v>
      </c>
      <c r="E248" s="6">
        <v>12065.507311900001</v>
      </c>
      <c r="F248" s="6">
        <v>70.965311014360694</v>
      </c>
      <c r="G248" s="6">
        <v>29.034688985639299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1774.4649300000001</v>
      </c>
      <c r="E249" s="6">
        <v>1933.4805011000001</v>
      </c>
      <c r="F249" s="6">
        <v>47.855745532737998</v>
      </c>
      <c r="G249" s="6">
        <v>52.144254467262002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43555.220559499998</v>
      </c>
      <c r="E250" s="6">
        <v>33202.834009699996</v>
      </c>
      <c r="F250" s="6">
        <v>56.743518063284803</v>
      </c>
      <c r="G250" s="6">
        <v>43.256481936715197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886.16122580000001</v>
      </c>
      <c r="E251" s="6">
        <v>496.2660128</v>
      </c>
      <c r="F251" s="6">
        <v>64.101834878299002</v>
      </c>
      <c r="G251" s="6">
        <v>35.898165121700998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18058.618813699999</v>
      </c>
      <c r="E252" s="6">
        <v>6923.9539484999996</v>
      </c>
      <c r="F252" s="6">
        <v>72.284864275562796</v>
      </c>
      <c r="G252" s="6">
        <v>27.7151357244372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1393.6936227000001</v>
      </c>
      <c r="E253" s="6">
        <v>1026.6895164</v>
      </c>
      <c r="F253" s="6">
        <v>57.581529146589297</v>
      </c>
      <c r="G253" s="6">
        <v>42.418470853410703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32100.333156500001</v>
      </c>
      <c r="E254" s="6">
        <v>14202.2837105</v>
      </c>
      <c r="F254" s="6">
        <v>69.327254761227096</v>
      </c>
      <c r="G254" s="6">
        <v>30.672745238772901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1784.6504190999999</v>
      </c>
      <c r="E255" s="6">
        <v>867.78620330000001</v>
      </c>
      <c r="F255" s="6">
        <v>67.283433052782897</v>
      </c>
      <c r="G255" s="6">
        <v>32.716566947217103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27219.505947900001</v>
      </c>
      <c r="E256" s="6">
        <v>14235.057432400001</v>
      </c>
      <c r="F256" s="6">
        <v>65.661060516283797</v>
      </c>
      <c r="G256" s="6">
        <v>34.338939483716203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2582.6055572</v>
      </c>
      <c r="E257" s="6">
        <v>1116.6224092</v>
      </c>
      <c r="F257" s="6">
        <v>69.814717575065501</v>
      </c>
      <c r="G257" s="6">
        <v>30.185282424934499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41160.3143814</v>
      </c>
      <c r="E258" s="6">
        <v>11197.45765</v>
      </c>
      <c r="F258" s="6">
        <v>78.613571174715602</v>
      </c>
      <c r="G258" s="6">
        <v>21.386428825284401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1904.5508631</v>
      </c>
      <c r="E259" s="6">
        <v>2168.5674506</v>
      </c>
      <c r="F259" s="6">
        <v>46.759036109852602</v>
      </c>
      <c r="G259" s="6">
        <v>53.240963890147498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48991.409174699998</v>
      </c>
      <c r="E260" s="6">
        <v>39453.4725101</v>
      </c>
      <c r="F260" s="6">
        <v>55.3920229655523</v>
      </c>
      <c r="G260" s="6">
        <v>44.6079770344477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2871.8477742999999</v>
      </c>
      <c r="E261" s="6">
        <v>1514.6441342000001</v>
      </c>
      <c r="F261" s="6">
        <v>65.470262665594504</v>
      </c>
      <c r="G261" s="6">
        <v>34.529737334405503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71944.886781699999</v>
      </c>
      <c r="E262" s="6">
        <v>26006.6213078</v>
      </c>
      <c r="F262" s="6">
        <v>73.449493718833494</v>
      </c>
      <c r="G262" s="6">
        <v>26.550506281166498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2370.0408775999999</v>
      </c>
      <c r="E263" s="6">
        <v>579.28445599999998</v>
      </c>
      <c r="F263" s="6">
        <v>80.358746815736495</v>
      </c>
      <c r="G263" s="6">
        <v>19.641253184263501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43974.008204199999</v>
      </c>
      <c r="E264" s="6">
        <v>12465.6664604</v>
      </c>
      <c r="F264" s="6">
        <v>77.913291431109698</v>
      </c>
      <c r="G264" s="6">
        <v>22.086708568890302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3097.7656633000001</v>
      </c>
      <c r="E265" s="6">
        <v>3482.3796579999998</v>
      </c>
      <c r="F265" s="6">
        <v>47.077465801135098</v>
      </c>
      <c r="G265" s="6">
        <v>52.922534198864902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88772.404468499997</v>
      </c>
      <c r="E266" s="6">
        <v>44137.450216600002</v>
      </c>
      <c r="F266" s="6">
        <v>66.791438963518701</v>
      </c>
      <c r="G266" s="6">
        <v>33.208561036481299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2708.9250932999998</v>
      </c>
      <c r="E267" s="6">
        <v>1147.2300881000001</v>
      </c>
      <c r="F267" s="6">
        <v>70.249379650652699</v>
      </c>
      <c r="G267" s="6">
        <v>29.750620349347301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53987.961755999997</v>
      </c>
      <c r="E268" s="6">
        <v>15835.883065100001</v>
      </c>
      <c r="F268" s="6">
        <v>77.320236223493396</v>
      </c>
      <c r="G268" s="6">
        <v>22.679763776506601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1433.2554187999999</v>
      </c>
      <c r="E269" s="6">
        <v>572.15395260000003</v>
      </c>
      <c r="F269" s="6">
        <v>71.469468490586905</v>
      </c>
      <c r="G269" s="6">
        <v>28.530531509413098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62326.008239199997</v>
      </c>
      <c r="E270" s="6">
        <v>14573.5823932</v>
      </c>
      <c r="F270" s="6">
        <v>81.048556600430402</v>
      </c>
      <c r="G270" s="6">
        <v>18.951443399569602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3202.2076446999999</v>
      </c>
      <c r="E271" s="6">
        <v>1234.8712687</v>
      </c>
      <c r="F271" s="6">
        <v>72.169274137300505</v>
      </c>
      <c r="G271" s="6">
        <v>27.830725862699499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57174.345140199999</v>
      </c>
      <c r="E272" s="6">
        <v>27867.5759449</v>
      </c>
      <c r="F272" s="6">
        <v>67.230777963007895</v>
      </c>
      <c r="G272" s="6">
        <v>32.769222036992097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2050.0646281999998</v>
      </c>
      <c r="E273" s="6">
        <v>1065.1865075000001</v>
      </c>
      <c r="F273" s="6">
        <v>65.807363159482406</v>
      </c>
      <c r="G273" s="6">
        <v>34.192636840517601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66379.575337100003</v>
      </c>
      <c r="E274" s="6">
        <v>24080.1735314</v>
      </c>
      <c r="F274" s="6">
        <v>73.380233935421401</v>
      </c>
      <c r="G274" s="6">
        <v>26.619766064578599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4058.2224848999999</v>
      </c>
      <c r="E275" s="6">
        <v>1122.3841662</v>
      </c>
      <c r="F275" s="6">
        <v>78.334889294061995</v>
      </c>
      <c r="G275" s="6">
        <v>21.665110705938002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88582.422489400007</v>
      </c>
      <c r="E276" s="6">
        <v>46642.9708617</v>
      </c>
      <c r="F276" s="6">
        <v>65.507239649437807</v>
      </c>
      <c r="G276" s="6">
        <v>34.4927603505622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1134.4133168000001</v>
      </c>
      <c r="E277" s="6">
        <v>836.26800270000001</v>
      </c>
      <c r="F277" s="6">
        <v>57.564523780426498</v>
      </c>
      <c r="G277" s="6">
        <v>42.435476219573502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21935.928451200001</v>
      </c>
      <c r="E278" s="6">
        <v>12370.390226699999</v>
      </c>
      <c r="F278" s="6">
        <v>63.9413650212812</v>
      </c>
      <c r="G278" s="6">
        <v>36.0586349787188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1852.8995605</v>
      </c>
      <c r="E279" s="6">
        <v>3121.5889385999999</v>
      </c>
      <c r="F279" s="6">
        <v>37.248041900895601</v>
      </c>
      <c r="G279" s="6">
        <v>62.751958099104399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44098.274748900003</v>
      </c>
      <c r="E280" s="6">
        <v>47083.2367553</v>
      </c>
      <c r="F280" s="6">
        <v>48.363175847187797</v>
      </c>
      <c r="G280" s="6">
        <v>51.636824152812203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1599.9557422</v>
      </c>
      <c r="E281" s="6">
        <v>2430.7662851999999</v>
      </c>
      <c r="F281" s="6">
        <v>39.6940233368572</v>
      </c>
      <c r="G281" s="6">
        <v>60.3059766631428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35113.906707499998</v>
      </c>
      <c r="E282" s="6">
        <v>38589.371261799999</v>
      </c>
      <c r="F282" s="6">
        <v>47.642259170787703</v>
      </c>
      <c r="G282" s="6">
        <v>52.357740829212297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209.25005139999999</v>
      </c>
      <c r="E283" s="6">
        <v>979.04368520000003</v>
      </c>
      <c r="F283" s="6">
        <v>17.609286740727601</v>
      </c>
      <c r="G283" s="6">
        <v>82.390713259272403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4718.0158351</v>
      </c>
      <c r="E284" s="6">
        <v>13722.690435799999</v>
      </c>
      <c r="F284" s="6">
        <v>25.584789247173099</v>
      </c>
      <c r="G284" s="6">
        <v>74.415210752826894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1116.7875643</v>
      </c>
      <c r="E285" s="6">
        <v>1528.8919824</v>
      </c>
      <c r="F285" s="6">
        <v>42.211747287874999</v>
      </c>
      <c r="G285" s="6">
        <v>57.788252712125001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18731.121522400001</v>
      </c>
      <c r="E286" s="6">
        <v>26066.198928400001</v>
      </c>
      <c r="F286" s="6">
        <v>41.813040007542398</v>
      </c>
      <c r="G286" s="6">
        <v>58.186959992457503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2372.3205567</v>
      </c>
      <c r="E287" s="6">
        <v>3477.7722066000001</v>
      </c>
      <c r="F287" s="6">
        <v>40.551845119149696</v>
      </c>
      <c r="G287" s="6">
        <v>59.448154880850304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57767.527133600001</v>
      </c>
      <c r="E288" s="6">
        <v>57234.3801208</v>
      </c>
      <c r="F288" s="6">
        <v>50.2317992046952</v>
      </c>
      <c r="G288" s="6">
        <v>49.7682007953048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1086.0265583</v>
      </c>
      <c r="E289" s="6">
        <v>2636.2462887000002</v>
      </c>
      <c r="F289" s="6">
        <v>29.176436089989799</v>
      </c>
      <c r="G289" s="6">
        <v>70.823563910010193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27186.409151299998</v>
      </c>
      <c r="E290" s="6">
        <v>44485.318002400003</v>
      </c>
      <c r="F290" s="6">
        <v>37.931845974631997</v>
      </c>
      <c r="G290" s="6">
        <v>62.068154025368003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2186.2219181</v>
      </c>
      <c r="E291" s="6">
        <v>4414.3902988</v>
      </c>
      <c r="F291" s="6">
        <v>33.121502161609598</v>
      </c>
      <c r="G291" s="6">
        <v>66.878497838390402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58336.086080699999</v>
      </c>
      <c r="E292" s="6">
        <v>66393.301700700002</v>
      </c>
      <c r="F292" s="6">
        <v>46.7701213950793</v>
      </c>
      <c r="G292" s="6">
        <v>53.2298786049207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2058.1140618999998</v>
      </c>
      <c r="E293" s="6">
        <v>2087.5185065999999</v>
      </c>
      <c r="F293" s="6">
        <v>49.645356357393702</v>
      </c>
      <c r="G293" s="6">
        <v>50.354643642606298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42636.918403999996</v>
      </c>
      <c r="E294" s="6">
        <v>52007.449027199997</v>
      </c>
      <c r="F294" s="6">
        <v>45.049609988670603</v>
      </c>
      <c r="G294" s="6">
        <v>54.950390011329397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811.26015110000003</v>
      </c>
      <c r="E295" s="6">
        <v>1399.2341514</v>
      </c>
      <c r="F295" s="6">
        <v>36.700395480888098</v>
      </c>
      <c r="G295" s="6">
        <v>63.299604519111803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15315.057826099999</v>
      </c>
      <c r="E296" s="6">
        <v>23565.4478772</v>
      </c>
      <c r="F296" s="6">
        <v>39.390068490801902</v>
      </c>
      <c r="G296" s="6">
        <v>60.609931509198098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2387.8809433000001</v>
      </c>
      <c r="E297" s="6">
        <v>1016.6269796</v>
      </c>
      <c r="F297" s="6">
        <v>70.138798245649994</v>
      </c>
      <c r="G297" s="6">
        <v>29.861201754349999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57432.938213200003</v>
      </c>
      <c r="E298" s="6">
        <v>22437.5538615</v>
      </c>
      <c r="F298" s="6">
        <v>71.907580285701798</v>
      </c>
      <c r="G298" s="6">
        <v>28.092419714298199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1867.2575429999999</v>
      </c>
      <c r="E299" s="6">
        <v>3025.4234916999999</v>
      </c>
      <c r="F299" s="6">
        <v>38.164301530326398</v>
      </c>
      <c r="G299" s="6">
        <v>61.835698469673602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31235.4218157</v>
      </c>
      <c r="E300" s="6">
        <v>35177.897145900002</v>
      </c>
      <c r="F300" s="6">
        <v>47.031863945483899</v>
      </c>
      <c r="G300" s="6">
        <v>52.968136054516101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2997.9399066999999</v>
      </c>
      <c r="E301" s="6">
        <v>6073.5271087000001</v>
      </c>
      <c r="F301" s="6">
        <v>33.048016397023801</v>
      </c>
      <c r="G301" s="6">
        <v>66.951983602976199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44926.178500800001</v>
      </c>
      <c r="E302" s="6">
        <v>107833.3544966</v>
      </c>
      <c r="F302" s="6">
        <v>29.409738049909201</v>
      </c>
      <c r="G302" s="6">
        <v>70.590261950090806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2724.9287583999999</v>
      </c>
      <c r="E303" s="6">
        <v>3949.1817194</v>
      </c>
      <c r="F303" s="6">
        <v>40.828343604198501</v>
      </c>
      <c r="G303" s="6">
        <v>59.171656395801499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76686.250763999997</v>
      </c>
      <c r="E304" s="6">
        <v>81159.638760200003</v>
      </c>
      <c r="F304" s="6">
        <v>48.582988758945703</v>
      </c>
      <c r="G304" s="6">
        <v>51.417011241054297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2238.9599715999998</v>
      </c>
      <c r="E305" s="6">
        <v>4086.8833313</v>
      </c>
      <c r="F305" s="6">
        <v>35.393857615372397</v>
      </c>
      <c r="G305" s="6">
        <v>64.606142384627503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34125.511468500001</v>
      </c>
      <c r="E306" s="6">
        <v>60875.645229299997</v>
      </c>
      <c r="F306" s="6">
        <v>35.921153651901001</v>
      </c>
      <c r="G306" s="6">
        <v>64.078846348099006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3353.1848255</v>
      </c>
      <c r="E307" s="6">
        <v>3411.852562</v>
      </c>
      <c r="F307" s="6">
        <v>49.566390153228099</v>
      </c>
      <c r="G307" s="6">
        <v>50.433609846771901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160923.51022220001</v>
      </c>
      <c r="E308" s="6">
        <v>129413.45238639999</v>
      </c>
      <c r="F308" s="6">
        <v>55.426463367373302</v>
      </c>
      <c r="G308" s="6">
        <v>44.573536632626698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2280.1008523999999</v>
      </c>
      <c r="E309" s="6">
        <v>525.08213690000002</v>
      </c>
      <c r="F309" s="6">
        <v>81.281715349663202</v>
      </c>
      <c r="G309" s="6">
        <v>18.718284650336798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71941.729862599997</v>
      </c>
      <c r="E310" s="6">
        <v>8823.0871411999997</v>
      </c>
      <c r="F310" s="6">
        <v>89.075580842602704</v>
      </c>
      <c r="G310" s="6">
        <v>10.924419157397301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3699.2850318999999</v>
      </c>
      <c r="E311" s="6">
        <v>1654.2843651999999</v>
      </c>
      <c r="F311" s="6">
        <v>69.099413073899498</v>
      </c>
      <c r="G311" s="6">
        <v>30.900586926100502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126911.12401699999</v>
      </c>
      <c r="E312" s="6">
        <v>35241.306586999999</v>
      </c>
      <c r="F312" s="6">
        <v>78.266556686366002</v>
      </c>
      <c r="G312" s="6">
        <v>21.733443313634002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2012.6978873</v>
      </c>
      <c r="E313" s="6">
        <v>2818.1499140000001</v>
      </c>
      <c r="F313" s="6">
        <v>41.6634506009147</v>
      </c>
      <c r="G313" s="6">
        <v>58.3365493990853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80064.710533399993</v>
      </c>
      <c r="E314" s="6">
        <v>56727.441667699997</v>
      </c>
      <c r="F314" s="6">
        <v>58.530192883942497</v>
      </c>
      <c r="G314" s="6">
        <v>41.469807116057503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4453.0176860000001</v>
      </c>
      <c r="E315" s="6">
        <v>1115.6658666999999</v>
      </c>
      <c r="F315" s="6">
        <v>79.965357051774603</v>
      </c>
      <c r="G315" s="6">
        <v>20.0346429482254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95004.1439789</v>
      </c>
      <c r="E316" s="6">
        <v>36516.1724712</v>
      </c>
      <c r="F316" s="6">
        <v>72.235337127511698</v>
      </c>
      <c r="G316" s="6">
        <v>27.764662872488302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913.81873819999998</v>
      </c>
      <c r="E317" s="6">
        <v>1225.0433121000001</v>
      </c>
      <c r="F317" s="6">
        <v>42.724529058422704</v>
      </c>
      <c r="G317" s="6">
        <v>57.275470941577296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18968.987516100002</v>
      </c>
      <c r="E318" s="6">
        <v>13492.150433700001</v>
      </c>
      <c r="F318" s="6">
        <v>58.435990584910698</v>
      </c>
      <c r="G318" s="6">
        <v>41.564009415089302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1451.6512786000001</v>
      </c>
      <c r="E319" s="6">
        <v>479.2262427</v>
      </c>
      <c r="F319" s="6">
        <v>75.180909331972998</v>
      </c>
      <c r="G319" s="6">
        <v>24.819090668026998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47764.686537699999</v>
      </c>
      <c r="E320" s="6">
        <v>13796.4359401</v>
      </c>
      <c r="F320" s="6">
        <v>77.589044213618394</v>
      </c>
      <c r="G320" s="6">
        <v>22.410955786381599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933.07510569999999</v>
      </c>
      <c r="E321" s="6">
        <v>317.23022600000002</v>
      </c>
      <c r="F321" s="6">
        <v>74.627779474580606</v>
      </c>
      <c r="G321" s="6">
        <v>25.372220525419401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23133.3250434</v>
      </c>
      <c r="E322" s="6">
        <v>5504.3696198999996</v>
      </c>
      <c r="F322" s="6">
        <v>80.779285188224307</v>
      </c>
      <c r="G322" s="6">
        <v>19.2207148117757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3189.9932871999999</v>
      </c>
      <c r="E323" s="6">
        <v>4617.8827668000004</v>
      </c>
      <c r="F323" s="6">
        <v>40.856095372643097</v>
      </c>
      <c r="G323" s="6">
        <v>59.143904627356903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74290.541301100006</v>
      </c>
      <c r="E324" s="6">
        <v>49317.582648199997</v>
      </c>
      <c r="F324" s="6">
        <v>60.101665592442401</v>
      </c>
      <c r="G324" s="6">
        <v>39.898334407557599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1119.2154892000001</v>
      </c>
      <c r="E325" s="6">
        <v>1764.4701507</v>
      </c>
      <c r="F325" s="6">
        <v>38.8119798397585</v>
      </c>
      <c r="G325" s="6">
        <v>61.1880201602415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21875.130693399999</v>
      </c>
      <c r="E326" s="6">
        <v>31704.1836668</v>
      </c>
      <c r="F326" s="6">
        <v>40.8275674196558</v>
      </c>
      <c r="G326" s="6">
        <v>59.1724325803442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1169.4377082000001</v>
      </c>
      <c r="E327" s="6">
        <v>944.20971599999996</v>
      </c>
      <c r="F327" s="6">
        <v>55.327946128130797</v>
      </c>
      <c r="G327" s="6">
        <v>44.672053871869203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34927.094254700001</v>
      </c>
      <c r="E328" s="6">
        <v>25491.2583232</v>
      </c>
      <c r="F328" s="6">
        <v>57.8087497663346</v>
      </c>
      <c r="G328" s="6">
        <v>42.1912502336654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1540.5662758000001</v>
      </c>
      <c r="E329" s="6">
        <v>4516.9327562999997</v>
      </c>
      <c r="F329" s="6">
        <v>25.4323817079657</v>
      </c>
      <c r="G329" s="6">
        <v>74.567618292034297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45771.172505499999</v>
      </c>
      <c r="E330" s="6">
        <v>86829.328464399994</v>
      </c>
      <c r="F330" s="6">
        <v>34.5180992309297</v>
      </c>
      <c r="G330" s="6">
        <v>65.481900769070293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362.55624690000002</v>
      </c>
      <c r="E331" s="6">
        <v>499.13206509999998</v>
      </c>
      <c r="F331" s="6">
        <v>42.075103242203397</v>
      </c>
      <c r="G331" s="6">
        <v>57.924896757796603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16872.443930000001</v>
      </c>
      <c r="E332" s="6">
        <v>13570.867761699999</v>
      </c>
      <c r="F332" s="6">
        <v>55.422498382789499</v>
      </c>
      <c r="G332" s="6">
        <v>44.577501617210501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5109.2163227999999</v>
      </c>
      <c r="E333" s="6">
        <v>8465.0393848000003</v>
      </c>
      <c r="F333" s="6">
        <v>37.639016332508298</v>
      </c>
      <c r="G333" s="6">
        <v>62.360983667491702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83433.120960900007</v>
      </c>
      <c r="E334" s="6">
        <v>102163.62333440001</v>
      </c>
      <c r="F334" s="6">
        <v>44.953978733673701</v>
      </c>
      <c r="G334" s="6">
        <v>55.0460212663262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11649.843887999999</v>
      </c>
      <c r="E335" s="6">
        <v>17249.006415200001</v>
      </c>
      <c r="F335" s="6">
        <v>40.312482212173002</v>
      </c>
      <c r="G335" s="6">
        <v>59.687517787826998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88338.984013499998</v>
      </c>
      <c r="E336" s="6">
        <v>119656.1656771</v>
      </c>
      <c r="F336" s="6">
        <v>42.471655778948403</v>
      </c>
      <c r="G336" s="6">
        <v>57.528344221051597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5041.9512335999998</v>
      </c>
      <c r="E337" s="6">
        <v>7193.1789177999999</v>
      </c>
      <c r="F337" s="6">
        <v>41.208807517450701</v>
      </c>
      <c r="G337" s="6">
        <v>58.791192482549299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62125.056046600002</v>
      </c>
      <c r="E338" s="6">
        <v>67163.813806699996</v>
      </c>
      <c r="F338" s="6">
        <v>48.0513567154631</v>
      </c>
      <c r="G338" s="6">
        <v>51.9486432845369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3320.3904493</v>
      </c>
      <c r="E339" s="6">
        <v>3680.7470954999999</v>
      </c>
      <c r="F339" s="6">
        <v>47.426442175331601</v>
      </c>
      <c r="G339" s="6">
        <v>52.573557824668399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56934.553956299998</v>
      </c>
      <c r="E340" s="6">
        <v>46289.308501</v>
      </c>
      <c r="F340" s="6">
        <v>55.156387874801503</v>
      </c>
      <c r="G340" s="6">
        <v>44.843612125198497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231.43011419999999</v>
      </c>
      <c r="E341" s="6">
        <v>419.57159819999998</v>
      </c>
      <c r="F341" s="6">
        <v>35.5498472264848</v>
      </c>
      <c r="G341" s="6">
        <v>64.4501527735152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7533.8001115999996</v>
      </c>
      <c r="E342" s="6">
        <v>9093.1981778000008</v>
      </c>
      <c r="F342" s="6">
        <v>45.310644654380802</v>
      </c>
      <c r="G342" s="6">
        <v>54.689355345619298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330.52310870000002</v>
      </c>
      <c r="E343" s="6">
        <v>158.30445109999999</v>
      </c>
      <c r="F343" s="6">
        <v>67.615481589301297</v>
      </c>
      <c r="G343" s="6">
        <v>32.384518410698703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8069.1386358999998</v>
      </c>
      <c r="E344" s="6">
        <v>3748.0338052000002</v>
      </c>
      <c r="F344" s="6">
        <v>68.283158903864503</v>
      </c>
      <c r="G344" s="6">
        <v>31.7168410961355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519.83128869999996</v>
      </c>
      <c r="E345" s="6">
        <v>313.32984440000001</v>
      </c>
      <c r="F345" s="6">
        <v>62.392647478144802</v>
      </c>
      <c r="G345" s="6">
        <v>37.607352521855198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11245.4958881</v>
      </c>
      <c r="E346" s="6">
        <v>5891.3429807000002</v>
      </c>
      <c r="F346" s="6">
        <v>65.621763583095799</v>
      </c>
      <c r="G346" s="6">
        <v>34.378236416904201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289.98104039999998</v>
      </c>
      <c r="E347" s="6">
        <v>498.95485170000001</v>
      </c>
      <c r="F347" s="6">
        <v>36.7559700735791</v>
      </c>
      <c r="G347" s="6">
        <v>63.2440299264209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9926.9956934999991</v>
      </c>
      <c r="E348" s="6">
        <v>10164.0684174</v>
      </c>
      <c r="F348" s="6">
        <v>49.410004560755503</v>
      </c>
      <c r="G348" s="6">
        <v>50.589995439244497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654.19835929999999</v>
      </c>
      <c r="E349" s="6">
        <v>2160.0108722999998</v>
      </c>
      <c r="F349" s="6">
        <v>23.2462587342186</v>
      </c>
      <c r="G349" s="6">
        <v>76.7537412657814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13449.259750900001</v>
      </c>
      <c r="E350" s="6">
        <v>29038.5310149</v>
      </c>
      <c r="F350" s="6">
        <v>31.654410616533699</v>
      </c>
      <c r="G350" s="6">
        <v>68.345589383466304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873.92191109999999</v>
      </c>
      <c r="E351" s="6">
        <v>441.7168211</v>
      </c>
      <c r="F351" s="6">
        <v>66.425675203301097</v>
      </c>
      <c r="G351" s="6">
        <v>33.574324796698903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33913.792137999997</v>
      </c>
      <c r="E352" s="6">
        <v>8095.5691305</v>
      </c>
      <c r="F352" s="6">
        <v>80.7291306364843</v>
      </c>
      <c r="G352" s="6">
        <v>19.2708693635157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886.86442190000002</v>
      </c>
      <c r="E353" s="6">
        <v>212.80072809999999</v>
      </c>
      <c r="F353" s="6">
        <v>80.648588518059299</v>
      </c>
      <c r="G353" s="6">
        <v>19.351411481940701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33043.963811000001</v>
      </c>
      <c r="E354" s="6">
        <v>4857.3710351</v>
      </c>
      <c r="F354" s="6">
        <v>87.184168961796303</v>
      </c>
      <c r="G354" s="6">
        <v>12.815831038203701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501.39000679999998</v>
      </c>
      <c r="E355" s="6">
        <v>93.068733300000005</v>
      </c>
      <c r="F355" s="6">
        <v>84.343954084291198</v>
      </c>
      <c r="G355" s="6">
        <v>15.6560459157088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25841.046037600001</v>
      </c>
      <c r="E356" s="6">
        <v>2906.495222</v>
      </c>
      <c r="F356" s="6">
        <v>89.889586744990197</v>
      </c>
      <c r="G356" s="6">
        <v>10.110413255009799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1305.6583281999999</v>
      </c>
      <c r="E357" s="6">
        <v>1047.7564486000001</v>
      </c>
      <c r="F357" s="6">
        <v>55.479312064800503</v>
      </c>
      <c r="G357" s="6">
        <v>44.520687935199497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20995.275334499998</v>
      </c>
      <c r="E358" s="6">
        <v>15946.3098887</v>
      </c>
      <c r="F358" s="6">
        <v>56.833715195617998</v>
      </c>
      <c r="G358" s="6">
        <v>43.166284804382002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707.72605920000001</v>
      </c>
      <c r="E359" s="6">
        <v>27.508932099999999</v>
      </c>
      <c r="F359" s="6">
        <v>96.258484372273898</v>
      </c>
      <c r="G359" s="6">
        <v>3.7415156277260802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27227.783704199999</v>
      </c>
      <c r="E360" s="6">
        <v>1394.9813084</v>
      </c>
      <c r="F360" s="6">
        <v>95.126322324953904</v>
      </c>
      <c r="G360" s="6">
        <v>4.8736776750461299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307.11930289999998</v>
      </c>
      <c r="E361" s="6">
        <v>29.3871714</v>
      </c>
      <c r="F361" s="6">
        <v>91.266981872746697</v>
      </c>
      <c r="G361" s="6">
        <v>8.7330181272533096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24506.6573398</v>
      </c>
      <c r="E362" s="6">
        <v>893.83618390000004</v>
      </c>
      <c r="F362" s="6">
        <v>96.481028279761603</v>
      </c>
      <c r="G362" s="6">
        <v>3.5189717202384401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1225.4794213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41920.509947400002</v>
      </c>
      <c r="E364" s="6">
        <v>2677.0106289999999</v>
      </c>
      <c r="F364" s="6">
        <v>93.9974003164279</v>
      </c>
      <c r="G364" s="6">
        <v>6.0025996835721296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606.30933419999997</v>
      </c>
      <c r="E365" s="6">
        <v>227.83785739999999</v>
      </c>
      <c r="F365" s="6">
        <v>72.686132652082904</v>
      </c>
      <c r="G365" s="6">
        <v>27.3138673479171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46412.387016200002</v>
      </c>
      <c r="E366" s="6">
        <v>3643.4657972</v>
      </c>
      <c r="F366" s="6">
        <v>92.721199235617405</v>
      </c>
      <c r="G366" s="6">
        <v>7.2788007643826198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774.49488799999995</v>
      </c>
      <c r="E367" s="6">
        <v>86.472276399999998</v>
      </c>
      <c r="F367" s="6">
        <v>89.956379293481902</v>
      </c>
      <c r="G367" s="6">
        <v>10.0436207065181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41201.514745200002</v>
      </c>
      <c r="E368" s="6">
        <v>2403.5180879</v>
      </c>
      <c r="F368" s="6">
        <v>94.487980098307503</v>
      </c>
      <c r="G368" s="6">
        <v>5.51201990169245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199.25106869999999</v>
      </c>
      <c r="E369" s="6">
        <v>89.706670799999998</v>
      </c>
      <c r="F369" s="6">
        <v>68.955089780524801</v>
      </c>
      <c r="G369" s="6">
        <v>31.044910219475199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10220.9956946</v>
      </c>
      <c r="E370" s="6">
        <v>1554.0465690000001</v>
      </c>
      <c r="F370" s="6">
        <v>86.8021996506628</v>
      </c>
      <c r="G370" s="6">
        <v>13.1978003493372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4209.6528983999997</v>
      </c>
      <c r="E371" s="6">
        <v>2010.4439983</v>
      </c>
      <c r="F371" s="6">
        <v>67.678252739653999</v>
      </c>
      <c r="G371" s="6">
        <v>32.321747260346001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136947.36878729999</v>
      </c>
      <c r="E372" s="6">
        <v>38730.534308299997</v>
      </c>
      <c r="F372" s="6">
        <v>77.953667691932907</v>
      </c>
      <c r="G372" s="6">
        <v>22.0463323080671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2315.6024950000001</v>
      </c>
      <c r="E373" s="6">
        <v>226.4914244</v>
      </c>
      <c r="F373" s="6">
        <v>91.090359696330296</v>
      </c>
      <c r="G373" s="6">
        <v>8.9096403036697307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93183.156746099994</v>
      </c>
      <c r="E374" s="6">
        <v>2624.7493358000002</v>
      </c>
      <c r="F374" s="6">
        <v>97.260404236831704</v>
      </c>
      <c r="G374" s="6">
        <v>2.7395957631683001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1100.4345662000001</v>
      </c>
      <c r="E375" s="6">
        <v>198.3862512</v>
      </c>
      <c r="F375" s="6">
        <v>84.725664345515099</v>
      </c>
      <c r="G375" s="6">
        <v>15.274335654484901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33379.812173999999</v>
      </c>
      <c r="E376" s="6">
        <v>3548.3670035999999</v>
      </c>
      <c r="F376" s="6">
        <v>90.391167171999697</v>
      </c>
      <c r="G376" s="6">
        <v>9.6088328280003008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1100.5660733</v>
      </c>
      <c r="E377" s="6">
        <v>200.93676780000001</v>
      </c>
      <c r="F377" s="6">
        <v>84.561173325586196</v>
      </c>
      <c r="G377" s="6">
        <v>15.4388266744138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52177.771318400002</v>
      </c>
      <c r="E378" s="6">
        <v>5103.7258365999996</v>
      </c>
      <c r="F378" s="6">
        <v>91.090096994515207</v>
      </c>
      <c r="G378" s="6">
        <v>8.9099030054847397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1368.9190383</v>
      </c>
      <c r="E379" s="6">
        <v>763.72001709999995</v>
      </c>
      <c r="F379" s="6">
        <v>64.188969757155803</v>
      </c>
      <c r="G379" s="6">
        <v>35.811030242844197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55563.559970399998</v>
      </c>
      <c r="E380" s="6">
        <v>16544.8009772</v>
      </c>
      <c r="F380" s="6">
        <v>77.055641315681996</v>
      </c>
      <c r="G380" s="6">
        <v>22.944358684318001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662.20959049999999</v>
      </c>
      <c r="E381" s="6">
        <v>111.7878479</v>
      </c>
      <c r="F381" s="6">
        <v>85.557077794587201</v>
      </c>
      <c r="G381" s="6">
        <v>14.442922205412801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41414.9264864</v>
      </c>
      <c r="E382" s="6">
        <v>2773.0760756</v>
      </c>
      <c r="F382" s="6">
        <v>93.7243687996326</v>
      </c>
      <c r="G382" s="6">
        <v>6.2756312003673598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467.57464420000002</v>
      </c>
      <c r="E383" s="6">
        <v>549.76229769999998</v>
      </c>
      <c r="F383" s="6">
        <v>45.960647347254302</v>
      </c>
      <c r="G383" s="6">
        <v>54.039352652745698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10828.3692904</v>
      </c>
      <c r="E384" s="6">
        <v>6737.2937635999997</v>
      </c>
      <c r="F384" s="6">
        <v>61.6450927990116</v>
      </c>
      <c r="G384" s="6">
        <v>38.3549072009884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2078.6884467</v>
      </c>
      <c r="E385" s="6">
        <v>582.02172570000005</v>
      </c>
      <c r="F385" s="6">
        <v>78.125324143252797</v>
      </c>
      <c r="G385" s="6">
        <v>21.874675856747199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56629.033527300002</v>
      </c>
      <c r="E386" s="6">
        <v>10847.256299999999</v>
      </c>
      <c r="F386" s="6">
        <v>83.924343902483898</v>
      </c>
      <c r="G386" s="6">
        <v>16.075656097516099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1682.6255979</v>
      </c>
      <c r="E387" s="6">
        <v>4586.8862995999998</v>
      </c>
      <c r="F387" s="6">
        <v>26.8382232207097</v>
      </c>
      <c r="G387" s="6">
        <v>73.161776779290307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24503.968306899998</v>
      </c>
      <c r="E388" s="6">
        <v>48432.519798300003</v>
      </c>
      <c r="F388" s="6">
        <v>33.596309533791498</v>
      </c>
      <c r="G388" s="6">
        <v>66.403690466208502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690.00527250000005</v>
      </c>
      <c r="E389" s="6">
        <v>1425.7713481000001</v>
      </c>
      <c r="F389" s="6">
        <v>32.6123876113314</v>
      </c>
      <c r="G389" s="6">
        <v>67.3876123886686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25230.1064501</v>
      </c>
      <c r="E390" s="6">
        <v>30095.1169357</v>
      </c>
      <c r="F390" s="6">
        <v>45.603261778380201</v>
      </c>
      <c r="G390" s="6">
        <v>54.396738221619799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243.41373680000001</v>
      </c>
      <c r="E391" s="6">
        <v>184.8870014</v>
      </c>
      <c r="F391" s="6">
        <v>56.832434569920203</v>
      </c>
      <c r="G391" s="6">
        <v>43.167565430079797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16094.851813400001</v>
      </c>
      <c r="E392" s="6">
        <v>2546.8474461000001</v>
      </c>
      <c r="F392" s="6">
        <v>86.337900796237193</v>
      </c>
      <c r="G392" s="6">
        <v>13.6620992037628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670.8390412</v>
      </c>
      <c r="E393" s="6">
        <v>290.82504139999998</v>
      </c>
      <c r="F393" s="6">
        <v>69.758146668667095</v>
      </c>
      <c r="G393" s="6">
        <v>30.241853331332901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22243.314348899999</v>
      </c>
      <c r="E394" s="6">
        <v>5010.0215701999996</v>
      </c>
      <c r="F394" s="6">
        <v>81.616850190112601</v>
      </c>
      <c r="G394" s="6">
        <v>18.383149809887399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756.50826119999999</v>
      </c>
      <c r="E395" s="6">
        <v>1926.0857581</v>
      </c>
      <c r="F395" s="6">
        <v>28.2006243120383</v>
      </c>
      <c r="G395" s="6">
        <v>71.7993756879617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14617.746662899999</v>
      </c>
      <c r="E396" s="6">
        <v>42456.659320500003</v>
      </c>
      <c r="F396" s="6">
        <v>25.611736839016</v>
      </c>
      <c r="G396" s="6">
        <v>74.388263160983996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1386.6251049</v>
      </c>
      <c r="E397" s="6">
        <v>441.49013100000002</v>
      </c>
      <c r="F397" s="6">
        <v>75.849983505954995</v>
      </c>
      <c r="G397" s="6">
        <v>24.150016494045001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67575.100529799995</v>
      </c>
      <c r="E398" s="6">
        <v>8560.7842349999992</v>
      </c>
      <c r="F398" s="6">
        <v>88.755914163937206</v>
      </c>
      <c r="G398" s="6">
        <v>11.2440858360628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2610.7578619999999</v>
      </c>
      <c r="E399" s="6">
        <v>254.39274689999999</v>
      </c>
      <c r="F399" s="6">
        <v>91.121138759345499</v>
      </c>
      <c r="G399" s="6">
        <v>8.8788612406545493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71897.807455799993</v>
      </c>
      <c r="E400" s="6">
        <v>3357.0419096000001</v>
      </c>
      <c r="F400" s="6">
        <v>95.539102213466805</v>
      </c>
      <c r="G400" s="6">
        <v>4.4608977865331703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485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10.629630000000001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393.66873090000001</v>
      </c>
      <c r="E412" s="6">
        <v>169.70164700000001</v>
      </c>
      <c r="F412" s="6">
        <v>69.877428125956101</v>
      </c>
      <c r="G412" s="6">
        <v>30.122571874043899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18.683417500000001</v>
      </c>
      <c r="E413" s="6">
        <v>5.0954775000000003</v>
      </c>
      <c r="F413" s="6">
        <v>78.571428571428598</v>
      </c>
      <c r="G413" s="6">
        <v>21.428571428571399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749.03519249999999</v>
      </c>
      <c r="E414" s="6">
        <v>241.185935</v>
      </c>
      <c r="F414" s="6">
        <v>75.643224699828494</v>
      </c>
      <c r="G414" s="6">
        <v>24.356775300171499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15.3639394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719.55326239999999</v>
      </c>
      <c r="E416" s="6">
        <v>292.0828032</v>
      </c>
      <c r="F416" s="6">
        <v>71.127679890814704</v>
      </c>
      <c r="G416" s="6">
        <v>28.872320109185299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4.7560976999999998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25.3658544</v>
      </c>
      <c r="E418" s="6">
        <v>34.878049799999999</v>
      </c>
      <c r="F418" s="6">
        <v>42.105263157894697</v>
      </c>
      <c r="G418" s="6">
        <v>57.894736842105303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188.17358469999999</v>
      </c>
      <c r="E419" s="6">
        <v>320.5011978</v>
      </c>
      <c r="F419" s="6">
        <v>36.992906110890203</v>
      </c>
      <c r="G419" s="6">
        <v>63.007093889109797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4519.1869313999996</v>
      </c>
      <c r="E420" s="6">
        <v>4336.1382874999999</v>
      </c>
      <c r="F420" s="6">
        <v>51.033551221299703</v>
      </c>
      <c r="G420" s="6">
        <v>48.966448778700297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111.4391066</v>
      </c>
      <c r="E421" s="6">
        <v>54.051504799999996</v>
      </c>
      <c r="F421" s="6">
        <v>67.338627646160205</v>
      </c>
      <c r="G421" s="6">
        <v>32.661372353839802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3308.7013628999998</v>
      </c>
      <c r="E422" s="6">
        <v>462.80802449999999</v>
      </c>
      <c r="F422" s="6">
        <v>87.728838060269297</v>
      </c>
      <c r="G422" s="6">
        <v>12.2711619397307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229.70020779999999</v>
      </c>
      <c r="E423" s="6">
        <v>314.01427080000002</v>
      </c>
      <c r="F423" s="6">
        <v>42.2464762004224</v>
      </c>
      <c r="G423" s="6">
        <v>57.7535237995776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5724.3946626999996</v>
      </c>
      <c r="E424" s="6">
        <v>3673.8908535</v>
      </c>
      <c r="F424" s="6">
        <v>60.9089248547807</v>
      </c>
      <c r="G424" s="6">
        <v>39.0910751452193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108.27794400000001</v>
      </c>
      <c r="E425" s="6">
        <v>160.61228360000001</v>
      </c>
      <c r="F425" s="6">
        <v>40.268456375838902</v>
      </c>
      <c r="G425" s="6">
        <v>59.731543624161098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2089.7643192</v>
      </c>
      <c r="E426" s="6">
        <v>1225.3453996000001</v>
      </c>
      <c r="F426" s="6">
        <v>63.037561241154101</v>
      </c>
      <c r="G426" s="6">
        <v>36.962438758845899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486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468</v>
      </c>
      <c r="F436" s="5" t="s">
        <v>432</v>
      </c>
      <c r="G436" s="5" t="s">
        <v>469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666.90389059999995</v>
      </c>
      <c r="E437" s="6">
        <v>874.39477160000001</v>
      </c>
      <c r="F437" s="6">
        <v>43.268959284509002</v>
      </c>
      <c r="G437" s="6">
        <v>56.731040715490998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17529.670316399999</v>
      </c>
      <c r="E438" s="6">
        <v>10436.0310001</v>
      </c>
      <c r="F438" s="6">
        <v>62.682748835829599</v>
      </c>
      <c r="G438" s="6">
        <v>37.317251164170401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682.42834700000003</v>
      </c>
      <c r="E439" s="6">
        <v>111.2192187</v>
      </c>
      <c r="F439" s="6">
        <v>85.986321447114307</v>
      </c>
      <c r="G439" s="6">
        <v>14.0136785528857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22439.602083099999</v>
      </c>
      <c r="E440" s="6">
        <v>2125.7503523999999</v>
      </c>
      <c r="F440" s="6">
        <v>91.346550561480996</v>
      </c>
      <c r="G440" s="6">
        <v>8.6534494385190506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280.34728940000002</v>
      </c>
      <c r="E441" s="6">
        <v>63.577699099999997</v>
      </c>
      <c r="F441" s="6">
        <v>81.514079748235602</v>
      </c>
      <c r="G441" s="6">
        <v>18.485920251764401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11023.3610856</v>
      </c>
      <c r="E442" s="6">
        <v>1262.7139319</v>
      </c>
      <c r="F442" s="6">
        <v>89.722397672963695</v>
      </c>
      <c r="G442" s="6">
        <v>10.2776023270363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58.847203999999998</v>
      </c>
      <c r="E443" s="6">
        <v>21.501863</v>
      </c>
      <c r="F443" s="6">
        <v>73.239436619718305</v>
      </c>
      <c r="G443" s="6">
        <v>26.760563380281699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1496.076994</v>
      </c>
      <c r="E444" s="6">
        <v>245.57390899999999</v>
      </c>
      <c r="F444" s="6">
        <v>85.899935022742</v>
      </c>
      <c r="G444" s="6">
        <v>14.100064977258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418.40607019999999</v>
      </c>
      <c r="E445" s="6">
        <v>149.75855910000001</v>
      </c>
      <c r="F445" s="6">
        <v>73.641696195606499</v>
      </c>
      <c r="G445" s="6">
        <v>26.358303804393501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14185.2822579</v>
      </c>
      <c r="E446" s="6">
        <v>2538.5531136999998</v>
      </c>
      <c r="F446" s="6">
        <v>84.8207480084927</v>
      </c>
      <c r="G446" s="6">
        <v>15.1792519915073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43.433492800000003</v>
      </c>
      <c r="E447" s="6">
        <v>16.904132199999999</v>
      </c>
      <c r="F447" s="6">
        <v>71.984094170096995</v>
      </c>
      <c r="G447" s="6">
        <v>28.015905829903001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1496.7806703000001</v>
      </c>
      <c r="E448" s="6">
        <v>399.8816582</v>
      </c>
      <c r="F448" s="6">
        <v>78.9165603074823</v>
      </c>
      <c r="G448" s="6">
        <v>21.0834396925177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62.573218699999998</v>
      </c>
      <c r="E449" s="6">
        <v>42.399344999999997</v>
      </c>
      <c r="F449" s="6">
        <v>59.609117367874703</v>
      </c>
      <c r="G449" s="6">
        <v>40.390882632125297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3334.6798511000002</v>
      </c>
      <c r="E450" s="6">
        <v>1092.3475848999999</v>
      </c>
      <c r="F450" s="6">
        <v>75.325484183423498</v>
      </c>
      <c r="G450" s="6">
        <v>24.674515816576498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143.3886335</v>
      </c>
      <c r="E451" s="6">
        <v>35.004325600000001</v>
      </c>
      <c r="F451" s="6">
        <v>80.377966834230307</v>
      </c>
      <c r="G451" s="6">
        <v>19.6220331657697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6829.1804792000003</v>
      </c>
      <c r="E452" s="6">
        <v>1080.4265660000001</v>
      </c>
      <c r="F452" s="6">
        <v>86.340325634057095</v>
      </c>
      <c r="G452" s="6">
        <v>13.6596743659429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488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489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278126.81627289997</v>
      </c>
      <c r="E17" s="6">
        <v>75027.497472899995</v>
      </c>
      <c r="F17" s="6">
        <v>78.755038646673697</v>
      </c>
      <c r="G17" s="6">
        <v>21.2449613533263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6590163.7869915999</v>
      </c>
      <c r="E18" s="6">
        <v>914136.89919310005</v>
      </c>
      <c r="F18" s="6">
        <v>87.818493189165395</v>
      </c>
      <c r="G18" s="6">
        <v>12.1815068108346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1046.7611208999999</v>
      </c>
      <c r="E19" s="6">
        <v>494.53754129999999</v>
      </c>
      <c r="F19" s="6">
        <v>67.914230160031906</v>
      </c>
      <c r="G19" s="6">
        <v>32.085769839968101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22579.859355600001</v>
      </c>
      <c r="E20" s="6">
        <v>5385.8419609000002</v>
      </c>
      <c r="F20" s="6">
        <v>80.741259087529798</v>
      </c>
      <c r="G20" s="6">
        <v>19.258740912470198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277080.05515199999</v>
      </c>
      <c r="E21" s="6">
        <v>74532.959931599995</v>
      </c>
      <c r="F21" s="6">
        <v>78.802559423496007</v>
      </c>
      <c r="G21" s="6">
        <v>21.197440576504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6567583.9276360003</v>
      </c>
      <c r="E22" s="6">
        <v>908751.05723220005</v>
      </c>
      <c r="F22" s="6">
        <v>87.844966028522293</v>
      </c>
      <c r="G22" s="6">
        <v>12.1550339714777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490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278126.81627289997</v>
      </c>
      <c r="E33" s="6">
        <v>75027.497472899995</v>
      </c>
      <c r="F33" s="6">
        <v>78.755038646673697</v>
      </c>
      <c r="G33" s="6">
        <v>21.2449613533263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6590163.7869915999</v>
      </c>
      <c r="E34" s="6">
        <v>914136.89919310005</v>
      </c>
      <c r="F34" s="6">
        <v>87.818493189165395</v>
      </c>
      <c r="G34" s="6">
        <v>12.1815068108346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3206.6086746000001</v>
      </c>
      <c r="E35" s="6">
        <v>312.32444880000003</v>
      </c>
      <c r="F35" s="6">
        <v>91.124456252859005</v>
      </c>
      <c r="G35" s="6">
        <v>8.8755437471409397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148421.9274825</v>
      </c>
      <c r="E36" s="6">
        <v>5358.1393942000004</v>
      </c>
      <c r="F36" s="6">
        <v>96.515712664830502</v>
      </c>
      <c r="G36" s="6">
        <v>3.4842873351694701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862.607439</v>
      </c>
      <c r="E37" s="6">
        <v>115.8708405</v>
      </c>
      <c r="F37" s="6">
        <v>88.158056961753999</v>
      </c>
      <c r="G37" s="6">
        <v>11.8419430382461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36698.901526399997</v>
      </c>
      <c r="E38" s="6">
        <v>1222.6202034999999</v>
      </c>
      <c r="F38" s="6">
        <v>96.775919984940899</v>
      </c>
      <c r="G38" s="6">
        <v>3.2240800150591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2317.9512109000002</v>
      </c>
      <c r="E39" s="6">
        <v>433.95335779999999</v>
      </c>
      <c r="F39" s="6">
        <v>84.230799180474506</v>
      </c>
      <c r="G39" s="6">
        <v>15.7692008195255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102828.967242</v>
      </c>
      <c r="E40" s="6">
        <v>4936.1281701999997</v>
      </c>
      <c r="F40" s="6">
        <v>95.419548276443905</v>
      </c>
      <c r="G40" s="6">
        <v>4.5804517235561102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1219.0853147</v>
      </c>
      <c r="E41" s="6">
        <v>234.99933680000001</v>
      </c>
      <c r="F41" s="6">
        <v>83.8386756536093</v>
      </c>
      <c r="G41" s="6">
        <v>16.1613243463907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30615.195687300002</v>
      </c>
      <c r="E42" s="6">
        <v>2533.7196629999999</v>
      </c>
      <c r="F42" s="6">
        <v>92.356553340508995</v>
      </c>
      <c r="G42" s="6">
        <v>7.6434466594909898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2855.7389213000001</v>
      </c>
      <c r="E43" s="6">
        <v>258.5144009</v>
      </c>
      <c r="F43" s="6">
        <v>91.6989925303386</v>
      </c>
      <c r="G43" s="6">
        <v>8.3010074696613891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147197.86010729999</v>
      </c>
      <c r="E44" s="6">
        <v>8145.8865208999996</v>
      </c>
      <c r="F44" s="6">
        <v>94.756218581236894</v>
      </c>
      <c r="G44" s="6">
        <v>5.2437814187631098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21025.918567699999</v>
      </c>
      <c r="E45" s="6">
        <v>6749.7372720000003</v>
      </c>
      <c r="F45" s="6">
        <v>75.6990894798151</v>
      </c>
      <c r="G45" s="6">
        <v>24.3009105201849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695079.45869360003</v>
      </c>
      <c r="E46" s="6">
        <v>69659.885469999994</v>
      </c>
      <c r="F46" s="6">
        <v>90.891028949715206</v>
      </c>
      <c r="G46" s="6">
        <v>9.1089710502847794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1022.025723</v>
      </c>
      <c r="E47" s="6">
        <v>93.339462600000004</v>
      </c>
      <c r="F47" s="6">
        <v>91.631488609733793</v>
      </c>
      <c r="G47" s="6">
        <v>8.3685113902662192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28194.475429900001</v>
      </c>
      <c r="E48" s="6">
        <v>1187.1593946999999</v>
      </c>
      <c r="F48" s="6">
        <v>95.959518924705804</v>
      </c>
      <c r="G48" s="6">
        <v>4.0404810752941502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491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277080.05515199999</v>
      </c>
      <c r="E59" s="6">
        <v>74532.959931599995</v>
      </c>
      <c r="F59" s="6">
        <v>78.802559423496007</v>
      </c>
      <c r="G59" s="6">
        <v>21.197440576504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6567583.9276360003</v>
      </c>
      <c r="E60" s="6">
        <v>908751.05723220005</v>
      </c>
      <c r="F60" s="6">
        <v>87.844966028522293</v>
      </c>
      <c r="G60" s="6">
        <v>12.1550339714777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516.33324349999998</v>
      </c>
      <c r="E61" s="6">
        <v>85.150771500000005</v>
      </c>
      <c r="F61" s="6">
        <v>85.843219540921595</v>
      </c>
      <c r="G61" s="6">
        <v>14.1567804590784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8202.9725677000006</v>
      </c>
      <c r="E62" s="6">
        <v>780.54341899999997</v>
      </c>
      <c r="F62" s="6">
        <v>91.311381644385307</v>
      </c>
      <c r="G62" s="6">
        <v>8.6886183556147305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1948.9304379</v>
      </c>
      <c r="E63" s="6">
        <v>335.0620035</v>
      </c>
      <c r="F63" s="6">
        <v>85.329986324533607</v>
      </c>
      <c r="G63" s="6">
        <v>14.6700136754664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64105.066250700002</v>
      </c>
      <c r="E64" s="6">
        <v>2384.9413147999999</v>
      </c>
      <c r="F64" s="6">
        <v>96.413083105080801</v>
      </c>
      <c r="G64" s="6">
        <v>3.58691689491924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2475.0668988000002</v>
      </c>
      <c r="E65" s="6">
        <v>250.21865890000001</v>
      </c>
      <c r="F65" s="6">
        <v>90.818626026434799</v>
      </c>
      <c r="G65" s="6">
        <v>9.1813739735652398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124579.8103332</v>
      </c>
      <c r="E66" s="6">
        <v>4634.9041079999997</v>
      </c>
      <c r="F66" s="6">
        <v>96.413021436417594</v>
      </c>
      <c r="G66" s="6">
        <v>3.5869785635823601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576.72292600000003</v>
      </c>
      <c r="E67" s="6">
        <v>57.830365</v>
      </c>
      <c r="F67" s="6">
        <v>90.886444713120198</v>
      </c>
      <c r="G67" s="6">
        <v>9.1135552868797607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25001.183624500001</v>
      </c>
      <c r="E68" s="6">
        <v>634.26308789999996</v>
      </c>
      <c r="F68" s="6">
        <v>97.525835632919893</v>
      </c>
      <c r="G68" s="6">
        <v>2.4741643670800699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877.96799199999998</v>
      </c>
      <c r="E69" s="6">
        <v>161.37596310000001</v>
      </c>
      <c r="F69" s="6">
        <v>84.473286027388994</v>
      </c>
      <c r="G69" s="6">
        <v>15.5267139726111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20387.567642099999</v>
      </c>
      <c r="E70" s="6">
        <v>2329.0884093999998</v>
      </c>
      <c r="F70" s="6">
        <v>89.747221579972802</v>
      </c>
      <c r="G70" s="6">
        <v>10.2527784200272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3669.7175333</v>
      </c>
      <c r="E71" s="6">
        <v>404.80572139999998</v>
      </c>
      <c r="F71" s="6">
        <v>90.064954938395502</v>
      </c>
      <c r="G71" s="6">
        <v>9.9350450616045194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140530.2926706</v>
      </c>
      <c r="E72" s="6">
        <v>8498.1840773999993</v>
      </c>
      <c r="F72" s="6">
        <v>94.297610589035301</v>
      </c>
      <c r="G72" s="6">
        <v>5.7023894109647397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2250.0505908999999</v>
      </c>
      <c r="E73" s="6">
        <v>421.5049108</v>
      </c>
      <c r="F73" s="6">
        <v>84.222490959600805</v>
      </c>
      <c r="G73" s="6">
        <v>15.777509040399201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101172.192114</v>
      </c>
      <c r="E74" s="6">
        <v>4851.2523952000001</v>
      </c>
      <c r="F74" s="6">
        <v>95.424358812659506</v>
      </c>
      <c r="G74" s="6">
        <v>4.5756411873404499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10754.3191644</v>
      </c>
      <c r="E75" s="6">
        <v>2629.6502881000001</v>
      </c>
      <c r="F75" s="6">
        <v>80.352239315603001</v>
      </c>
      <c r="G75" s="6">
        <v>19.647760684396999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114867.65352560001</v>
      </c>
      <c r="E76" s="6">
        <v>12258.3770188</v>
      </c>
      <c r="F76" s="6">
        <v>90.357303719540994</v>
      </c>
      <c r="G76" s="6">
        <v>9.6426962804589795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309.2190392</v>
      </c>
      <c r="E77" s="6">
        <v>16.516327400000002</v>
      </c>
      <c r="F77" s="6">
        <v>94.929525899383904</v>
      </c>
      <c r="G77" s="6">
        <v>5.0704741006161296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13868.1352945</v>
      </c>
      <c r="E78" s="6">
        <v>357.1293374</v>
      </c>
      <c r="F78" s="6">
        <v>97.489471397255102</v>
      </c>
      <c r="G78" s="6">
        <v>2.5105286027448801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770.4640283</v>
      </c>
      <c r="E79" s="6">
        <v>115.4559939</v>
      </c>
      <c r="F79" s="6">
        <v>86.967673039684897</v>
      </c>
      <c r="G79" s="6">
        <v>13.0323269603151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15100.3114221</v>
      </c>
      <c r="E80" s="6">
        <v>1324.7685566</v>
      </c>
      <c r="F80" s="6">
        <v>91.934477285237193</v>
      </c>
      <c r="G80" s="6">
        <v>8.0655227147627695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2784.4564163</v>
      </c>
      <c r="E81" s="6">
        <v>434.3739506</v>
      </c>
      <c r="F81" s="6">
        <v>86.505223914041295</v>
      </c>
      <c r="G81" s="6">
        <v>13.494776085958801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111549.3234622</v>
      </c>
      <c r="E82" s="6">
        <v>12607.846171699999</v>
      </c>
      <c r="F82" s="6">
        <v>89.845253231145193</v>
      </c>
      <c r="G82" s="6">
        <v>10.1547467688548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2808.4665546000001</v>
      </c>
      <c r="E83" s="6">
        <v>245.44914259999999</v>
      </c>
      <c r="F83" s="6">
        <v>91.962805560577806</v>
      </c>
      <c r="G83" s="6">
        <v>8.0371944394221995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145476.1064706</v>
      </c>
      <c r="E84" s="6">
        <v>7970.9778291000002</v>
      </c>
      <c r="F84" s="6">
        <v>94.805389841405002</v>
      </c>
      <c r="G84" s="6">
        <v>5.19461015859497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749.32774959999995</v>
      </c>
      <c r="E85" s="6">
        <v>145.69007260000001</v>
      </c>
      <c r="F85" s="6">
        <v>83.7221037406958</v>
      </c>
      <c r="G85" s="6">
        <v>16.2778962593042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25330.2529072</v>
      </c>
      <c r="E86" s="6">
        <v>2124.7292720999999</v>
      </c>
      <c r="F86" s="6">
        <v>92.2610429749178</v>
      </c>
      <c r="G86" s="6">
        <v>7.7389570250821897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20949.961671699999</v>
      </c>
      <c r="E87" s="6">
        <v>6720.7216042999999</v>
      </c>
      <c r="F87" s="6">
        <v>75.711761298900896</v>
      </c>
      <c r="G87" s="6">
        <v>24.2882387010991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690869.74253589998</v>
      </c>
      <c r="E88" s="6">
        <v>69442.574191699998</v>
      </c>
      <c r="F88" s="6">
        <v>90.866572503970204</v>
      </c>
      <c r="G88" s="6">
        <v>9.1334274960298298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876.49481630000002</v>
      </c>
      <c r="E89" s="6">
        <v>60.477410200000001</v>
      </c>
      <c r="F89" s="6">
        <v>93.545442598025602</v>
      </c>
      <c r="G89" s="6">
        <v>6.4545574019743901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20847.565833600001</v>
      </c>
      <c r="E90" s="6">
        <v>624.46194579999997</v>
      </c>
      <c r="F90" s="6">
        <v>97.091742092476693</v>
      </c>
      <c r="G90" s="6">
        <v>2.9082579075232999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245.78119649999999</v>
      </c>
      <c r="E91" s="6">
        <v>40.726228900000002</v>
      </c>
      <c r="F91" s="6">
        <v>85.785279790518103</v>
      </c>
      <c r="G91" s="6">
        <v>14.2147202094819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8537.4448799999991</v>
      </c>
      <c r="E92" s="6">
        <v>488.04769090000002</v>
      </c>
      <c r="F92" s="6">
        <v>94.592564482590504</v>
      </c>
      <c r="G92" s="6">
        <v>5.4074355174094704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330.12854609999999</v>
      </c>
      <c r="E93" s="6">
        <v>17.757089799999999</v>
      </c>
      <c r="F93" s="6">
        <v>94.895710553250794</v>
      </c>
      <c r="G93" s="6">
        <v>5.1042894467491902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7830.5347690999997</v>
      </c>
      <c r="E94" s="6">
        <v>361.57959169999998</v>
      </c>
      <c r="F94" s="6">
        <v>95.586248240988994</v>
      </c>
      <c r="G94" s="6">
        <v>4.4137517590109701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263.5803712</v>
      </c>
      <c r="E95" s="6">
        <v>61.706242400000001</v>
      </c>
      <c r="F95" s="6">
        <v>81.030193121971095</v>
      </c>
      <c r="G95" s="6">
        <v>18.969806878028901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10612.8433375</v>
      </c>
      <c r="E96" s="6">
        <v>572.87005199999999</v>
      </c>
      <c r="F96" s="6">
        <v>94.878555957479193</v>
      </c>
      <c r="G96" s="6">
        <v>5.1214440425208103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649.40222010000002</v>
      </c>
      <c r="E97" s="6">
        <v>11.9541401</v>
      </c>
      <c r="F97" s="6">
        <v>98.192481267378298</v>
      </c>
      <c r="G97" s="6">
        <v>1.8075187326216899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19654.633742900001</v>
      </c>
      <c r="E98" s="6">
        <v>418.00989650000002</v>
      </c>
      <c r="F98" s="6">
        <v>97.917514483844599</v>
      </c>
      <c r="G98" s="6">
        <v>2.0824855161554301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72.634439400000005</v>
      </c>
      <c r="E99" s="6">
        <v>22.4294583</v>
      </c>
      <c r="F99" s="6">
        <v>76.405913451200703</v>
      </c>
      <c r="G99" s="6">
        <v>23.5940865487993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1406.1020659000001</v>
      </c>
      <c r="E100" s="6">
        <v>125.8340451</v>
      </c>
      <c r="F100" s="6">
        <v>91.785946933657698</v>
      </c>
      <c r="G100" s="6">
        <v>8.2140530663422702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3043.5438095</v>
      </c>
      <c r="E101" s="6">
        <v>162.60880890000001</v>
      </c>
      <c r="F101" s="6">
        <v>94.9282261871505</v>
      </c>
      <c r="G101" s="6">
        <v>5.0717738128495098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122351.20514200001</v>
      </c>
      <c r="E102" s="6">
        <v>3867.6422407</v>
      </c>
      <c r="F102" s="6">
        <v>96.935764887019502</v>
      </c>
      <c r="G102" s="6">
        <v>3.0642351129805299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492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13914.900670999999</v>
      </c>
      <c r="E113" s="6">
        <v>1846.7946039000001</v>
      </c>
      <c r="F113" s="6">
        <v>88.283020501982705</v>
      </c>
      <c r="G113" s="6">
        <v>11.716979498017301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528479.88856340002</v>
      </c>
      <c r="E114" s="6">
        <v>29553.4161728</v>
      </c>
      <c r="F114" s="6">
        <v>94.704004954189799</v>
      </c>
      <c r="G114" s="6">
        <v>5.2959950458101801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4733.8171807999997</v>
      </c>
      <c r="E115" s="6">
        <v>634.22927140000002</v>
      </c>
      <c r="F115" s="6">
        <v>88.185100910591501</v>
      </c>
      <c r="G115" s="6">
        <v>11.814899089408399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158790.1622809</v>
      </c>
      <c r="E116" s="6">
        <v>10217.7912662</v>
      </c>
      <c r="F116" s="6">
        <v>93.954254192331604</v>
      </c>
      <c r="G116" s="6">
        <v>6.0457458076684301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3416.4874227</v>
      </c>
      <c r="E117" s="6">
        <v>1652.5132828000001</v>
      </c>
      <c r="F117" s="6">
        <v>67.399624130906503</v>
      </c>
      <c r="G117" s="6">
        <v>32.600375869093497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80839.990405100005</v>
      </c>
      <c r="E118" s="6">
        <v>21821.008897399999</v>
      </c>
      <c r="F118" s="6">
        <v>78.744597222259301</v>
      </c>
      <c r="G118" s="6">
        <v>21.255402777740802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15971.315325899999</v>
      </c>
      <c r="E119" s="6">
        <v>5915.2313733000001</v>
      </c>
      <c r="F119" s="6">
        <v>72.973208361298006</v>
      </c>
      <c r="G119" s="6">
        <v>27.026791638702001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320871.33829839999</v>
      </c>
      <c r="E120" s="6">
        <v>59239.115002300001</v>
      </c>
      <c r="F120" s="6">
        <v>84.415289164532197</v>
      </c>
      <c r="G120" s="6">
        <v>15.584710835467799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15269.5193396</v>
      </c>
      <c r="E121" s="6">
        <v>5558.9824829999998</v>
      </c>
      <c r="F121" s="6">
        <v>73.310694497631999</v>
      </c>
      <c r="G121" s="6">
        <v>26.689305502368001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309813.09571119997</v>
      </c>
      <c r="E122" s="6">
        <v>65118.402482199999</v>
      </c>
      <c r="F122" s="6">
        <v>82.6319200184642</v>
      </c>
      <c r="G122" s="6">
        <v>17.3680799815358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6406.0430079999996</v>
      </c>
      <c r="E123" s="6">
        <v>2384.5966158000001</v>
      </c>
      <c r="F123" s="6">
        <v>72.873457247139498</v>
      </c>
      <c r="G123" s="6">
        <v>27.126542752860502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142872.10015899999</v>
      </c>
      <c r="E124" s="6">
        <v>28918.260229399999</v>
      </c>
      <c r="F124" s="6">
        <v>83.166540797738094</v>
      </c>
      <c r="G124" s="6">
        <v>16.833459202261899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47302.263298600003</v>
      </c>
      <c r="E125" s="6">
        <v>16377.791727899999</v>
      </c>
      <c r="F125" s="6">
        <v>74.281128178855198</v>
      </c>
      <c r="G125" s="6">
        <v>25.718871821144798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537633.05800179997</v>
      </c>
      <c r="E126" s="6">
        <v>122777.8869726</v>
      </c>
      <c r="F126" s="6">
        <v>81.408865509132397</v>
      </c>
      <c r="G126" s="6">
        <v>18.5911344908675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33238.800204300001</v>
      </c>
      <c r="E127" s="6">
        <v>8694.3445578999999</v>
      </c>
      <c r="F127" s="6">
        <v>79.266175701333594</v>
      </c>
      <c r="G127" s="6">
        <v>20.733824298666399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866117.52643990004</v>
      </c>
      <c r="E128" s="6">
        <v>126474.3288051</v>
      </c>
      <c r="F128" s="6">
        <v>87.258173826755595</v>
      </c>
      <c r="G128" s="6">
        <v>12.7418261732444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11908.090657500001</v>
      </c>
      <c r="E129" s="6">
        <v>1079.2269822999999</v>
      </c>
      <c r="F129" s="6">
        <v>91.690147171016406</v>
      </c>
      <c r="G129" s="6">
        <v>8.3098528289835496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362712.99830839998</v>
      </c>
      <c r="E130" s="6">
        <v>19729.684051699998</v>
      </c>
      <c r="F130" s="6">
        <v>94.841139610791899</v>
      </c>
      <c r="G130" s="6">
        <v>5.1588603892080602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25111.443072900001</v>
      </c>
      <c r="E131" s="6">
        <v>4219.6571910000002</v>
      </c>
      <c r="F131" s="6">
        <v>85.613709840290397</v>
      </c>
      <c r="G131" s="6">
        <v>14.386290159709599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715697.3292569</v>
      </c>
      <c r="E132" s="6">
        <v>69438.570472499996</v>
      </c>
      <c r="F132" s="6">
        <v>91.155853337437193</v>
      </c>
      <c r="G132" s="6">
        <v>8.84414666256278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37076.014946399999</v>
      </c>
      <c r="E133" s="6">
        <v>6591.3074114999999</v>
      </c>
      <c r="F133" s="6">
        <v>84.905629528925004</v>
      </c>
      <c r="G133" s="6">
        <v>15.094370471075001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1119917.6148254001</v>
      </c>
      <c r="E134" s="6">
        <v>96469.062803499997</v>
      </c>
      <c r="F134" s="6">
        <v>92.0692108374989</v>
      </c>
      <c r="G134" s="6">
        <v>7.9307891625011004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3771.0401244999998</v>
      </c>
      <c r="E135" s="6">
        <v>834.70800699999995</v>
      </c>
      <c r="F135" s="6">
        <v>81.876820373845504</v>
      </c>
      <c r="G135" s="6">
        <v>18.123179626154499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132709.31530749999</v>
      </c>
      <c r="E136" s="6">
        <v>10677.936487200001</v>
      </c>
      <c r="F136" s="6">
        <v>92.5530782175193</v>
      </c>
      <c r="G136" s="6">
        <v>7.4469217824807297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3193.0400764999999</v>
      </c>
      <c r="E137" s="6">
        <v>346.82271759999998</v>
      </c>
      <c r="F137" s="6">
        <v>90.202368346647205</v>
      </c>
      <c r="G137" s="6">
        <v>9.7976316533527896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156205.62317490001</v>
      </c>
      <c r="E138" s="6">
        <v>8654.5140291000007</v>
      </c>
      <c r="F138" s="6">
        <v>94.750390133188603</v>
      </c>
      <c r="G138" s="6">
        <v>5.2496098668114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4016.5282541000001</v>
      </c>
      <c r="E139" s="6">
        <v>989.32314510000003</v>
      </c>
      <c r="F139" s="6">
        <v>80.236665729667706</v>
      </c>
      <c r="G139" s="6">
        <v>19.763334270332201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66473.618703500004</v>
      </c>
      <c r="E140" s="6">
        <v>11922.5299</v>
      </c>
      <c r="F140" s="6">
        <v>84.791944359027198</v>
      </c>
      <c r="G140" s="6">
        <v>15.2080556409728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4538.9317567999997</v>
      </c>
      <c r="E141" s="6">
        <v>542.72344820000001</v>
      </c>
      <c r="F141" s="6">
        <v>89.319947412685593</v>
      </c>
      <c r="G141" s="6">
        <v>10.6800525873144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72162.072442699995</v>
      </c>
      <c r="E142" s="6">
        <v>5178.2723508999998</v>
      </c>
      <c r="F142" s="6">
        <v>93.304565211443801</v>
      </c>
      <c r="G142" s="6">
        <v>6.6954347885561898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10554.4353933</v>
      </c>
      <c r="E143" s="6">
        <v>1654.8739720999999</v>
      </c>
      <c r="F143" s="6">
        <v>86.445801948554504</v>
      </c>
      <c r="G143" s="6">
        <v>13.5541980514455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215070.16763030001</v>
      </c>
      <c r="E144" s="6">
        <v>26710.5229989</v>
      </c>
      <c r="F144" s="6">
        <v>88.952582222596206</v>
      </c>
      <c r="G144" s="6">
        <v>11.047417777403799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655.57716300000004</v>
      </c>
      <c r="E145" s="6">
        <v>177.58397009999999</v>
      </c>
      <c r="F145" s="6">
        <v>78.685519157710701</v>
      </c>
      <c r="G145" s="6">
        <v>21.314480842289299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14460.702564200001</v>
      </c>
      <c r="E146" s="6">
        <v>2676.1363046000001</v>
      </c>
      <c r="F146" s="6">
        <v>84.383722545980902</v>
      </c>
      <c r="G146" s="6">
        <v>15.6162774540191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13432.093354500001</v>
      </c>
      <c r="E147" s="6">
        <v>5279.4532552999999</v>
      </c>
      <c r="F147" s="6">
        <v>71.785051415605906</v>
      </c>
      <c r="G147" s="6">
        <v>28.214948584394101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299995.37527620001</v>
      </c>
      <c r="E148" s="6">
        <v>66223.0781345</v>
      </c>
      <c r="F148" s="6">
        <v>81.917055921746993</v>
      </c>
      <c r="G148" s="6">
        <v>18.082944078253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23457.667371299998</v>
      </c>
      <c r="E149" s="6">
        <v>10137.2508803</v>
      </c>
      <c r="F149" s="6">
        <v>69.825046739569899</v>
      </c>
      <c r="G149" s="6">
        <v>30.174953260430101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486761.18530989997</v>
      </c>
      <c r="E150" s="6">
        <v>131601.89644539999</v>
      </c>
      <c r="F150" s="6">
        <v>78.717698334798399</v>
      </c>
      <c r="G150" s="6">
        <v>21.282301665201601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158.80765120000001</v>
      </c>
      <c r="E151" s="6">
        <v>110.08257639999999</v>
      </c>
      <c r="F151" s="6">
        <v>59.060402684563797</v>
      </c>
      <c r="G151" s="6">
        <v>40.939597315436203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2580.6243319999999</v>
      </c>
      <c r="E152" s="6">
        <v>734.48538680000001</v>
      </c>
      <c r="F152" s="6">
        <v>77.844311377245504</v>
      </c>
      <c r="G152" s="6">
        <v>22.1556886227545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493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13904.271041</v>
      </c>
      <c r="E163" s="6">
        <v>1846.7946039000001</v>
      </c>
      <c r="F163" s="6">
        <v>88.275113280999093</v>
      </c>
      <c r="G163" s="6">
        <v>11.724886719000899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527982.28567570006</v>
      </c>
      <c r="E164" s="6">
        <v>29487.6486826</v>
      </c>
      <c r="F164" s="6">
        <v>94.710450400066307</v>
      </c>
      <c r="G164" s="6">
        <v>5.2895495999336797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4713.4352707999997</v>
      </c>
      <c r="E165" s="6">
        <v>630.83228640000004</v>
      </c>
      <c r="F165" s="6">
        <v>88.196094607012697</v>
      </c>
      <c r="G165" s="6">
        <v>11.8039053929873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157881.46879340001</v>
      </c>
      <c r="E166" s="6">
        <v>10136.2636262</v>
      </c>
      <c r="F166" s="6">
        <v>93.967146514698698</v>
      </c>
      <c r="G166" s="6">
        <v>6.0328534853012696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3414.4577783999998</v>
      </c>
      <c r="E167" s="6">
        <v>1639.1789877000001</v>
      </c>
      <c r="F167" s="6">
        <v>67.564368719657907</v>
      </c>
      <c r="G167" s="6">
        <v>32.435631280342101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80008.670261399995</v>
      </c>
      <c r="E168" s="6">
        <v>21640.692975499998</v>
      </c>
      <c r="F168" s="6">
        <v>78.7104490511514</v>
      </c>
      <c r="G168" s="6">
        <v>21.2895509488486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15969.729960000001</v>
      </c>
      <c r="E169" s="6">
        <v>5912.0606415000002</v>
      </c>
      <c r="F169" s="6">
        <v>72.981824252103394</v>
      </c>
      <c r="G169" s="6">
        <v>27.018175747896599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320812.67976010003</v>
      </c>
      <c r="E170" s="6">
        <v>59237.529636400002</v>
      </c>
      <c r="F170" s="6">
        <v>84.413235890471896</v>
      </c>
      <c r="G170" s="6">
        <v>15.586764109528101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14967.815053</v>
      </c>
      <c r="E171" s="6">
        <v>5352.0119870999997</v>
      </c>
      <c r="F171" s="6">
        <v>73.661134139881597</v>
      </c>
      <c r="G171" s="6">
        <v>26.3388658601184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303308.9731384</v>
      </c>
      <c r="E172" s="6">
        <v>62767.199836100001</v>
      </c>
      <c r="F172" s="6">
        <v>82.854060310428295</v>
      </c>
      <c r="G172" s="6">
        <v>17.145939689571701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6406.0430079999996</v>
      </c>
      <c r="E173" s="6">
        <v>2384.5966158000001</v>
      </c>
      <c r="F173" s="6">
        <v>72.873457247139498</v>
      </c>
      <c r="G173" s="6">
        <v>27.126542752860502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142872.10015899999</v>
      </c>
      <c r="E174" s="6">
        <v>28918.260229399999</v>
      </c>
      <c r="F174" s="6">
        <v>83.166540797738094</v>
      </c>
      <c r="G174" s="6">
        <v>16.833459202261899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47302.263298600003</v>
      </c>
      <c r="E175" s="6">
        <v>16377.791727899999</v>
      </c>
      <c r="F175" s="6">
        <v>74.281128178855198</v>
      </c>
      <c r="G175" s="6">
        <v>25.718871821144798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537633.05800179997</v>
      </c>
      <c r="E176" s="6">
        <v>122777.8869726</v>
      </c>
      <c r="F176" s="6">
        <v>81.408865509132397</v>
      </c>
      <c r="G176" s="6">
        <v>18.5911344908675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33238.800204300001</v>
      </c>
      <c r="E177" s="6">
        <v>8694.3445578999999</v>
      </c>
      <c r="F177" s="6">
        <v>79.266175701333594</v>
      </c>
      <c r="G177" s="6">
        <v>20.733824298666399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866117.52643990004</v>
      </c>
      <c r="E178" s="6">
        <v>126474.3288051</v>
      </c>
      <c r="F178" s="6">
        <v>87.258173826755595</v>
      </c>
      <c r="G178" s="6">
        <v>12.7418261732444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11908.090657500001</v>
      </c>
      <c r="E179" s="6">
        <v>1079.2269822999999</v>
      </c>
      <c r="F179" s="6">
        <v>91.690147171016406</v>
      </c>
      <c r="G179" s="6">
        <v>8.3098528289835496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362712.99830839998</v>
      </c>
      <c r="E180" s="6">
        <v>19729.684051699998</v>
      </c>
      <c r="F180" s="6">
        <v>94.841139610791899</v>
      </c>
      <c r="G180" s="6">
        <v>5.1588603892080602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25111.443072900001</v>
      </c>
      <c r="E181" s="6">
        <v>4219.6571910000002</v>
      </c>
      <c r="F181" s="6">
        <v>85.613709840290397</v>
      </c>
      <c r="G181" s="6">
        <v>14.386290159709599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715697.3292569</v>
      </c>
      <c r="E182" s="6">
        <v>69438.570472499996</v>
      </c>
      <c r="F182" s="6">
        <v>91.155853337437193</v>
      </c>
      <c r="G182" s="6">
        <v>8.84414666256278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36926.498189400001</v>
      </c>
      <c r="E183" s="6">
        <v>6575.3335570999998</v>
      </c>
      <c r="F183" s="6">
        <v>84.884927155673097</v>
      </c>
      <c r="G183" s="6">
        <v>15.1150728443269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1116285.5457072</v>
      </c>
      <c r="E184" s="6">
        <v>96329.622534299997</v>
      </c>
      <c r="F184" s="6">
        <v>92.056043412850102</v>
      </c>
      <c r="G184" s="6">
        <v>7.9439565871499402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3771.0401244999998</v>
      </c>
      <c r="E185" s="6">
        <v>834.70800699999995</v>
      </c>
      <c r="F185" s="6">
        <v>81.876820373845504</v>
      </c>
      <c r="G185" s="6">
        <v>18.123179626154499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132709.31530749999</v>
      </c>
      <c r="E186" s="6">
        <v>10677.936487200001</v>
      </c>
      <c r="F186" s="6">
        <v>92.5530782175193</v>
      </c>
      <c r="G186" s="6">
        <v>7.4469217824807297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3193.0400764999999</v>
      </c>
      <c r="E187" s="6">
        <v>346.82271759999998</v>
      </c>
      <c r="F187" s="6">
        <v>90.202368346647205</v>
      </c>
      <c r="G187" s="6">
        <v>9.7976316533527896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156205.62317490001</v>
      </c>
      <c r="E188" s="6">
        <v>8654.5140291000007</v>
      </c>
      <c r="F188" s="6">
        <v>94.750390133188603</v>
      </c>
      <c r="G188" s="6">
        <v>5.2496098668114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4016.5282541000001</v>
      </c>
      <c r="E189" s="6">
        <v>989.32314510000003</v>
      </c>
      <c r="F189" s="6">
        <v>80.236665729667706</v>
      </c>
      <c r="G189" s="6">
        <v>19.763334270332201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66473.618703500004</v>
      </c>
      <c r="E190" s="6">
        <v>11922.5299</v>
      </c>
      <c r="F190" s="6">
        <v>84.791944359027198</v>
      </c>
      <c r="G190" s="6">
        <v>15.2080556409728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4538.9317567999997</v>
      </c>
      <c r="E191" s="6">
        <v>542.72344820000001</v>
      </c>
      <c r="F191" s="6">
        <v>89.319947412685593</v>
      </c>
      <c r="G191" s="6">
        <v>10.6800525873144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72162.072442699995</v>
      </c>
      <c r="E192" s="6">
        <v>5178.2723508999998</v>
      </c>
      <c r="F192" s="6">
        <v>93.304565211443801</v>
      </c>
      <c r="G192" s="6">
        <v>6.6954347885561898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10554.4353933</v>
      </c>
      <c r="E193" s="6">
        <v>1654.8739720999999</v>
      </c>
      <c r="F193" s="6">
        <v>86.445801948554504</v>
      </c>
      <c r="G193" s="6">
        <v>13.5541980514455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215070.16763030001</v>
      </c>
      <c r="E194" s="6">
        <v>26710.5229989</v>
      </c>
      <c r="F194" s="6">
        <v>88.952582222596206</v>
      </c>
      <c r="G194" s="6">
        <v>11.047417777403799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655.57716300000004</v>
      </c>
      <c r="E195" s="6">
        <v>177.58397009999999</v>
      </c>
      <c r="F195" s="6">
        <v>78.685519157710701</v>
      </c>
      <c r="G195" s="6">
        <v>21.314480842289299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14460.702564200001</v>
      </c>
      <c r="E196" s="6">
        <v>2676.1363046000001</v>
      </c>
      <c r="F196" s="6">
        <v>84.383722545980902</v>
      </c>
      <c r="G196" s="6">
        <v>15.6162774540191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13432.093354500001</v>
      </c>
      <c r="E197" s="6">
        <v>5279.4532552999999</v>
      </c>
      <c r="F197" s="6">
        <v>71.785051415605906</v>
      </c>
      <c r="G197" s="6">
        <v>28.214948584394101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299995.37527620001</v>
      </c>
      <c r="E198" s="6">
        <v>66223.0781345</v>
      </c>
      <c r="F198" s="6">
        <v>81.917055921746993</v>
      </c>
      <c r="G198" s="6">
        <v>18.082944078253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23055.561495400001</v>
      </c>
      <c r="E199" s="6">
        <v>9995.6422775999999</v>
      </c>
      <c r="F199" s="6">
        <v>69.757100690639305</v>
      </c>
      <c r="G199" s="6">
        <v>30.242899309360698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479194.41703449999</v>
      </c>
      <c r="E200" s="6">
        <v>129770.3792046</v>
      </c>
      <c r="F200" s="6">
        <v>78.690003099350307</v>
      </c>
      <c r="G200" s="6">
        <v>21.309996900649701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494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2913.1351589000001</v>
      </c>
      <c r="E211" s="6">
        <v>660.70040229999995</v>
      </c>
      <c r="F211" s="6">
        <v>81.512848283423693</v>
      </c>
      <c r="G211" s="6">
        <v>18.4871517165763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119000.9797077</v>
      </c>
      <c r="E212" s="6">
        <v>6149.1847286000002</v>
      </c>
      <c r="F212" s="6">
        <v>95.0865548149321</v>
      </c>
      <c r="G212" s="6">
        <v>4.9134451850679497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1194.2280960999999</v>
      </c>
      <c r="E213" s="6">
        <v>431.93896380000001</v>
      </c>
      <c r="F213" s="6">
        <v>73.438217114878597</v>
      </c>
      <c r="G213" s="6">
        <v>26.561782885121399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57824.397841400001</v>
      </c>
      <c r="E214" s="6">
        <v>12211.435104</v>
      </c>
      <c r="F214" s="6">
        <v>82.564018174068096</v>
      </c>
      <c r="G214" s="6">
        <v>17.435981825931901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1383.0909472999999</v>
      </c>
      <c r="E215" s="6">
        <v>132.21820270000001</v>
      </c>
      <c r="F215" s="6">
        <v>91.274506413427204</v>
      </c>
      <c r="G215" s="6">
        <v>8.7254935865727496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57924.598374399997</v>
      </c>
      <c r="E216" s="6">
        <v>2532.0924805</v>
      </c>
      <c r="F216" s="6">
        <v>95.8117249808178</v>
      </c>
      <c r="G216" s="6">
        <v>4.1882750191822202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2922.7542598999999</v>
      </c>
      <c r="E217" s="6">
        <v>215.83034789999999</v>
      </c>
      <c r="F217" s="6">
        <v>93.123322297457904</v>
      </c>
      <c r="G217" s="6">
        <v>6.8766777025420698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124900.68945819999</v>
      </c>
      <c r="E218" s="6">
        <v>3926.7259267999998</v>
      </c>
      <c r="F218" s="6">
        <v>96.951948531246202</v>
      </c>
      <c r="G218" s="6">
        <v>3.0480514687537599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1988.7432666</v>
      </c>
      <c r="E219" s="6">
        <v>67.511262599999995</v>
      </c>
      <c r="F219" s="6">
        <v>96.716784734511194</v>
      </c>
      <c r="G219" s="6">
        <v>3.28321526548884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38893.640230700003</v>
      </c>
      <c r="E220" s="6">
        <v>1370.1052465</v>
      </c>
      <c r="F220" s="6">
        <v>96.597173883696797</v>
      </c>
      <c r="G220" s="6">
        <v>3.4028261163031699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3054.4688721000002</v>
      </c>
      <c r="E221" s="6">
        <v>119.17610209999999</v>
      </c>
      <c r="F221" s="6">
        <v>96.244819345930694</v>
      </c>
      <c r="G221" s="6">
        <v>3.75518065406927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88381.244240300002</v>
      </c>
      <c r="E222" s="6">
        <v>2544.1107886</v>
      </c>
      <c r="F222" s="6">
        <v>97.201978713427806</v>
      </c>
      <c r="G222" s="6">
        <v>2.79802128657224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3531.5438810999999</v>
      </c>
      <c r="E223" s="6">
        <v>158.49073179999999</v>
      </c>
      <c r="F223" s="6">
        <v>95.704898505668993</v>
      </c>
      <c r="G223" s="6">
        <v>4.2951014943310302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97042.168411399995</v>
      </c>
      <c r="E224" s="6">
        <v>3930.7969812000001</v>
      </c>
      <c r="F224" s="6">
        <v>96.107079785251003</v>
      </c>
      <c r="G224" s="6">
        <v>3.8929202147489601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1305.1756296999999</v>
      </c>
      <c r="E225" s="6">
        <v>142.3031009</v>
      </c>
      <c r="F225" s="6">
        <v>90.168898658634305</v>
      </c>
      <c r="G225" s="6">
        <v>9.8311013413657093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39892.619303899999</v>
      </c>
      <c r="E226" s="6">
        <v>1253.9019642000001</v>
      </c>
      <c r="F226" s="6">
        <v>96.952593012590498</v>
      </c>
      <c r="G226" s="6">
        <v>3.04740698740946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987.76304200000004</v>
      </c>
      <c r="E227" s="6">
        <v>169.7073019</v>
      </c>
      <c r="F227" s="6">
        <v>85.338086388616603</v>
      </c>
      <c r="G227" s="6">
        <v>14.661913611383399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27355.7533597</v>
      </c>
      <c r="E228" s="6">
        <v>1913.7762189</v>
      </c>
      <c r="F228" s="6">
        <v>93.461540904643599</v>
      </c>
      <c r="G228" s="6">
        <v>6.5384590953563899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1164.9438534000001</v>
      </c>
      <c r="E229" s="6">
        <v>87.188624799999999</v>
      </c>
      <c r="F229" s="6">
        <v>93.036789132301905</v>
      </c>
      <c r="G229" s="6">
        <v>6.9632108676981002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56226.002474100002</v>
      </c>
      <c r="E230" s="6">
        <v>2928.8650401999998</v>
      </c>
      <c r="F230" s="6">
        <v>95.048818189826903</v>
      </c>
      <c r="G230" s="6">
        <v>4.95118181017307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3307.6747930000001</v>
      </c>
      <c r="E231" s="6">
        <v>259.16035959999999</v>
      </c>
      <c r="F231" s="6">
        <v>92.734164924580597</v>
      </c>
      <c r="G231" s="6">
        <v>7.2658350754193997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76376.532574500001</v>
      </c>
      <c r="E232" s="6">
        <v>3147.6322712000001</v>
      </c>
      <c r="F232" s="6">
        <v>96.041917224396698</v>
      </c>
      <c r="G232" s="6">
        <v>3.9580827756032702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2913.9867290000002</v>
      </c>
      <c r="E233" s="6">
        <v>91.023299100000003</v>
      </c>
      <c r="F233" s="6">
        <v>96.9709485742531</v>
      </c>
      <c r="G233" s="6">
        <v>3.0290514257468901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41049.362151000001</v>
      </c>
      <c r="E234" s="6">
        <v>1161.6278265000001</v>
      </c>
      <c r="F234" s="6">
        <v>97.248044106240599</v>
      </c>
      <c r="G234" s="6">
        <v>2.7519558937594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3408.7120172</v>
      </c>
      <c r="E235" s="6">
        <v>546.20703930000002</v>
      </c>
      <c r="F235" s="6">
        <v>86.189172736612704</v>
      </c>
      <c r="G235" s="6">
        <v>13.810827263387299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87501.142180499999</v>
      </c>
      <c r="E236" s="6">
        <v>9473.9387647999993</v>
      </c>
      <c r="F236" s="6">
        <v>90.230543071014395</v>
      </c>
      <c r="G236" s="6">
        <v>9.7694569289855906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4396.9483886999997</v>
      </c>
      <c r="E237" s="6">
        <v>515.69848950000005</v>
      </c>
      <c r="F237" s="6">
        <v>89.502634683790802</v>
      </c>
      <c r="G237" s="6">
        <v>10.4973653162092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167576.3234158</v>
      </c>
      <c r="E238" s="6">
        <v>8889.0297021000006</v>
      </c>
      <c r="F238" s="6">
        <v>94.962733734955293</v>
      </c>
      <c r="G238" s="6">
        <v>5.0372662650447104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11215.4203731</v>
      </c>
      <c r="E239" s="6">
        <v>3172.0882900000001</v>
      </c>
      <c r="F239" s="6">
        <v>77.952483892256296</v>
      </c>
      <c r="G239" s="6">
        <v>22.0475161077438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246858.33289729999</v>
      </c>
      <c r="E240" s="6">
        <v>27738.158435599998</v>
      </c>
      <c r="F240" s="6">
        <v>89.898575068837104</v>
      </c>
      <c r="G240" s="6">
        <v>10.101424931162899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3745.5481909999999</v>
      </c>
      <c r="E241" s="6">
        <v>764.54613410000002</v>
      </c>
      <c r="F241" s="6">
        <v>83.048112101667698</v>
      </c>
      <c r="G241" s="6">
        <v>16.951887898332298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95434.488633999994</v>
      </c>
      <c r="E242" s="6">
        <v>10614.4170385</v>
      </c>
      <c r="F242" s="6">
        <v>89.991016907539404</v>
      </c>
      <c r="G242" s="6">
        <v>10.0089830924606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4100.5443918999999</v>
      </c>
      <c r="E243" s="6">
        <v>826.27439079999999</v>
      </c>
      <c r="F243" s="6">
        <v>83.229048454118598</v>
      </c>
      <c r="G243" s="6">
        <v>16.770951545881399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112776.0036581</v>
      </c>
      <c r="E244" s="6">
        <v>10375.177553699999</v>
      </c>
      <c r="F244" s="6">
        <v>91.575251287394195</v>
      </c>
      <c r="G244" s="6">
        <v>8.4247487126058296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4680.7282703000001</v>
      </c>
      <c r="E245" s="6">
        <v>2015.3964885</v>
      </c>
      <c r="F245" s="6">
        <v>69.902046913755896</v>
      </c>
      <c r="G245" s="6">
        <v>30.0979530862441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79881.5216678</v>
      </c>
      <c r="E246" s="6">
        <v>16970.3535691</v>
      </c>
      <c r="F246" s="6">
        <v>82.478033050376695</v>
      </c>
      <c r="G246" s="6">
        <v>17.521966949623302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2013.9509823999999</v>
      </c>
      <c r="E247" s="6">
        <v>458.55890269999998</v>
      </c>
      <c r="F247" s="6">
        <v>81.453708012922505</v>
      </c>
      <c r="G247" s="6">
        <v>18.546291987077499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37369.996502599999</v>
      </c>
      <c r="E248" s="6">
        <v>4185.4936143000004</v>
      </c>
      <c r="F248" s="6">
        <v>89.927940682384502</v>
      </c>
      <c r="G248" s="6">
        <v>10.0720593176155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2861.1205251000001</v>
      </c>
      <c r="E249" s="6">
        <v>846.82490600000006</v>
      </c>
      <c r="F249" s="6">
        <v>77.161883265666603</v>
      </c>
      <c r="G249" s="6">
        <v>22.838116734333401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66524.365453299994</v>
      </c>
      <c r="E250" s="6">
        <v>10233.689115900001</v>
      </c>
      <c r="F250" s="6">
        <v>86.667602281824401</v>
      </c>
      <c r="G250" s="6">
        <v>13.332397718175599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1187.9232499</v>
      </c>
      <c r="E251" s="6">
        <v>194.50398870000001</v>
      </c>
      <c r="F251" s="6">
        <v>85.930254897395102</v>
      </c>
      <c r="G251" s="6">
        <v>14.0697451026049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22996.661514799998</v>
      </c>
      <c r="E252" s="6">
        <v>1985.9112474000001</v>
      </c>
      <c r="F252" s="6">
        <v>92.050813716012499</v>
      </c>
      <c r="G252" s="6">
        <v>7.9491862839875003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1791.9463221000001</v>
      </c>
      <c r="E253" s="6">
        <v>628.43681700000002</v>
      </c>
      <c r="F253" s="6">
        <v>74.035647214362996</v>
      </c>
      <c r="G253" s="6">
        <v>25.964352785637001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41799.961760799997</v>
      </c>
      <c r="E254" s="6">
        <v>4502.6551061999999</v>
      </c>
      <c r="F254" s="6">
        <v>90.275592588787205</v>
      </c>
      <c r="G254" s="6">
        <v>9.7244074112127592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2136.5385136</v>
      </c>
      <c r="E255" s="6">
        <v>515.89810880000005</v>
      </c>
      <c r="F255" s="6">
        <v>80.550030698445099</v>
      </c>
      <c r="G255" s="6">
        <v>19.449969301554901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35268.0134789</v>
      </c>
      <c r="E256" s="6">
        <v>6186.5499013999997</v>
      </c>
      <c r="F256" s="6">
        <v>85.076311515706493</v>
      </c>
      <c r="G256" s="6">
        <v>14.9236884842935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3351.0085069000002</v>
      </c>
      <c r="E257" s="6">
        <v>348.21945950000003</v>
      </c>
      <c r="F257" s="6">
        <v>90.5866990987614</v>
      </c>
      <c r="G257" s="6">
        <v>9.4133009012385607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49165.410927899997</v>
      </c>
      <c r="E258" s="6">
        <v>3192.3611034999999</v>
      </c>
      <c r="F258" s="6">
        <v>93.902794218238597</v>
      </c>
      <c r="G258" s="6">
        <v>6.09720578176145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2613.8818440999999</v>
      </c>
      <c r="E259" s="6">
        <v>1459.2364696</v>
      </c>
      <c r="F259" s="6">
        <v>64.173972931455594</v>
      </c>
      <c r="G259" s="6">
        <v>35.826027068544398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74024.760508599997</v>
      </c>
      <c r="E260" s="6">
        <v>14420.1211762</v>
      </c>
      <c r="F260" s="6">
        <v>83.695923493243598</v>
      </c>
      <c r="G260" s="6">
        <v>16.304076506756399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3662.2840283999999</v>
      </c>
      <c r="E261" s="6">
        <v>724.20788010000001</v>
      </c>
      <c r="F261" s="6">
        <v>83.490044089750796</v>
      </c>
      <c r="G261" s="6">
        <v>16.5099559102492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83404.526416699999</v>
      </c>
      <c r="E262" s="6">
        <v>14546.981672800001</v>
      </c>
      <c r="F262" s="6">
        <v>85.148792543849197</v>
      </c>
      <c r="G262" s="6">
        <v>14.851207456150799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2732.5781772</v>
      </c>
      <c r="E263" s="6">
        <v>216.74715639999999</v>
      </c>
      <c r="F263" s="6">
        <v>92.650958036717</v>
      </c>
      <c r="G263" s="6">
        <v>7.34904196328299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52360.563823800003</v>
      </c>
      <c r="E264" s="6">
        <v>4079.1108408</v>
      </c>
      <c r="F264" s="6">
        <v>92.772618082863403</v>
      </c>
      <c r="G264" s="6">
        <v>7.2273819171365501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5003.6061637000003</v>
      </c>
      <c r="E265" s="6">
        <v>1576.5391576</v>
      </c>
      <c r="F265" s="6">
        <v>76.040967476862093</v>
      </c>
      <c r="G265" s="6">
        <v>23.9590325231378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113519.39370499999</v>
      </c>
      <c r="E266" s="6">
        <v>19390.460980100001</v>
      </c>
      <c r="F266" s="6">
        <v>85.410817710965603</v>
      </c>
      <c r="G266" s="6">
        <v>14.589182289034399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3397.4898348000002</v>
      </c>
      <c r="E267" s="6">
        <v>458.66534660000002</v>
      </c>
      <c r="F267" s="6">
        <v>88.105630478452895</v>
      </c>
      <c r="G267" s="6">
        <v>11.8943695215471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64100.2076351</v>
      </c>
      <c r="E268" s="6">
        <v>5723.6371859999999</v>
      </c>
      <c r="F268" s="6">
        <v>91.802747040549093</v>
      </c>
      <c r="G268" s="6">
        <v>8.1972529594508696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1671.03521</v>
      </c>
      <c r="E269" s="6">
        <v>334.37416139999999</v>
      </c>
      <c r="F269" s="6">
        <v>83.326388807759002</v>
      </c>
      <c r="G269" s="6">
        <v>16.673611192241001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72410.094525299995</v>
      </c>
      <c r="E270" s="6">
        <v>4489.4961070999998</v>
      </c>
      <c r="F270" s="6">
        <v>94.161872553313103</v>
      </c>
      <c r="G270" s="6">
        <v>5.8381274466868804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3950.3596280000002</v>
      </c>
      <c r="E271" s="6">
        <v>486.71928539999999</v>
      </c>
      <c r="F271" s="6">
        <v>89.030637162433493</v>
      </c>
      <c r="G271" s="6">
        <v>10.9693628375665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77691.933995400002</v>
      </c>
      <c r="E272" s="6">
        <v>7349.9870897000001</v>
      </c>
      <c r="F272" s="6">
        <v>91.357218891674606</v>
      </c>
      <c r="G272" s="6">
        <v>8.64278110832538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2571.6059743999999</v>
      </c>
      <c r="E273" s="6">
        <v>543.64516130000004</v>
      </c>
      <c r="F273" s="6">
        <v>82.548913791573298</v>
      </c>
      <c r="G273" s="6">
        <v>17.451086208426702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83924.858812899998</v>
      </c>
      <c r="E274" s="6">
        <v>6534.8900555999999</v>
      </c>
      <c r="F274" s="6">
        <v>92.775913997838202</v>
      </c>
      <c r="G274" s="6">
        <v>7.2240860021617701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4678.0491706000003</v>
      </c>
      <c r="E275" s="6">
        <v>502.5574805</v>
      </c>
      <c r="F275" s="6">
        <v>90.299254231291798</v>
      </c>
      <c r="G275" s="6">
        <v>9.7007457687082201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116840.5164951</v>
      </c>
      <c r="E276" s="6">
        <v>18384.876855999999</v>
      </c>
      <c r="F276" s="6">
        <v>86.404271860193106</v>
      </c>
      <c r="G276" s="6">
        <v>13.5957281398068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1601.7923255999999</v>
      </c>
      <c r="E277" s="6">
        <v>368.8889939</v>
      </c>
      <c r="F277" s="6">
        <v>81.281144229164696</v>
      </c>
      <c r="G277" s="6">
        <v>18.7188557708354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29648.3248083</v>
      </c>
      <c r="E278" s="6">
        <v>4657.9938695999999</v>
      </c>
      <c r="F278" s="6">
        <v>86.4223441945677</v>
      </c>
      <c r="G278" s="6">
        <v>13.5776558054323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3511.9981572000002</v>
      </c>
      <c r="E279" s="6">
        <v>1462.4903419</v>
      </c>
      <c r="F279" s="6">
        <v>70.600186488226896</v>
      </c>
      <c r="G279" s="6">
        <v>29.3998135117731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75859.223145199998</v>
      </c>
      <c r="E280" s="6">
        <v>15322.288359</v>
      </c>
      <c r="F280" s="6">
        <v>83.1958386012342</v>
      </c>
      <c r="G280" s="6">
        <v>16.8041613987658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2901.9320250000001</v>
      </c>
      <c r="E281" s="6">
        <v>1128.7900024</v>
      </c>
      <c r="F281" s="6">
        <v>71.995339923549096</v>
      </c>
      <c r="G281" s="6">
        <v>28.0046600764509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61177.572991200002</v>
      </c>
      <c r="E282" s="6">
        <v>12525.704978100001</v>
      </c>
      <c r="F282" s="6">
        <v>83.005226737245806</v>
      </c>
      <c r="G282" s="6">
        <v>16.994773262754201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573.10196150000002</v>
      </c>
      <c r="E283" s="6">
        <v>615.19177509999997</v>
      </c>
      <c r="F283" s="6">
        <v>48.228981088445799</v>
      </c>
      <c r="G283" s="6">
        <v>51.771018911554201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11923.338099500001</v>
      </c>
      <c r="E284" s="6">
        <v>6517.3681714000004</v>
      </c>
      <c r="F284" s="6">
        <v>64.657708464861699</v>
      </c>
      <c r="G284" s="6">
        <v>35.342291535138301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2065.5965087</v>
      </c>
      <c r="E285" s="6">
        <v>580.08303799999999</v>
      </c>
      <c r="F285" s="6">
        <v>78.074327303790497</v>
      </c>
      <c r="G285" s="6">
        <v>21.925672696209499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34830.484176600003</v>
      </c>
      <c r="E286" s="6">
        <v>9966.8362742000008</v>
      </c>
      <c r="F286" s="6">
        <v>77.751266875110602</v>
      </c>
      <c r="G286" s="6">
        <v>22.248733124889402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4228.9575157999998</v>
      </c>
      <c r="E287" s="6">
        <v>1621.1352475000001</v>
      </c>
      <c r="F287" s="6">
        <v>72.288725784486004</v>
      </c>
      <c r="G287" s="6">
        <v>27.7112742155139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94127.883825299999</v>
      </c>
      <c r="E288" s="6">
        <v>20874.023429100002</v>
      </c>
      <c r="F288" s="6">
        <v>81.848976310520001</v>
      </c>
      <c r="G288" s="6">
        <v>18.151023689479999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2731.7111638000001</v>
      </c>
      <c r="E289" s="6">
        <v>990.56168319999995</v>
      </c>
      <c r="F289" s="6">
        <v>73.388257016184298</v>
      </c>
      <c r="G289" s="6">
        <v>26.611742983815699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55212.285004899997</v>
      </c>
      <c r="E290" s="6">
        <v>16459.442148800001</v>
      </c>
      <c r="F290" s="6">
        <v>77.034958131394404</v>
      </c>
      <c r="G290" s="6">
        <v>22.965041868605599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5019.5618726000002</v>
      </c>
      <c r="E291" s="6">
        <v>1581.0503443</v>
      </c>
      <c r="F291" s="6">
        <v>76.046913644586994</v>
      </c>
      <c r="G291" s="6">
        <v>23.953086355412999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103710.7884586</v>
      </c>
      <c r="E292" s="6">
        <v>21018.599322800001</v>
      </c>
      <c r="F292" s="6">
        <v>83.148639068414994</v>
      </c>
      <c r="G292" s="6">
        <v>16.851360931584999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3411.4595140000001</v>
      </c>
      <c r="E293" s="6">
        <v>734.17305450000003</v>
      </c>
      <c r="F293" s="6">
        <v>82.290445610676898</v>
      </c>
      <c r="G293" s="6">
        <v>17.709554389323099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81083.753119999994</v>
      </c>
      <c r="E294" s="6">
        <v>13560.614311200001</v>
      </c>
      <c r="F294" s="6">
        <v>85.672032388976902</v>
      </c>
      <c r="G294" s="6">
        <v>14.3279676110231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1402.4368443000001</v>
      </c>
      <c r="E295" s="6">
        <v>808.05745820000004</v>
      </c>
      <c r="F295" s="6">
        <v>63.444490343806301</v>
      </c>
      <c r="G295" s="6">
        <v>36.555509656193699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29352.706453999999</v>
      </c>
      <c r="E296" s="6">
        <v>9527.7992493000002</v>
      </c>
      <c r="F296" s="6">
        <v>75.494662229942804</v>
      </c>
      <c r="G296" s="6">
        <v>24.505337770057199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3042.3157706000002</v>
      </c>
      <c r="E297" s="6">
        <v>362.19215229999998</v>
      </c>
      <c r="F297" s="6">
        <v>89.361394935703899</v>
      </c>
      <c r="G297" s="6">
        <v>10.638605064296099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73880.1575686</v>
      </c>
      <c r="E298" s="6">
        <v>5990.3345061</v>
      </c>
      <c r="F298" s="6">
        <v>92.499940402899398</v>
      </c>
      <c r="G298" s="6">
        <v>7.5000595971005897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3770.1084328000002</v>
      </c>
      <c r="E299" s="6">
        <v>1122.5726019000001</v>
      </c>
      <c r="F299" s="6">
        <v>77.056084507891299</v>
      </c>
      <c r="G299" s="6">
        <v>22.943915492108701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53810.712034299999</v>
      </c>
      <c r="E300" s="6">
        <v>12602.606927299999</v>
      </c>
      <c r="F300" s="6">
        <v>81.023976629466802</v>
      </c>
      <c r="G300" s="6">
        <v>18.976023370533198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5645.8423333999999</v>
      </c>
      <c r="E301" s="6">
        <v>3425.6246820000001</v>
      </c>
      <c r="F301" s="6">
        <v>62.237368264862198</v>
      </c>
      <c r="G301" s="6">
        <v>37.762631735137802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108817.7709459</v>
      </c>
      <c r="E302" s="6">
        <v>43941.762051500002</v>
      </c>
      <c r="F302" s="6">
        <v>71.234684219512602</v>
      </c>
      <c r="G302" s="6">
        <v>28.765315780487398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5108.4616392999997</v>
      </c>
      <c r="E303" s="6">
        <v>1565.6488385</v>
      </c>
      <c r="F303" s="6">
        <v>76.541460563054898</v>
      </c>
      <c r="G303" s="6">
        <v>23.458539436945099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133157.6214257</v>
      </c>
      <c r="E304" s="6">
        <v>24688.268098500001</v>
      </c>
      <c r="F304" s="6">
        <v>84.359258151784204</v>
      </c>
      <c r="G304" s="6">
        <v>15.6407418482158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4036.4452633000001</v>
      </c>
      <c r="E305" s="6">
        <v>2289.3980396000002</v>
      </c>
      <c r="F305" s="6">
        <v>63.808808881648098</v>
      </c>
      <c r="G305" s="6">
        <v>36.191191118351803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71992.543285399996</v>
      </c>
      <c r="E306" s="6">
        <v>23008.613412399998</v>
      </c>
      <c r="F306" s="6">
        <v>75.780701822830693</v>
      </c>
      <c r="G306" s="6">
        <v>24.2192981771693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4792.3747088999999</v>
      </c>
      <c r="E307" s="6">
        <v>1972.6626785999999</v>
      </c>
      <c r="F307" s="6">
        <v>70.840328506610206</v>
      </c>
      <c r="G307" s="6">
        <v>29.159671493389801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247904.34335320001</v>
      </c>
      <c r="E308" s="6">
        <v>42432.619255400001</v>
      </c>
      <c r="F308" s="6">
        <v>85.3850440280995</v>
      </c>
      <c r="G308" s="6">
        <v>14.6149559719005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2533.2302651999998</v>
      </c>
      <c r="E309" s="6">
        <v>271.95272410000001</v>
      </c>
      <c r="F309" s="6">
        <v>90.305348166685505</v>
      </c>
      <c r="G309" s="6">
        <v>9.6946518333145395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76585.363929800005</v>
      </c>
      <c r="E310" s="6">
        <v>4179.453074</v>
      </c>
      <c r="F310" s="6">
        <v>94.825156263520796</v>
      </c>
      <c r="G310" s="6">
        <v>5.1748437364791604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4992.2030144999999</v>
      </c>
      <c r="E311" s="6">
        <v>361.36638260000001</v>
      </c>
      <c r="F311" s="6">
        <v>93.249991626227001</v>
      </c>
      <c r="G311" s="6">
        <v>6.7500083737730199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149821.45361890001</v>
      </c>
      <c r="E312" s="6">
        <v>12330.9769851</v>
      </c>
      <c r="F312" s="6">
        <v>92.395441166581094</v>
      </c>
      <c r="G312" s="6">
        <v>7.60455883341894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3808.9522256999999</v>
      </c>
      <c r="E313" s="6">
        <v>1021.8955756</v>
      </c>
      <c r="F313" s="6">
        <v>78.846454750137099</v>
      </c>
      <c r="G313" s="6">
        <v>21.153545249862798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120361.9394155</v>
      </c>
      <c r="E314" s="6">
        <v>16430.212785600001</v>
      </c>
      <c r="F314" s="6">
        <v>87.988921497889905</v>
      </c>
      <c r="G314" s="6">
        <v>12.011078502110101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5139.4257060999998</v>
      </c>
      <c r="E315" s="6">
        <v>429.25784659999999</v>
      </c>
      <c r="F315" s="6">
        <v>92.2915740760332</v>
      </c>
      <c r="G315" s="6">
        <v>7.7084259239667601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124503.6352276</v>
      </c>
      <c r="E316" s="6">
        <v>7016.6812225000003</v>
      </c>
      <c r="F316" s="6">
        <v>94.664944997176804</v>
      </c>
      <c r="G316" s="6">
        <v>5.3350550028232302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1940.3186602999999</v>
      </c>
      <c r="E317" s="6">
        <v>198.54338999999999</v>
      </c>
      <c r="F317" s="6">
        <v>90.717335418048506</v>
      </c>
      <c r="G317" s="6">
        <v>9.2826645819515097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29982.678981199999</v>
      </c>
      <c r="E318" s="6">
        <v>2478.4589685999999</v>
      </c>
      <c r="F318" s="6">
        <v>92.364842623715603</v>
      </c>
      <c r="G318" s="6">
        <v>7.6351573762843703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1745.4081814000001</v>
      </c>
      <c r="E319" s="6">
        <v>185.46933989999999</v>
      </c>
      <c r="F319" s="6">
        <v>90.394556990071095</v>
      </c>
      <c r="G319" s="6">
        <v>9.6054430099289405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58354.999737899998</v>
      </c>
      <c r="E320" s="6">
        <v>3206.1227398999999</v>
      </c>
      <c r="F320" s="6">
        <v>94.791968354611797</v>
      </c>
      <c r="G320" s="6">
        <v>5.2080316453881803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1092.9480252999999</v>
      </c>
      <c r="E321" s="6">
        <v>157.3573064</v>
      </c>
      <c r="F321" s="6">
        <v>87.414489692206104</v>
      </c>
      <c r="G321" s="6">
        <v>12.5855103077939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27160.749572600002</v>
      </c>
      <c r="E322" s="6">
        <v>1476.9450907</v>
      </c>
      <c r="F322" s="6">
        <v>94.842653684017606</v>
      </c>
      <c r="G322" s="6">
        <v>5.15734631598243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6091.3558509000004</v>
      </c>
      <c r="E323" s="6">
        <v>1716.5202030999999</v>
      </c>
      <c r="F323" s="6">
        <v>78.015529559788305</v>
      </c>
      <c r="G323" s="6">
        <v>21.984470440211702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108834.0228449</v>
      </c>
      <c r="E324" s="6">
        <v>14774.101104400001</v>
      </c>
      <c r="F324" s="6">
        <v>88.047629369037395</v>
      </c>
      <c r="G324" s="6">
        <v>11.9523706309626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1990.7611666</v>
      </c>
      <c r="E325" s="6">
        <v>892.92447330000005</v>
      </c>
      <c r="F325" s="6">
        <v>69.035304648152803</v>
      </c>
      <c r="G325" s="6">
        <v>30.964695351847201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43029.704890499997</v>
      </c>
      <c r="E326" s="6">
        <v>10549.609469700001</v>
      </c>
      <c r="F326" s="6">
        <v>80.310294008658502</v>
      </c>
      <c r="G326" s="6">
        <v>19.689705991341501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1720.0926004</v>
      </c>
      <c r="E327" s="6">
        <v>393.55482380000001</v>
      </c>
      <c r="F327" s="6">
        <v>81.380299320783905</v>
      </c>
      <c r="G327" s="6">
        <v>18.619700679216098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53774.459470499998</v>
      </c>
      <c r="E328" s="6">
        <v>6643.8931074000002</v>
      </c>
      <c r="F328" s="6">
        <v>89.003518262379401</v>
      </c>
      <c r="G328" s="6">
        <v>10.9964817376206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3708.8206240999998</v>
      </c>
      <c r="E329" s="6">
        <v>2348.6784080000002</v>
      </c>
      <c r="F329" s="6">
        <v>61.226928876854203</v>
      </c>
      <c r="G329" s="6">
        <v>38.773071123145797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99930.865155099993</v>
      </c>
      <c r="E330" s="6">
        <v>32669.6358148</v>
      </c>
      <c r="F330" s="6">
        <v>75.362358682026397</v>
      </c>
      <c r="G330" s="6">
        <v>24.6376413179736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747.87594509999997</v>
      </c>
      <c r="E331" s="6">
        <v>113.8123669</v>
      </c>
      <c r="F331" s="6">
        <v>86.791933311032295</v>
      </c>
      <c r="G331" s="6">
        <v>13.208066688967699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25305.958458199999</v>
      </c>
      <c r="E332" s="6">
        <v>5137.3532335</v>
      </c>
      <c r="F332" s="6">
        <v>83.124854202702807</v>
      </c>
      <c r="G332" s="6">
        <v>16.875145797297201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9866.3240881999991</v>
      </c>
      <c r="E333" s="6">
        <v>3707.9316193999998</v>
      </c>
      <c r="F333" s="6">
        <v>72.684088916020698</v>
      </c>
      <c r="G333" s="6">
        <v>27.315911083979302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151650.57316969999</v>
      </c>
      <c r="E334" s="6">
        <v>33946.171125599998</v>
      </c>
      <c r="F334" s="6">
        <v>81.709716269813001</v>
      </c>
      <c r="G334" s="6">
        <v>18.290283730186999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20923.3839978</v>
      </c>
      <c r="E335" s="6">
        <v>7975.4663054000002</v>
      </c>
      <c r="F335" s="6">
        <v>72.402132881677801</v>
      </c>
      <c r="G335" s="6">
        <v>27.597867118322199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162439.6257642</v>
      </c>
      <c r="E336" s="6">
        <v>45555.523926399997</v>
      </c>
      <c r="F336" s="6">
        <v>78.0977950715844</v>
      </c>
      <c r="G336" s="6">
        <v>21.9022049284156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9366.8235263999995</v>
      </c>
      <c r="E337" s="6">
        <v>2868.3066250000002</v>
      </c>
      <c r="F337" s="6">
        <v>76.556795150464396</v>
      </c>
      <c r="G337" s="6">
        <v>23.443204849535601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106674.5234887</v>
      </c>
      <c r="E338" s="6">
        <v>22614.346364599998</v>
      </c>
      <c r="F338" s="6">
        <v>82.508667304262303</v>
      </c>
      <c r="G338" s="6">
        <v>17.4913326957377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5543.9393606000003</v>
      </c>
      <c r="E339" s="6">
        <v>1457.1981842</v>
      </c>
      <c r="F339" s="6">
        <v>79.186265447929799</v>
      </c>
      <c r="G339" s="6">
        <v>20.813734552070201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87220.0107709</v>
      </c>
      <c r="E340" s="6">
        <v>16003.851686399999</v>
      </c>
      <c r="F340" s="6">
        <v>84.495976700135401</v>
      </c>
      <c r="G340" s="6">
        <v>15.504023299864601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433.04953499999999</v>
      </c>
      <c r="E341" s="6">
        <v>217.95217740000001</v>
      </c>
      <c r="F341" s="6">
        <v>66.520490922137199</v>
      </c>
      <c r="G341" s="6">
        <v>33.479509077862801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13172.943393199999</v>
      </c>
      <c r="E342" s="6">
        <v>3454.0548961999998</v>
      </c>
      <c r="F342" s="6">
        <v>79.226226910710494</v>
      </c>
      <c r="G342" s="6">
        <v>20.773773089289499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393.27344390000002</v>
      </c>
      <c r="E343" s="6">
        <v>95.554115899999999</v>
      </c>
      <c r="F343" s="6">
        <v>80.452387762446307</v>
      </c>
      <c r="G343" s="6">
        <v>19.5476122375537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10019.7498794</v>
      </c>
      <c r="E344" s="6">
        <v>1797.4225617</v>
      </c>
      <c r="F344" s="6">
        <v>84.789740772093793</v>
      </c>
      <c r="G344" s="6">
        <v>15.210259227906199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655.57716300000004</v>
      </c>
      <c r="E345" s="6">
        <v>177.58397009999999</v>
      </c>
      <c r="F345" s="6">
        <v>78.685519157710701</v>
      </c>
      <c r="G345" s="6">
        <v>21.314480842289299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14460.702564200001</v>
      </c>
      <c r="E346" s="6">
        <v>2676.1363046000001</v>
      </c>
      <c r="F346" s="6">
        <v>84.383722545980902</v>
      </c>
      <c r="G346" s="6">
        <v>15.6162774540191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509.52666809999999</v>
      </c>
      <c r="E347" s="6">
        <v>279.40922399999999</v>
      </c>
      <c r="F347" s="6">
        <v>64.584039489410898</v>
      </c>
      <c r="G347" s="6">
        <v>35.415960510589102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15740.389172699999</v>
      </c>
      <c r="E348" s="6">
        <v>4350.6749381999998</v>
      </c>
      <c r="F348" s="6">
        <v>78.345223955362201</v>
      </c>
      <c r="G348" s="6">
        <v>21.654776044637799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1682.3097181999999</v>
      </c>
      <c r="E349" s="6">
        <v>1131.8995133999999</v>
      </c>
      <c r="F349" s="6">
        <v>59.779127269919897</v>
      </c>
      <c r="G349" s="6">
        <v>40.220872730080103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28535.907104999998</v>
      </c>
      <c r="E350" s="6">
        <v>13951.8836608</v>
      </c>
      <c r="F350" s="6">
        <v>67.162605046458694</v>
      </c>
      <c r="G350" s="6">
        <v>32.837394953541299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1175.0125891</v>
      </c>
      <c r="E351" s="6">
        <v>140.62614310000001</v>
      </c>
      <c r="F351" s="6">
        <v>89.311188576453205</v>
      </c>
      <c r="G351" s="6">
        <v>10.688811423546801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40214.822454200003</v>
      </c>
      <c r="E352" s="6">
        <v>1794.5388143</v>
      </c>
      <c r="F352" s="6">
        <v>95.728240658480104</v>
      </c>
      <c r="G352" s="6">
        <v>4.2717593415199202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919.29104050000001</v>
      </c>
      <c r="E353" s="6">
        <v>180.3741095</v>
      </c>
      <c r="F353" s="6">
        <v>83.597360569260601</v>
      </c>
      <c r="G353" s="6">
        <v>16.402639430739399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34853.644426500003</v>
      </c>
      <c r="E354" s="6">
        <v>3047.6904196</v>
      </c>
      <c r="F354" s="6">
        <v>91.958883685824603</v>
      </c>
      <c r="G354" s="6">
        <v>8.0411163141754205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534.74138210000001</v>
      </c>
      <c r="E355" s="6">
        <v>59.717357999999997</v>
      </c>
      <c r="F355" s="6">
        <v>89.954330894360396</v>
      </c>
      <c r="G355" s="6">
        <v>10.0456691056396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27026.075585899998</v>
      </c>
      <c r="E356" s="6">
        <v>1721.4656737</v>
      </c>
      <c r="F356" s="6">
        <v>94.011781187981995</v>
      </c>
      <c r="G356" s="6">
        <v>5.9882188120179896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1879.9897404999999</v>
      </c>
      <c r="E357" s="6">
        <v>473.42503629999999</v>
      </c>
      <c r="F357" s="6">
        <v>79.883485012203096</v>
      </c>
      <c r="G357" s="6">
        <v>20.116514987796901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31205.6052246</v>
      </c>
      <c r="E358" s="6">
        <v>5735.9799985999998</v>
      </c>
      <c r="F358" s="6">
        <v>84.472837416306405</v>
      </c>
      <c r="G358" s="6">
        <v>15.527162583693601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735.23499130000005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27511.946447499999</v>
      </c>
      <c r="E360" s="6">
        <v>1110.8185650999999</v>
      </c>
      <c r="F360" s="6">
        <v>96.119108113381102</v>
      </c>
      <c r="G360" s="6">
        <v>3.8808918866189499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307.11930289999998</v>
      </c>
      <c r="E361" s="6">
        <v>29.3871714</v>
      </c>
      <c r="F361" s="6">
        <v>91.266981872746697</v>
      </c>
      <c r="G361" s="6">
        <v>8.7330181272533096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24717.409268399999</v>
      </c>
      <c r="E362" s="6">
        <v>683.0842553</v>
      </c>
      <c r="F362" s="6">
        <v>97.310744160688699</v>
      </c>
      <c r="G362" s="6">
        <v>2.6892558393113402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1225.4794213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42441.097519900002</v>
      </c>
      <c r="E364" s="6">
        <v>2156.4230564999998</v>
      </c>
      <c r="F364" s="6">
        <v>95.164701919233707</v>
      </c>
      <c r="G364" s="6">
        <v>4.8352980807662398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656.5044676</v>
      </c>
      <c r="E365" s="6">
        <v>177.64272399999999</v>
      </c>
      <c r="F365" s="6">
        <v>78.703671751353795</v>
      </c>
      <c r="G365" s="6">
        <v>21.296328248646201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47547.199123699997</v>
      </c>
      <c r="E366" s="6">
        <v>2508.6536897000001</v>
      </c>
      <c r="F366" s="6">
        <v>94.988290981572405</v>
      </c>
      <c r="G366" s="6">
        <v>5.0117090184275703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828.98772840000004</v>
      </c>
      <c r="E367" s="6">
        <v>31.979436</v>
      </c>
      <c r="F367" s="6">
        <v>96.285638137862506</v>
      </c>
      <c r="G367" s="6">
        <v>3.7143618621374701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41962.133744500003</v>
      </c>
      <c r="E368" s="6">
        <v>1642.8990885999999</v>
      </c>
      <c r="F368" s="6">
        <v>96.2323177352296</v>
      </c>
      <c r="G368" s="6">
        <v>3.7676822647703601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247.30296559999999</v>
      </c>
      <c r="E369" s="6">
        <v>41.654773900000002</v>
      </c>
      <c r="F369" s="6">
        <v>85.584475441953003</v>
      </c>
      <c r="G369" s="6">
        <v>14.415524558047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11227.1145884</v>
      </c>
      <c r="E370" s="6">
        <v>547.92767519999995</v>
      </c>
      <c r="F370" s="6">
        <v>95.346703112108599</v>
      </c>
      <c r="G370" s="6">
        <v>4.6532968878914298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5015.8960089000002</v>
      </c>
      <c r="E371" s="6">
        <v>1204.2008877999999</v>
      </c>
      <c r="F371" s="6">
        <v>80.640158701725795</v>
      </c>
      <c r="G371" s="6">
        <v>19.359841298274201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157214.36221940001</v>
      </c>
      <c r="E372" s="6">
        <v>18463.540876200001</v>
      </c>
      <c r="F372" s="6">
        <v>89.490117680791897</v>
      </c>
      <c r="G372" s="6">
        <v>10.509882319208099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2369.9327979999998</v>
      </c>
      <c r="E373" s="6">
        <v>172.16112140000001</v>
      </c>
      <c r="F373" s="6">
        <v>93.227586121576707</v>
      </c>
      <c r="G373" s="6">
        <v>6.7724138784232801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93544.305657899997</v>
      </c>
      <c r="E374" s="6">
        <v>2263.6004240000002</v>
      </c>
      <c r="F374" s="6">
        <v>97.637355290841001</v>
      </c>
      <c r="G374" s="6">
        <v>2.36264470915896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1132.3865142</v>
      </c>
      <c r="E375" s="6">
        <v>166.43430319999999</v>
      </c>
      <c r="F375" s="6">
        <v>87.185737942423003</v>
      </c>
      <c r="G375" s="6">
        <v>12.814262057577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35893.674405400001</v>
      </c>
      <c r="E376" s="6">
        <v>1034.5047721999999</v>
      </c>
      <c r="F376" s="6">
        <v>97.198603355923098</v>
      </c>
      <c r="G376" s="6">
        <v>2.8013966440769198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1243.9609604</v>
      </c>
      <c r="E377" s="6">
        <v>57.5418807</v>
      </c>
      <c r="F377" s="6">
        <v>95.578812517123097</v>
      </c>
      <c r="G377" s="6">
        <v>4.4211874828768698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54978.616885700001</v>
      </c>
      <c r="E378" s="6">
        <v>2302.8802692999998</v>
      </c>
      <c r="F378" s="6">
        <v>95.979713548567801</v>
      </c>
      <c r="G378" s="6">
        <v>4.0202864514322201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1608.2644934</v>
      </c>
      <c r="E379" s="6">
        <v>524.37456199999997</v>
      </c>
      <c r="F379" s="6">
        <v>75.411940399748104</v>
      </c>
      <c r="G379" s="6">
        <v>24.5880596002518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65138.739493599998</v>
      </c>
      <c r="E380" s="6">
        <v>6969.6214540000001</v>
      </c>
      <c r="F380" s="6">
        <v>90.334516882078702</v>
      </c>
      <c r="G380" s="6">
        <v>9.6654831179212604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696.65335970000001</v>
      </c>
      <c r="E381" s="6">
        <v>77.344078699999997</v>
      </c>
      <c r="F381" s="6">
        <v>90.007191902355004</v>
      </c>
      <c r="G381" s="6">
        <v>9.9928080976449891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42096.547446600001</v>
      </c>
      <c r="E382" s="6">
        <v>2091.4551154000001</v>
      </c>
      <c r="F382" s="6">
        <v>95.266916370647195</v>
      </c>
      <c r="G382" s="6">
        <v>4.7330836293527598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762.08335290000002</v>
      </c>
      <c r="E383" s="6">
        <v>255.25358900000001</v>
      </c>
      <c r="F383" s="6">
        <v>74.909631363304001</v>
      </c>
      <c r="G383" s="6">
        <v>25.090368636695999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15204.869754699999</v>
      </c>
      <c r="E384" s="6">
        <v>2360.7932992999999</v>
      </c>
      <c r="F384" s="6">
        <v>86.560181121301795</v>
      </c>
      <c r="G384" s="6">
        <v>13.439818878698199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2274.9500017999999</v>
      </c>
      <c r="E385" s="6">
        <v>385.76017059999998</v>
      </c>
      <c r="F385" s="6">
        <v>85.501608758385004</v>
      </c>
      <c r="G385" s="6">
        <v>14.498391241615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61989.8232317</v>
      </c>
      <c r="E386" s="6">
        <v>5486.4665955999999</v>
      </c>
      <c r="F386" s="6">
        <v>91.869045245904701</v>
      </c>
      <c r="G386" s="6">
        <v>8.13095475409534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4349.5797175999996</v>
      </c>
      <c r="E387" s="6">
        <v>1919.9321798999999</v>
      </c>
      <c r="F387" s="6">
        <v>69.376688149111203</v>
      </c>
      <c r="G387" s="6">
        <v>30.6233118508888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58945.642734000001</v>
      </c>
      <c r="E388" s="6">
        <v>13990.845371199999</v>
      </c>
      <c r="F388" s="6">
        <v>80.817769357060001</v>
      </c>
      <c r="G388" s="6">
        <v>19.182230642940102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1614.1119873</v>
      </c>
      <c r="E389" s="6">
        <v>501.66463329999999</v>
      </c>
      <c r="F389" s="6">
        <v>76.289338467227395</v>
      </c>
      <c r="G389" s="6">
        <v>23.710661532772601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47645.450726299998</v>
      </c>
      <c r="E390" s="6">
        <v>7679.7726595000004</v>
      </c>
      <c r="F390" s="6">
        <v>86.118858290102906</v>
      </c>
      <c r="G390" s="6">
        <v>13.881141709897101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371.96649239999999</v>
      </c>
      <c r="E391" s="6">
        <v>56.334245799999998</v>
      </c>
      <c r="F391" s="6">
        <v>86.847035091101304</v>
      </c>
      <c r="G391" s="6">
        <v>13.152964908898699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17921.2539736</v>
      </c>
      <c r="E392" s="6">
        <v>720.44528590000004</v>
      </c>
      <c r="F392" s="6">
        <v>96.135302496456404</v>
      </c>
      <c r="G392" s="6">
        <v>3.86469750354359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829.34794820000002</v>
      </c>
      <c r="E393" s="6">
        <v>132.31613440000001</v>
      </c>
      <c r="F393" s="6">
        <v>86.240919589898397</v>
      </c>
      <c r="G393" s="6">
        <v>13.7590804101016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25712.624104300001</v>
      </c>
      <c r="E394" s="6">
        <v>1540.7118148</v>
      </c>
      <c r="F394" s="6">
        <v>94.346703759959794</v>
      </c>
      <c r="G394" s="6">
        <v>5.6532962400401798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1452.388056</v>
      </c>
      <c r="E395" s="6">
        <v>1230.2059632999999</v>
      </c>
      <c r="F395" s="6">
        <v>54.141179975454797</v>
      </c>
      <c r="G395" s="6">
        <v>45.858820024545203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37535.611774600002</v>
      </c>
      <c r="E396" s="6">
        <v>19538.794208800002</v>
      </c>
      <c r="F396" s="6">
        <v>65.766101508822004</v>
      </c>
      <c r="G396" s="6">
        <v>34.233898491178003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1625.8828426</v>
      </c>
      <c r="E397" s="6">
        <v>202.23239330000001</v>
      </c>
      <c r="F397" s="6">
        <v>88.937656153801498</v>
      </c>
      <c r="G397" s="6">
        <v>11.0623438461985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72259.9392506</v>
      </c>
      <c r="E398" s="6">
        <v>3875.9455142000002</v>
      </c>
      <c r="F398" s="6">
        <v>94.909173872250093</v>
      </c>
      <c r="G398" s="6">
        <v>5.0908261277499101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2654.5028932</v>
      </c>
      <c r="E399" s="6">
        <v>210.64771569999999</v>
      </c>
      <c r="F399" s="6">
        <v>92.647935677598696</v>
      </c>
      <c r="G399" s="6">
        <v>7.3520643224012803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72448.5861496</v>
      </c>
      <c r="E400" s="6">
        <v>2806.2632158000001</v>
      </c>
      <c r="F400" s="6">
        <v>96.270986867339005</v>
      </c>
      <c r="G400" s="6">
        <v>3.7290131326609699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495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10.629630000000001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497.6028877</v>
      </c>
      <c r="E412" s="6">
        <v>65.767490199999997</v>
      </c>
      <c r="F412" s="6">
        <v>88.326065270745602</v>
      </c>
      <c r="G412" s="6">
        <v>11.6739347292544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20.381910000000001</v>
      </c>
      <c r="E413" s="6">
        <v>3.3969849999999999</v>
      </c>
      <c r="F413" s="6">
        <v>85.714285714285694</v>
      </c>
      <c r="G413" s="6">
        <v>14.285714285714301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908.69348749999995</v>
      </c>
      <c r="E414" s="6">
        <v>81.527640000000005</v>
      </c>
      <c r="F414" s="6">
        <v>91.766723842195503</v>
      </c>
      <c r="G414" s="6">
        <v>8.2332761578044593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13.3342951</v>
      </c>
      <c r="F415" s="6">
        <v>13.2104419781817</v>
      </c>
      <c r="G415" s="6">
        <v>86.789558021818294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831.32014370000002</v>
      </c>
      <c r="E416" s="6">
        <v>180.31592190000001</v>
      </c>
      <c r="F416" s="6">
        <v>82.175811239681806</v>
      </c>
      <c r="G416" s="6">
        <v>17.824188760318201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3.1707318</v>
      </c>
      <c r="F417" s="6">
        <v>33.3333333333333</v>
      </c>
      <c r="G417" s="6">
        <v>66.6666666666667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58.658538299999996</v>
      </c>
      <c r="E418" s="6">
        <v>1.5853659</v>
      </c>
      <c r="F418" s="6">
        <v>97.368421052631604</v>
      </c>
      <c r="G418" s="6">
        <v>2.6315789473684199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301.70428659999999</v>
      </c>
      <c r="E419" s="6">
        <v>206.9704959</v>
      </c>
      <c r="F419" s="6">
        <v>59.311822991736399</v>
      </c>
      <c r="G419" s="6">
        <v>40.688177008263601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6504.1225727999999</v>
      </c>
      <c r="E420" s="6">
        <v>2351.2026461</v>
      </c>
      <c r="F420" s="6">
        <v>73.4487148921216</v>
      </c>
      <c r="G420" s="6">
        <v>26.5512851078784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149.51675700000001</v>
      </c>
      <c r="E421" s="6">
        <v>15.9738544</v>
      </c>
      <c r="F421" s="6">
        <v>90.347576660170603</v>
      </c>
      <c r="G421" s="6">
        <v>9.6524233398294204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3632.0691182</v>
      </c>
      <c r="E422" s="6">
        <v>139.44026919999999</v>
      </c>
      <c r="F422" s="6">
        <v>96.302799360228406</v>
      </c>
      <c r="G422" s="6">
        <v>3.6972006397716299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402.1058759</v>
      </c>
      <c r="E423" s="6">
        <v>141.60860270000001</v>
      </c>
      <c r="F423" s="6">
        <v>73.955337171703604</v>
      </c>
      <c r="G423" s="6">
        <v>26.044662828296399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7566.7682753999998</v>
      </c>
      <c r="E424" s="6">
        <v>1831.5172408000001</v>
      </c>
      <c r="F424" s="6">
        <v>80.512219620876806</v>
      </c>
      <c r="G424" s="6">
        <v>19.487780379123201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158.80765120000001</v>
      </c>
      <c r="E425" s="6">
        <v>110.08257639999999</v>
      </c>
      <c r="F425" s="6">
        <v>59.060402684563797</v>
      </c>
      <c r="G425" s="6">
        <v>40.939597315436203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2580.6243319999999</v>
      </c>
      <c r="E426" s="6">
        <v>734.48538680000001</v>
      </c>
      <c r="F426" s="6">
        <v>77.844311377245504</v>
      </c>
      <c r="G426" s="6">
        <v>22.1556886227545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496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468</v>
      </c>
      <c r="F436" s="5" t="s">
        <v>432</v>
      </c>
      <c r="G436" s="5" t="s">
        <v>469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1046.7611208999999</v>
      </c>
      <c r="E437" s="6">
        <v>494.53754129999999</v>
      </c>
      <c r="F437" s="6">
        <v>67.914230160031906</v>
      </c>
      <c r="G437" s="6">
        <v>32.085769839968101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22579.859355600001</v>
      </c>
      <c r="E438" s="6">
        <v>5385.8419609000002</v>
      </c>
      <c r="F438" s="6">
        <v>80.741259087529798</v>
      </c>
      <c r="G438" s="6">
        <v>19.258740912470198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731.54177579999998</v>
      </c>
      <c r="E439" s="6">
        <v>62.105789899999998</v>
      </c>
      <c r="F439" s="6">
        <v>92.1746386451494</v>
      </c>
      <c r="G439" s="6">
        <v>7.8253613548505596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23842.1171493</v>
      </c>
      <c r="E440" s="6">
        <v>723.23528620000002</v>
      </c>
      <c r="F440" s="6">
        <v>97.055872542032702</v>
      </c>
      <c r="G440" s="6">
        <v>2.94412745796732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285.88451300000003</v>
      </c>
      <c r="E441" s="6">
        <v>58.040475499999999</v>
      </c>
      <c r="F441" s="6">
        <v>83.124088844739504</v>
      </c>
      <c r="G441" s="6">
        <v>16.8759111552605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11697.7179019</v>
      </c>
      <c r="E442" s="6">
        <v>588.35711560000004</v>
      </c>
      <c r="F442" s="6">
        <v>95.211187342076599</v>
      </c>
      <c r="G442" s="6">
        <v>4.7888126579233603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67.900620000000004</v>
      </c>
      <c r="E443" s="6">
        <v>12.448447</v>
      </c>
      <c r="F443" s="6">
        <v>84.507042253521107</v>
      </c>
      <c r="G443" s="6">
        <v>15.492957746478901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1656.775128</v>
      </c>
      <c r="E444" s="6">
        <v>84.875775000000004</v>
      </c>
      <c r="F444" s="6">
        <v>95.126705653021403</v>
      </c>
      <c r="G444" s="6">
        <v>4.8732943469785601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448.62128639999997</v>
      </c>
      <c r="E445" s="6">
        <v>119.5433429</v>
      </c>
      <c r="F445" s="6">
        <v>78.959735130417798</v>
      </c>
      <c r="G445" s="6">
        <v>21.040264869582199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15514.8842652</v>
      </c>
      <c r="E446" s="6">
        <v>1208.9511064000001</v>
      </c>
      <c r="F446" s="6">
        <v>92.771089408994001</v>
      </c>
      <c r="G446" s="6">
        <v>7.2289105910059996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47.272366699999999</v>
      </c>
      <c r="E447" s="6">
        <v>13.0652583</v>
      </c>
      <c r="F447" s="6">
        <v>78.346416021512297</v>
      </c>
      <c r="G447" s="6">
        <v>21.653583978487699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1721.7536367</v>
      </c>
      <c r="E448" s="6">
        <v>174.90869180000001</v>
      </c>
      <c r="F448" s="6">
        <v>90.778079515169694</v>
      </c>
      <c r="G448" s="6">
        <v>9.2219204848302496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75.956896</v>
      </c>
      <c r="E449" s="6">
        <v>29.015667700000002</v>
      </c>
      <c r="F449" s="6">
        <v>72.358808171129795</v>
      </c>
      <c r="G449" s="6">
        <v>27.641191828870198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4209.7161576999997</v>
      </c>
      <c r="E450" s="6">
        <v>217.3112783</v>
      </c>
      <c r="F450" s="6">
        <v>95.091259734853793</v>
      </c>
      <c r="G450" s="6">
        <v>4.9087402651461698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145.5309067</v>
      </c>
      <c r="E451" s="6">
        <v>32.862052400000003</v>
      </c>
      <c r="F451" s="6">
        <v>81.578840013759304</v>
      </c>
      <c r="G451" s="6">
        <v>18.421159986240699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7346.9095963</v>
      </c>
      <c r="E452" s="6">
        <v>562.69744890000004</v>
      </c>
      <c r="F452" s="6">
        <v>92.885898810339995</v>
      </c>
      <c r="G452" s="6">
        <v>7.11410118965994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497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498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499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1091872.0779506899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1652232.7814217601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327852.772239563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646572.97192101798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1094840.2822821101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1655513.1712410999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501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1091872.0779506899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1652232.7814217601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1085697.7996036301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1445468.74654736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812671.56617098604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1389999.7508364299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808556.56116510404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1059822.0964344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741343.12552060699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1029951.22778109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650674.51807441202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966918.72135867504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550498.90134757198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751475.90589237399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1005630.99222715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1228261.9346722499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502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1094840.2822821101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1655513.1712410999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850111.48781291198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821818.23012942204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1071740.6682826299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1731242.7193114399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1151318.4453872801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1522723.0579568299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849210.63963042095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1353948.02981856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576541.79224631202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589274.65034452698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853223.04684062302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974095.63007165596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821205.91833138396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1065155.77090228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1078275.75448107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1079539.3611868001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653179.13135193603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794203.41717478703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883142.29780368903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1202445.6866971799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627202.12284117297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1038297.34852917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636439.18942647695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966745.26982975099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695137.84945125901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727863.42222357495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550843.65463832696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753069.58464739495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1005305.23174858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1061061.60669513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753310.28567803302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830749.92212453706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939692.99090098299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1125898.39171988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656067.89491533197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1152797.2929709901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961702.133714856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997099.69518889801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665686.64908950299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666793.73903187504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1414202.2371173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1280149.4215929899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503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2785182.0919868299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3616755.4229971902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4326647.4618290002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4883075.5911255302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834737.09073582699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1686349.7357858301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623081.06161320198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737033.14774962096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490466.34026385302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601520.80295603897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751780.42368617805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891755.64280340401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592961.89362293901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655693.69609123794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844192.88278246904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1169823.78957138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1881734.0924575001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1969422.7273525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1196453.8933721699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1439223.8359411899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1737790.0436947499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2101539.3000599798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1512599.2957456401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2015977.77570805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2667545.2222566199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3557706.59633114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898949.56317544298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1121652.63364508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1379729.29417665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1444972.68649258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1154909.18154299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1331341.7599545701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1291572.3024508699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1833549.71749046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591391.144602263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798712.22352946503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513171.02648567199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638513.10659231106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235496.09325396799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470071.62855472101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504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2787458.3817477101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3618396.84890887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4338277.7997856298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4898612.1396386698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838772.15993655799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1696941.8628215201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623081.06161320198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737088.25892431405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496836.34061614401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607047.058792355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751780.42368617805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891755.64280340401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592961.89362293901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655693.69609123794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844192.88278246904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1169823.78957138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1881734.0924575001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1969422.7273525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1196453.8933721699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1439223.8359411899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1739861.7826443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2102531.9631802202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1512599.2957456401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2015977.77570805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2667545.2222566199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3557706.59633114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898949.56317544298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1121652.63364508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1379729.29417665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1444972.68649258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1154909.18154299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1331341.7599545701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1291572.3024508699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1833549.71749046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591391.144602263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798712.22352946503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515661.40968121198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642369.59361250605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505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1143711.8243126899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1354911.7298121899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865754.20898734301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1072620.86584884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1607848.0830908199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2583606.0960648898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4710194.2754836604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4207854.3671584697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3663543.7583287898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5882099.6354739303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3814254.7537472402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2622060.76356604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3042419.68093275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3397384.4527807399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2942319.6386939101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5229796.8081947798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2135225.6301111798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2509771.5694001098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2899971.3410145501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3361015.9611891801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2624239.2785871699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4148148.61473988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3932511.8410967099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3742770.8426010599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1469669.2758834199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1413532.0118478099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1053251.88717059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1555036.0713532099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689173.87285411498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914915.01096057997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1076719.2282036999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1172868.3146877801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1091696.08114583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1500011.0028959799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570685.91951663897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617704.35227478005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1116822.20901763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1217716.35938536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686874.25974325696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768206.59904380096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2101752.8485900001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1440155.9066528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687242.42868204205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1117461.0960166501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1156092.29198734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1125610.46700716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1139179.40450122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1447436.35348971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684884.46181975503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1008715.89855423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1252390.5192219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1399291.9436592599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1179411.4009128499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1258682.3960176101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767158.86688608804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980515.88501734799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1103654.3795345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1376102.2769828101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1136888.3988457499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1778471.04308622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1173193.55888682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1066617.2101700101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904168.83486259496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1187804.6117465801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1036316.25135405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1001579.04823417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808943.83505501901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987586.79394963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501960.26921956497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661722.242769768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570744.633611458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658859.69649410201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200374.146837101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413672.13876215601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645651.84999077499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610481.19780220801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566493.57680827705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707177.51245490601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446526.94736397802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558155.80223164905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529907.15774571395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645974.07320464903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787636.09143446304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608948.60822514805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707209.002497031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557869.54423231003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1070363.7238277199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1202973.46536929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487118.46708253701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614994.137263685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390048.88127886399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444838.560153383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595368.19808637095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721459.65372661198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471870.33936612098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485561.29812108702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659108.81550663197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754365.00773719302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1696950.1415216599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1851994.7405357501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1064230.10469462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1444142.6161597201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702460.44034235401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828466.62975086004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1718734.86484919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1232427.63143928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1587436.8582645799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803904.57608774002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852558.08735019504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1044433.94369539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913949.26406446495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1299188.4116600701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660420.10401232704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972617.34167702997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463290.33033732098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634007.58878327103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670653.91245850199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825687.72642620106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387321.71348408499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507013.53903993999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465410.46677595802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789225.05266149796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516535.15041146899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622056.39925709099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652991.08811170503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643131.21780252305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539037.89112611604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642402.40233487706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508067.50095553999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646861.88781836105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461714.17876803502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730071.33619343897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1379982.6222623901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2453574.34788614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1291572.3024508699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1833549.71749046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555213.10468645103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842216.358131235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371533.394392316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481607.332675969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1394326.93533476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1829777.2047905801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2561396.3018958899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2974463.2309489399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2259830.11297483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3359215.1047873702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583065.58572607895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1117124.0306875799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3308362.4647021801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3944453.6072912202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2833106.1032903101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4495628.9745645104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3850187.2590620001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3467909.9729259899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2785605.13219113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2921282.1883775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2630938.0021325098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3083169.5589636401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1126689.23312892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1795241.04587393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1092673.95587045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1839959.5187717199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3884154.3959478498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6522622.4627433503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2261141.4602665599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2782084.8989202701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1853446.1906397601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3176990.9568513301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1232951.4496227901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1929558.6359644399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2468578.4283608599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3503963.7518326398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781076.80886786198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1012898.2696299501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1403276.49920499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2272587.5357712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377327.68241236702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550382.23841147404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398382.83806930197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654416.58507248096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1543569.0786347699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2237397.2255714899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2014097.2542610201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3203322.69768736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289557.02459573903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432203.88692029001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3734106.7499277801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4037140.12444661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5357280.2212823397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6570263.7651098901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506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426561.90476190503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1205851.91758527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401520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1671410.7581824299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68540.024517371407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488016.90085521102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333000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224518.58579538899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363757.59528479102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1074089.6984099599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1745850.9575499899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284518.54774106498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381979.03103812301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235496.09325396799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470071.62855472101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507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327852.772239563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646572.97192101798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744502.94746517704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1012120.53817275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755295.11149029399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1470056.6897141701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618766.47509578499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706428.26775774697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477654.131424224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877427.06637738994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1038916.97845979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979642.11144515197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467802.09652088099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509649.88187971298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1007443.54717028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1596793.86763697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139519.31031589999</v>
      </c>
      <c r="E17" s="6">
        <v>1861.3214098999999</v>
      </c>
      <c r="F17" s="6">
        <v>98.683467892893603</v>
      </c>
      <c r="G17" s="6">
        <v>1.31653210710639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2641056.0746054999</v>
      </c>
      <c r="E18" s="6">
        <v>27912.806404700001</v>
      </c>
      <c r="F18" s="6">
        <v>98.954172654342301</v>
      </c>
      <c r="G18" s="6">
        <v>1.04582734565774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484.48201230000001</v>
      </c>
      <c r="E19" s="6">
        <v>62.654150899999998</v>
      </c>
      <c r="F19" s="6">
        <v>88.548709605748101</v>
      </c>
      <c r="G19" s="6">
        <v>11.451290394251901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7938.7399504000005</v>
      </c>
      <c r="E20" s="6">
        <v>738.93822250000005</v>
      </c>
      <c r="F20" s="6">
        <v>91.484609041993806</v>
      </c>
      <c r="G20" s="6">
        <v>8.5153909580061509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139034.82830359999</v>
      </c>
      <c r="E21" s="6">
        <v>1798.6672590000001</v>
      </c>
      <c r="F21" s="6">
        <v>98.722841287284197</v>
      </c>
      <c r="G21" s="6">
        <v>1.2771587127158199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2633117.3346551</v>
      </c>
      <c r="E22" s="6">
        <v>27173.8681822</v>
      </c>
      <c r="F22" s="6">
        <v>98.978537832504301</v>
      </c>
      <c r="G22" s="6">
        <v>1.02146216749573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511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139519.31031589999</v>
      </c>
      <c r="E33" s="6">
        <v>1861.3214098999999</v>
      </c>
      <c r="F33" s="6">
        <v>98.683467892893603</v>
      </c>
      <c r="G33" s="6">
        <v>1.31653210710639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2641056.0746054999</v>
      </c>
      <c r="E34" s="6">
        <v>27912.806404700001</v>
      </c>
      <c r="F34" s="6">
        <v>98.954172654342301</v>
      </c>
      <c r="G34" s="6">
        <v>1.04582734565774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1551.4722208999999</v>
      </c>
      <c r="E35" s="6">
        <v>9.8778442999999996</v>
      </c>
      <c r="F35" s="6">
        <v>99.3673523625379</v>
      </c>
      <c r="G35" s="6">
        <v>0.63264763746205099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50557.634606200001</v>
      </c>
      <c r="E36" s="6">
        <v>1057.7606602999999</v>
      </c>
      <c r="F36" s="6">
        <v>97.950687668207195</v>
      </c>
      <c r="G36" s="6">
        <v>2.0493123317928399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307.32460730000003</v>
      </c>
      <c r="E37" s="6">
        <v>25.346419600000001</v>
      </c>
      <c r="F37" s="6">
        <v>92.380935654002997</v>
      </c>
      <c r="G37" s="6">
        <v>7.6190643459969998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11567.200605399999</v>
      </c>
      <c r="E38" s="6">
        <v>173.68219490000001</v>
      </c>
      <c r="F38" s="6">
        <v>98.520705828904397</v>
      </c>
      <c r="G38" s="6">
        <v>1.47929417109557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39648.263341099999</v>
      </c>
      <c r="E40" s="6">
        <v>159.00233510000001</v>
      </c>
      <c r="F40" s="6">
        <v>99.600569563372304</v>
      </c>
      <c r="G40" s="6">
        <v>0.39943043662771499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649.76433759999998</v>
      </c>
      <c r="E41" s="6">
        <v>9.7571092000000004</v>
      </c>
      <c r="F41" s="6">
        <v>98.520577420591593</v>
      </c>
      <c r="G41" s="6">
        <v>1.47942257940838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12380.796727000001</v>
      </c>
      <c r="E42" s="6">
        <v>203.76004610000001</v>
      </c>
      <c r="F42" s="6">
        <v>98.380872288362596</v>
      </c>
      <c r="G42" s="6">
        <v>1.6191277116373699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715.8911349</v>
      </c>
      <c r="E43" s="6">
        <v>57.611992499999999</v>
      </c>
      <c r="F43" s="6">
        <v>92.551808718129806</v>
      </c>
      <c r="G43" s="6">
        <v>7.4481912818701801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48986.058495600002</v>
      </c>
      <c r="E44" s="6">
        <v>839.9381032</v>
      </c>
      <c r="F44" s="6">
        <v>98.314257294313194</v>
      </c>
      <c r="G44" s="6">
        <v>1.68574270568675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9660.6656320000002</v>
      </c>
      <c r="E45" s="6">
        <v>465.36336669999997</v>
      </c>
      <c r="F45" s="6">
        <v>95.404285660649904</v>
      </c>
      <c r="G45" s="6">
        <v>4.5957143393500504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246052.76378390001</v>
      </c>
      <c r="E46" s="6">
        <v>2774.3835537999998</v>
      </c>
      <c r="F46" s="6">
        <v>98.8850157293992</v>
      </c>
      <c r="G46" s="6">
        <v>1.11498427060079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9276.5506549999991</v>
      </c>
      <c r="E48" s="6">
        <v>29.5710911</v>
      </c>
      <c r="F48" s="6">
        <v>99.682240444442996</v>
      </c>
      <c r="G48" s="6">
        <v>0.31775955555699298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512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139034.82830359999</v>
      </c>
      <c r="E59" s="6">
        <v>1798.6672590000001</v>
      </c>
      <c r="F59" s="6">
        <v>98.722841287284197</v>
      </c>
      <c r="G59" s="6">
        <v>1.2771587127158199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2633117.3346551</v>
      </c>
      <c r="E60" s="6">
        <v>27173.8681822</v>
      </c>
      <c r="F60" s="6">
        <v>98.978537832504301</v>
      </c>
      <c r="G60" s="6">
        <v>1.02146216749573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198.46285560000001</v>
      </c>
      <c r="E61" s="6">
        <v>2.4822915000000001</v>
      </c>
      <c r="F61" s="6">
        <v>98.764691988921399</v>
      </c>
      <c r="G61" s="6">
        <v>1.2353080110786101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3303.1391529000002</v>
      </c>
      <c r="E62" s="6">
        <v>111.32000530000001</v>
      </c>
      <c r="F62" s="6">
        <v>96.739747053858906</v>
      </c>
      <c r="G62" s="6">
        <v>3.2602529461411001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23055.929208900001</v>
      </c>
      <c r="E64" s="6">
        <v>82.0873706</v>
      </c>
      <c r="F64" s="6">
        <v>99.645227280748301</v>
      </c>
      <c r="G64" s="6">
        <v>0.35477271925169401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43136.626923099997</v>
      </c>
      <c r="E66" s="6">
        <v>669.34385970000005</v>
      </c>
      <c r="F66" s="6">
        <v>98.472025964180204</v>
      </c>
      <c r="G66" s="6">
        <v>1.5279740358198199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190.61704539999999</v>
      </c>
      <c r="E67" s="6">
        <v>12.623935899999999</v>
      </c>
      <c r="F67" s="6">
        <v>93.788685815600303</v>
      </c>
      <c r="G67" s="6">
        <v>6.2113141843996802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7977.9680950000002</v>
      </c>
      <c r="E68" s="6">
        <v>117.3724038</v>
      </c>
      <c r="F68" s="6">
        <v>98.550123940834894</v>
      </c>
      <c r="G68" s="6">
        <v>1.4498760591651301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7227.9810730999998</v>
      </c>
      <c r="E70" s="6">
        <v>97.630972099999994</v>
      </c>
      <c r="F70" s="6">
        <v>98.667265322028996</v>
      </c>
      <c r="G70" s="6">
        <v>1.3327346779709901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1656.9761217</v>
      </c>
      <c r="E71" s="6">
        <v>175.72676190000001</v>
      </c>
      <c r="F71" s="6">
        <v>90.411606623610595</v>
      </c>
      <c r="G71" s="6">
        <v>9.5883933763893996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46714.905533099998</v>
      </c>
      <c r="E72" s="6">
        <v>561.15054899999996</v>
      </c>
      <c r="F72" s="6">
        <v>98.813034344435394</v>
      </c>
      <c r="G72" s="6">
        <v>1.18696565556463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39098.268319100003</v>
      </c>
      <c r="E74" s="6">
        <v>117.13028610000001</v>
      </c>
      <c r="F74" s="6">
        <v>99.701315579425298</v>
      </c>
      <c r="G74" s="6">
        <v>0.29868442057469802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5872.1550792999997</v>
      </c>
      <c r="E75" s="6">
        <v>331.44552570000002</v>
      </c>
      <c r="F75" s="6">
        <v>94.657207212326696</v>
      </c>
      <c r="G75" s="6">
        <v>5.3427927876733499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49482.3669305</v>
      </c>
      <c r="E76" s="6">
        <v>733.7847769</v>
      </c>
      <c r="F76" s="6">
        <v>98.538747490696593</v>
      </c>
      <c r="G76" s="6">
        <v>1.4612525093034301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4609.1943774000001</v>
      </c>
      <c r="E78" s="6">
        <v>49.0993444</v>
      </c>
      <c r="F78" s="6">
        <v>98.9459800662585</v>
      </c>
      <c r="G78" s="6">
        <v>1.05401993374148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5889.4715257999997</v>
      </c>
      <c r="E80" s="6">
        <v>16.186945600000001</v>
      </c>
      <c r="F80" s="6">
        <v>99.725907861445293</v>
      </c>
      <c r="G80" s="6">
        <v>0.27409213855475001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1542.5826503999999</v>
      </c>
      <c r="E81" s="6">
        <v>111.4840939</v>
      </c>
      <c r="F81" s="6">
        <v>93.260000282081705</v>
      </c>
      <c r="G81" s="6">
        <v>6.7399997179182796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41733.050396500003</v>
      </c>
      <c r="E82" s="6">
        <v>629.25309100000004</v>
      </c>
      <c r="F82" s="6">
        <v>98.514591891383603</v>
      </c>
      <c r="G82" s="6">
        <v>1.48540810861637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693.68050740000001</v>
      </c>
      <c r="E83" s="6">
        <v>52.464411599999998</v>
      </c>
      <c r="F83" s="6">
        <v>92.968602979926004</v>
      </c>
      <c r="G83" s="6">
        <v>7.0313970200740599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48397.713679699998</v>
      </c>
      <c r="E84" s="6">
        <v>758.16572699999995</v>
      </c>
      <c r="F84" s="6">
        <v>98.457629613891797</v>
      </c>
      <c r="G84" s="6">
        <v>1.5423703861082001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379.30316979999998</v>
      </c>
      <c r="E85" s="6">
        <v>21.561648099999999</v>
      </c>
      <c r="F85" s="6">
        <v>94.621217144234706</v>
      </c>
      <c r="G85" s="6">
        <v>5.3787828557652997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8825.7600375000002</v>
      </c>
      <c r="E86" s="6">
        <v>100.2245861</v>
      </c>
      <c r="F86" s="6">
        <v>98.877159323857597</v>
      </c>
      <c r="G86" s="6">
        <v>1.1228406761424301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9618.6266589999996</v>
      </c>
      <c r="E87" s="6">
        <v>465.36336669999997</v>
      </c>
      <c r="F87" s="6">
        <v>95.385126665992601</v>
      </c>
      <c r="G87" s="6">
        <v>4.6148733340074504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244483.8602848</v>
      </c>
      <c r="E88" s="6">
        <v>2714.2055369999998</v>
      </c>
      <c r="F88" s="6">
        <v>98.902011822796098</v>
      </c>
      <c r="G88" s="6">
        <v>1.09798817720387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6382.7411656000004</v>
      </c>
      <c r="E90" s="6">
        <v>18.969699200000001</v>
      </c>
      <c r="F90" s="6">
        <v>99.703677663664806</v>
      </c>
      <c r="G90" s="6">
        <v>0.29632233633520499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2989.2351362999998</v>
      </c>
      <c r="E92" s="6">
        <v>10.286105299999999</v>
      </c>
      <c r="F92" s="6">
        <v>99.657075097274102</v>
      </c>
      <c r="G92" s="6">
        <v>0.34292490272591603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145.1252245</v>
      </c>
      <c r="E93" s="6">
        <v>3.3812720999999999</v>
      </c>
      <c r="F93" s="6">
        <v>97.723148698937095</v>
      </c>
      <c r="G93" s="6">
        <v>2.2768513010628801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2712.1151805999998</v>
      </c>
      <c r="E94" s="6">
        <v>22.1470485</v>
      </c>
      <c r="F94" s="6">
        <v>99.190017392469002</v>
      </c>
      <c r="G94" s="6">
        <v>0.80998260753102103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3719.3833076999999</v>
      </c>
      <c r="E96" s="6">
        <v>47.495979599999998</v>
      </c>
      <c r="F96" s="6">
        <v>98.739115963706794</v>
      </c>
      <c r="G96" s="6">
        <v>1.2608840362931799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194.10752819999999</v>
      </c>
      <c r="E97" s="6">
        <v>11.9076463</v>
      </c>
      <c r="F97" s="6">
        <v>94.220014943607893</v>
      </c>
      <c r="G97" s="6">
        <v>5.7799850563920501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6757.5078151999996</v>
      </c>
      <c r="E98" s="6">
        <v>30.6401532</v>
      </c>
      <c r="F98" s="6">
        <v>99.548622785734295</v>
      </c>
      <c r="G98" s="6">
        <v>0.45137721426573502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525.88021779999997</v>
      </c>
      <c r="E100" s="6">
        <v>11.1524129</v>
      </c>
      <c r="F100" s="6">
        <v>97.923326765924202</v>
      </c>
      <c r="G100" s="6">
        <v>2.0766732340757899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41513.720608700001</v>
      </c>
      <c r="E102" s="6">
        <v>76.561958099999998</v>
      </c>
      <c r="F102" s="6">
        <v>99.815913830407297</v>
      </c>
      <c r="G102" s="6">
        <v>0.184086169592694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513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6096.8667003999999</v>
      </c>
      <c r="E113" s="6">
        <v>27.9774429</v>
      </c>
      <c r="F113" s="6">
        <v>99.543213798662904</v>
      </c>
      <c r="G113" s="6">
        <v>0.45678620133713399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223051.411154</v>
      </c>
      <c r="E114" s="6">
        <v>912.53654319999998</v>
      </c>
      <c r="F114" s="6">
        <v>99.592552036797599</v>
      </c>
      <c r="G114" s="6">
        <v>0.40744796320243098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74778.494370700006</v>
      </c>
      <c r="E116" s="6">
        <v>369.04389639999999</v>
      </c>
      <c r="F116" s="6">
        <v>99.508907537212593</v>
      </c>
      <c r="G116" s="6">
        <v>0.49109246278739299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1800.1284839</v>
      </c>
      <c r="E117" s="6">
        <v>47.242908300000003</v>
      </c>
      <c r="F117" s="6">
        <v>97.442695686451003</v>
      </c>
      <c r="G117" s="6">
        <v>2.5573043135489599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35825.738623099998</v>
      </c>
      <c r="E118" s="6">
        <v>1391.2443036</v>
      </c>
      <c r="F118" s="6">
        <v>96.261802558417799</v>
      </c>
      <c r="G118" s="6">
        <v>3.7381974415822401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7481.4211157</v>
      </c>
      <c r="E119" s="6">
        <v>322.58974719999998</v>
      </c>
      <c r="F119" s="6">
        <v>95.866359582691203</v>
      </c>
      <c r="G119" s="6">
        <v>4.13364041730875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126250.43187840001</v>
      </c>
      <c r="E120" s="6">
        <v>1616.6522184999999</v>
      </c>
      <c r="F120" s="6">
        <v>98.735677574945797</v>
      </c>
      <c r="G120" s="6">
        <v>1.26432242505418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8016.6965395999996</v>
      </c>
      <c r="E121" s="6">
        <v>365.95639840000001</v>
      </c>
      <c r="F121" s="6">
        <v>95.634360612246496</v>
      </c>
      <c r="G121" s="6">
        <v>4.3656393877534496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117017.4234883</v>
      </c>
      <c r="E122" s="6">
        <v>3288.8447191</v>
      </c>
      <c r="F122" s="6">
        <v>97.266273180853503</v>
      </c>
      <c r="G122" s="6">
        <v>2.7337268191464901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3398.8915047</v>
      </c>
      <c r="E123" s="6">
        <v>18.072085900000001</v>
      </c>
      <c r="F123" s="6">
        <v>99.471106863716201</v>
      </c>
      <c r="G123" s="6">
        <v>0.52889313628380397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66559.347445699997</v>
      </c>
      <c r="E124" s="6">
        <v>455.54526349999998</v>
      </c>
      <c r="F124" s="6">
        <v>99.320232794407701</v>
      </c>
      <c r="G124" s="6">
        <v>0.67976720559228998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26534.148312099998</v>
      </c>
      <c r="E125" s="6">
        <v>199.70525119999999</v>
      </c>
      <c r="F125" s="6">
        <v>99.252987412655898</v>
      </c>
      <c r="G125" s="6">
        <v>0.747012587344137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205401.09173399999</v>
      </c>
      <c r="E126" s="6">
        <v>1557.5603242</v>
      </c>
      <c r="F126" s="6">
        <v>99.247405069220306</v>
      </c>
      <c r="G126" s="6">
        <v>0.75259493077969497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14856.4887734</v>
      </c>
      <c r="E127" s="6">
        <v>73.383806300000003</v>
      </c>
      <c r="F127" s="6">
        <v>99.508476673807806</v>
      </c>
      <c r="G127" s="6">
        <v>0.49152332619220901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347462.81923089997</v>
      </c>
      <c r="E128" s="6">
        <v>2691.1545154999999</v>
      </c>
      <c r="F128" s="6">
        <v>99.231436820006195</v>
      </c>
      <c r="G128" s="6">
        <v>0.76856317999380397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5522.3672364000004</v>
      </c>
      <c r="E129" s="6">
        <v>75.121869399999994</v>
      </c>
      <c r="F129" s="6">
        <v>98.657936300007094</v>
      </c>
      <c r="G129" s="6">
        <v>1.3420636999929201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140522.92443789999</v>
      </c>
      <c r="E130" s="6">
        <v>656.48708450000004</v>
      </c>
      <c r="F130" s="6">
        <v>99.534998001889406</v>
      </c>
      <c r="G130" s="6">
        <v>0.46500199811063803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282906.49904680002</v>
      </c>
      <c r="E132" s="6">
        <v>2407.2254779999998</v>
      </c>
      <c r="F132" s="6">
        <v>99.156288229032995</v>
      </c>
      <c r="G132" s="6">
        <v>0.84371177096696504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16810.311181900001</v>
      </c>
      <c r="E133" s="6">
        <v>37.453520300000001</v>
      </c>
      <c r="F133" s="6">
        <v>99.777694424381906</v>
      </c>
      <c r="G133" s="6">
        <v>0.22230557561804801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426865.13893309998</v>
      </c>
      <c r="E134" s="6">
        <v>2638.8759897999998</v>
      </c>
      <c r="F134" s="6">
        <v>99.385599226523198</v>
      </c>
      <c r="G134" s="6">
        <v>0.61440077347675204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1929.8572746</v>
      </c>
      <c r="E135" s="6">
        <v>16.526866900000002</v>
      </c>
      <c r="F135" s="6">
        <v>99.150893878160005</v>
      </c>
      <c r="G135" s="6">
        <v>0.84910612184002998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53775.957375899998</v>
      </c>
      <c r="E136" s="6">
        <v>715.21124099999997</v>
      </c>
      <c r="F136" s="6">
        <v>98.687473109581703</v>
      </c>
      <c r="G136" s="6">
        <v>1.31252689041832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1391.7656753000001</v>
      </c>
      <c r="E137" s="6">
        <v>11.3353184</v>
      </c>
      <c r="F137" s="6">
        <v>99.1921238420544</v>
      </c>
      <c r="G137" s="6">
        <v>0.80787615794559298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75768.259200400003</v>
      </c>
      <c r="E138" s="6">
        <v>174.7592846</v>
      </c>
      <c r="F138" s="6">
        <v>99.769881039644801</v>
      </c>
      <c r="G138" s="6">
        <v>0.23011896035514801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2020.2023448</v>
      </c>
      <c r="E139" s="6">
        <v>30.4946746</v>
      </c>
      <c r="F139" s="6">
        <v>98.512960505061699</v>
      </c>
      <c r="G139" s="6">
        <v>1.4870394949382699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30542.038232300001</v>
      </c>
      <c r="E140" s="6">
        <v>543.8593856</v>
      </c>
      <c r="F140" s="6">
        <v>98.250462662249703</v>
      </c>
      <c r="G140" s="6">
        <v>1.74953733775033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26214.2442844</v>
      </c>
      <c r="E142" s="6">
        <v>161.25619889999999</v>
      </c>
      <c r="F142" s="6">
        <v>99.3886136909436</v>
      </c>
      <c r="G142" s="6">
        <v>0.61138630905639701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4893.9782972000003</v>
      </c>
      <c r="E143" s="6">
        <v>18.201046600000002</v>
      </c>
      <c r="F143" s="6">
        <v>99.629471048874194</v>
      </c>
      <c r="G143" s="6">
        <v>0.37052895112579298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84623.262444199994</v>
      </c>
      <c r="E144" s="6">
        <v>402.7951458</v>
      </c>
      <c r="F144" s="6">
        <v>99.526268584929198</v>
      </c>
      <c r="G144" s="6">
        <v>0.47373141507077599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7223.1083465000002</v>
      </c>
      <c r="E146" s="6">
        <v>45.222392599999999</v>
      </c>
      <c r="F146" s="6">
        <v>99.377815976965294</v>
      </c>
      <c r="G146" s="6">
        <v>0.622184023034698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7365.2908182000001</v>
      </c>
      <c r="E147" s="6">
        <v>129.06588189999999</v>
      </c>
      <c r="F147" s="6">
        <v>98.277825741890894</v>
      </c>
      <c r="G147" s="6">
        <v>1.7221742581091399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127709.2993328</v>
      </c>
      <c r="E148" s="6">
        <v>1483.6984119000001</v>
      </c>
      <c r="F148" s="6">
        <v>98.851564374385106</v>
      </c>
      <c r="G148" s="6">
        <v>1.14843562561491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14301.158894</v>
      </c>
      <c r="E149" s="6">
        <v>461.12510559999998</v>
      </c>
      <c r="F149" s="6">
        <v>96.876329532662496</v>
      </c>
      <c r="G149" s="6">
        <v>3.1236704673375399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187771.7653197</v>
      </c>
      <c r="E150" s="6">
        <v>6168.0364283999997</v>
      </c>
      <c r="F150" s="6">
        <v>96.819612904208597</v>
      </c>
      <c r="G150" s="6">
        <v>3.1803870957914002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88.426987600000004</v>
      </c>
      <c r="E151" s="6">
        <v>27.069486000000001</v>
      </c>
      <c r="F151" s="6">
        <v>76.5625</v>
      </c>
      <c r="G151" s="6">
        <v>23.4375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786.81972640000004</v>
      </c>
      <c r="E152" s="6">
        <v>232.79757960000001</v>
      </c>
      <c r="F152" s="6">
        <v>77.168141592920307</v>
      </c>
      <c r="G152" s="6">
        <v>22.831858407079601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514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6092.1424204000004</v>
      </c>
      <c r="E163" s="6">
        <v>26.796372900000001</v>
      </c>
      <c r="F163" s="6">
        <v>99.562074833476998</v>
      </c>
      <c r="G163" s="6">
        <v>0.437925166523009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222909.14869169999</v>
      </c>
      <c r="E164" s="6">
        <v>902.42040220000001</v>
      </c>
      <c r="F164" s="6">
        <v>99.596794568818098</v>
      </c>
      <c r="G164" s="6">
        <v>0.40320543118188401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74440.494363200007</v>
      </c>
      <c r="E166" s="6">
        <v>345.26500140000002</v>
      </c>
      <c r="F166" s="6">
        <v>99.538327879086296</v>
      </c>
      <c r="G166" s="6">
        <v>0.46167212091374699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1798.0988396</v>
      </c>
      <c r="E167" s="6">
        <v>39.594598300000001</v>
      </c>
      <c r="F167" s="6">
        <v>97.845418747032895</v>
      </c>
      <c r="G167" s="6">
        <v>2.1545812529671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35538.180688300003</v>
      </c>
      <c r="E168" s="6">
        <v>1352.7216102</v>
      </c>
      <c r="F168" s="6">
        <v>96.333183723036797</v>
      </c>
      <c r="G168" s="6">
        <v>3.66681627696323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7481.4211157</v>
      </c>
      <c r="E169" s="6">
        <v>322.58974719999998</v>
      </c>
      <c r="F169" s="6">
        <v>95.866359582691203</v>
      </c>
      <c r="G169" s="6">
        <v>4.13364041730875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126236.1635853</v>
      </c>
      <c r="E170" s="6">
        <v>1613.4814867</v>
      </c>
      <c r="F170" s="6">
        <v>98.737985165471997</v>
      </c>
      <c r="G170" s="6">
        <v>1.26201483452797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7826.7679919000002</v>
      </c>
      <c r="E171" s="6">
        <v>359.79966990000003</v>
      </c>
      <c r="F171" s="6">
        <v>95.604999741480299</v>
      </c>
      <c r="G171" s="6">
        <v>4.3950002585197003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114367.20941530001</v>
      </c>
      <c r="E172" s="6">
        <v>3206.3337194999999</v>
      </c>
      <c r="F172" s="6">
        <v>97.272912226670002</v>
      </c>
      <c r="G172" s="6">
        <v>2.7270877733300001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3398.8915047</v>
      </c>
      <c r="E173" s="6">
        <v>18.072085900000001</v>
      </c>
      <c r="F173" s="6">
        <v>99.471106863716201</v>
      </c>
      <c r="G173" s="6">
        <v>0.52889313628380397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66559.347445699997</v>
      </c>
      <c r="E174" s="6">
        <v>455.54526349999998</v>
      </c>
      <c r="F174" s="6">
        <v>99.320232794407701</v>
      </c>
      <c r="G174" s="6">
        <v>0.67976720559228998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26534.148312099998</v>
      </c>
      <c r="E175" s="6">
        <v>199.70525119999999</v>
      </c>
      <c r="F175" s="6">
        <v>99.252987412655898</v>
      </c>
      <c r="G175" s="6">
        <v>0.747012587344137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205401.09173399999</v>
      </c>
      <c r="E176" s="6">
        <v>1557.5603242</v>
      </c>
      <c r="F176" s="6">
        <v>99.247405069220306</v>
      </c>
      <c r="G176" s="6">
        <v>0.75259493077969497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14856.4887734</v>
      </c>
      <c r="E177" s="6">
        <v>73.383806300000003</v>
      </c>
      <c r="F177" s="6">
        <v>99.508476673807806</v>
      </c>
      <c r="G177" s="6">
        <v>0.49152332619220901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347462.81923089997</v>
      </c>
      <c r="E178" s="6">
        <v>2691.1545154999999</v>
      </c>
      <c r="F178" s="6">
        <v>99.231436820006195</v>
      </c>
      <c r="G178" s="6">
        <v>0.76856317999380397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5522.3672364000004</v>
      </c>
      <c r="E179" s="6">
        <v>75.121869399999994</v>
      </c>
      <c r="F179" s="6">
        <v>98.657936300007094</v>
      </c>
      <c r="G179" s="6">
        <v>1.3420636999929201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140522.92443789999</v>
      </c>
      <c r="E180" s="6">
        <v>656.48708450000004</v>
      </c>
      <c r="F180" s="6">
        <v>99.534998001889406</v>
      </c>
      <c r="G180" s="6">
        <v>0.46500199811063803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282906.49904680002</v>
      </c>
      <c r="E182" s="6">
        <v>2407.2254779999998</v>
      </c>
      <c r="F182" s="6">
        <v>99.156288229032995</v>
      </c>
      <c r="G182" s="6">
        <v>0.84371177096696504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16760.565293700001</v>
      </c>
      <c r="E183" s="6">
        <v>34.772803099999997</v>
      </c>
      <c r="F183" s="6">
        <v>99.792961577197303</v>
      </c>
      <c r="G183" s="6">
        <v>0.207038422802725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425712.81494020001</v>
      </c>
      <c r="E184" s="6">
        <v>2595.8663683999998</v>
      </c>
      <c r="F184" s="6">
        <v>99.3939262775462</v>
      </c>
      <c r="G184" s="6">
        <v>0.60607372245384294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1929.8572746</v>
      </c>
      <c r="E185" s="6">
        <v>16.526866900000002</v>
      </c>
      <c r="F185" s="6">
        <v>99.150893878160005</v>
      </c>
      <c r="G185" s="6">
        <v>0.84910612184002998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53775.957375899998</v>
      </c>
      <c r="E186" s="6">
        <v>715.21124099999997</v>
      </c>
      <c r="F186" s="6">
        <v>98.687473109581703</v>
      </c>
      <c r="G186" s="6">
        <v>1.31252689041832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1391.7656753000001</v>
      </c>
      <c r="E187" s="6">
        <v>11.3353184</v>
      </c>
      <c r="F187" s="6">
        <v>99.1921238420544</v>
      </c>
      <c r="G187" s="6">
        <v>0.80787615794559298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75768.259200400003</v>
      </c>
      <c r="E188" s="6">
        <v>174.7592846</v>
      </c>
      <c r="F188" s="6">
        <v>99.769881039644801</v>
      </c>
      <c r="G188" s="6">
        <v>0.23011896035514801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2020.2023448</v>
      </c>
      <c r="E189" s="6">
        <v>30.4946746</v>
      </c>
      <c r="F189" s="6">
        <v>98.512960505061699</v>
      </c>
      <c r="G189" s="6">
        <v>1.4870394949382699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30542.038232300001</v>
      </c>
      <c r="E190" s="6">
        <v>543.8593856</v>
      </c>
      <c r="F190" s="6">
        <v>98.250462662249703</v>
      </c>
      <c r="G190" s="6">
        <v>1.74953733775033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26214.2442844</v>
      </c>
      <c r="E192" s="6">
        <v>161.25619889999999</v>
      </c>
      <c r="F192" s="6">
        <v>99.3886136909436</v>
      </c>
      <c r="G192" s="6">
        <v>0.61138630905639701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4893.9782972000003</v>
      </c>
      <c r="E193" s="6">
        <v>18.201046600000002</v>
      </c>
      <c r="F193" s="6">
        <v>99.629471048874194</v>
      </c>
      <c r="G193" s="6">
        <v>0.37052895112579298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84623.262444199994</v>
      </c>
      <c r="E194" s="6">
        <v>402.7951458</v>
      </c>
      <c r="F194" s="6">
        <v>99.526268584929198</v>
      </c>
      <c r="G194" s="6">
        <v>0.47373141507077599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7223.1083465000002</v>
      </c>
      <c r="E196" s="6">
        <v>45.222392599999999</v>
      </c>
      <c r="F196" s="6">
        <v>99.377815976965294</v>
      </c>
      <c r="G196" s="6">
        <v>0.622184023034698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7365.2908182000001</v>
      </c>
      <c r="E197" s="6">
        <v>129.06588189999999</v>
      </c>
      <c r="F197" s="6">
        <v>98.277825741890894</v>
      </c>
      <c r="G197" s="6">
        <v>1.7221742581091399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127709.2993328</v>
      </c>
      <c r="E198" s="6">
        <v>1483.6984119000001</v>
      </c>
      <c r="F198" s="6">
        <v>98.851564374385106</v>
      </c>
      <c r="G198" s="6">
        <v>1.14843562561491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14160.024692000001</v>
      </c>
      <c r="E199" s="6">
        <v>443.20726639999998</v>
      </c>
      <c r="F199" s="6">
        <v>96.965005639419005</v>
      </c>
      <c r="G199" s="6">
        <v>3.0349943605809799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185204.47185930001</v>
      </c>
      <c r="E200" s="6">
        <v>5863.0048677000004</v>
      </c>
      <c r="F200" s="6">
        <v>96.931448005629406</v>
      </c>
      <c r="G200" s="6">
        <v>3.0685519943706301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515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43783.849967800001</v>
      </c>
      <c r="E212" s="6">
        <v>329.32124099999999</v>
      </c>
      <c r="F212" s="6">
        <v>99.253462782257898</v>
      </c>
      <c r="G212" s="6">
        <v>0.746537217742135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591.41528579999999</v>
      </c>
      <c r="E213" s="6">
        <v>26.796372900000001</v>
      </c>
      <c r="F213" s="6">
        <v>95.665501851526301</v>
      </c>
      <c r="G213" s="6">
        <v>4.3344981484736902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24533.924330999998</v>
      </c>
      <c r="E214" s="6">
        <v>361.84567859999999</v>
      </c>
      <c r="F214" s="6">
        <v>98.546557594079403</v>
      </c>
      <c r="G214" s="6">
        <v>1.4534424059206399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22234.699914100001</v>
      </c>
      <c r="E216" s="6">
        <v>26.0183198</v>
      </c>
      <c r="F216" s="6">
        <v>99.883120034463303</v>
      </c>
      <c r="G216" s="6">
        <v>0.11687996553668099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59393.333268900002</v>
      </c>
      <c r="E218" s="6">
        <v>44.216372399999997</v>
      </c>
      <c r="F218" s="6">
        <v>99.925608689007504</v>
      </c>
      <c r="G218" s="6">
        <v>7.4391310992531906E-2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17697.8831083</v>
      </c>
      <c r="E220" s="6">
        <v>10.1118612</v>
      </c>
      <c r="F220" s="6">
        <v>99.942896633879698</v>
      </c>
      <c r="G220" s="6">
        <v>5.7103366120311902E-2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35627.8080185</v>
      </c>
      <c r="E222" s="6">
        <v>80.749511299999995</v>
      </c>
      <c r="F222" s="6">
        <v>99.773865098771907</v>
      </c>
      <c r="G222" s="6">
        <v>0.22613490122812099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40132.2837698</v>
      </c>
      <c r="E224" s="6">
        <v>331.71250689999999</v>
      </c>
      <c r="F224" s="6">
        <v>99.180228011510096</v>
      </c>
      <c r="G224" s="6">
        <v>0.81977198848994304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626.13052719999996</v>
      </c>
      <c r="E225" s="6">
        <v>34.772803099999997</v>
      </c>
      <c r="F225" s="6">
        <v>94.738594661912799</v>
      </c>
      <c r="G225" s="6">
        <v>5.2614053380871599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509.93053750000001</v>
      </c>
      <c r="E227" s="6">
        <v>16.526866900000002</v>
      </c>
      <c r="F227" s="6">
        <v>96.860739964549396</v>
      </c>
      <c r="G227" s="6">
        <v>3.1392600354506501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11038.3341717</v>
      </c>
      <c r="E228" s="6">
        <v>101.17031369999999</v>
      </c>
      <c r="F228" s="6">
        <v>99.091788024928803</v>
      </c>
      <c r="G228" s="6">
        <v>0.90821197507123297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21678.1513505</v>
      </c>
      <c r="E230" s="6">
        <v>25.199340500000002</v>
      </c>
      <c r="F230" s="6">
        <v>99.883891935126599</v>
      </c>
      <c r="G230" s="6">
        <v>0.116108064873364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29767.529295100001</v>
      </c>
      <c r="E232" s="6">
        <v>226.8089028</v>
      </c>
      <c r="F232" s="6">
        <v>99.243827614053203</v>
      </c>
      <c r="G232" s="6">
        <v>0.75617238594675695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35089.330394899996</v>
      </c>
      <c r="E236" s="6">
        <v>291.06835430000001</v>
      </c>
      <c r="F236" s="6">
        <v>99.177317484850093</v>
      </c>
      <c r="G236" s="6">
        <v>0.82268251514995006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61568.856226099997</v>
      </c>
      <c r="E238" s="6">
        <v>129.2117441</v>
      </c>
      <c r="F238" s="6">
        <v>99.790574083839402</v>
      </c>
      <c r="G238" s="6">
        <v>0.209425916160631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94109.1346567</v>
      </c>
      <c r="E240" s="6">
        <v>591.57447009999998</v>
      </c>
      <c r="F240" s="6">
        <v>99.375322027094995</v>
      </c>
      <c r="G240" s="6">
        <v>0.62467797290504801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37722.5217539</v>
      </c>
      <c r="E242" s="6">
        <v>679.21542929999998</v>
      </c>
      <c r="F242" s="6">
        <v>98.231289834468399</v>
      </c>
      <c r="G242" s="6">
        <v>1.76871016553163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44921.286555400002</v>
      </c>
      <c r="E244" s="6">
        <v>170.6151615</v>
      </c>
      <c r="F244" s="6">
        <v>99.621627930950496</v>
      </c>
      <c r="G244" s="6">
        <v>0.378372069049496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2531.3673918999998</v>
      </c>
      <c r="E245" s="6">
        <v>228.5865053</v>
      </c>
      <c r="F245" s="6">
        <v>91.717741896634493</v>
      </c>
      <c r="G245" s="6">
        <v>8.2822581033655407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29950.422623400002</v>
      </c>
      <c r="E246" s="6">
        <v>927.48706430000004</v>
      </c>
      <c r="F246" s="6">
        <v>96.996276387616206</v>
      </c>
      <c r="G246" s="6">
        <v>3.0037236123838298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740.27707799999996</v>
      </c>
      <c r="E247" s="6">
        <v>22.251819999999999</v>
      </c>
      <c r="F247" s="6">
        <v>97.081839120017193</v>
      </c>
      <c r="G247" s="6">
        <v>2.91816087998281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14866.9324216</v>
      </c>
      <c r="E248" s="6">
        <v>68.498649499999999</v>
      </c>
      <c r="F248" s="6">
        <v>99.541368112015604</v>
      </c>
      <c r="G248" s="6">
        <v>0.45863188798443599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25651.386798700001</v>
      </c>
      <c r="E250" s="6">
        <v>284.69191030000002</v>
      </c>
      <c r="F250" s="6">
        <v>98.902332486363093</v>
      </c>
      <c r="G250" s="6">
        <v>1.09766751363694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8848.7540697999993</v>
      </c>
      <c r="E252" s="6">
        <v>76.5841037</v>
      </c>
      <c r="F252" s="6">
        <v>99.141947316602696</v>
      </c>
      <c r="G252" s="6">
        <v>0.85805268339729701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17439.005172500001</v>
      </c>
      <c r="E254" s="6">
        <v>49.628695200000003</v>
      </c>
      <c r="F254" s="6">
        <v>99.716223144841194</v>
      </c>
      <c r="G254" s="6">
        <v>0.283776855158824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1115.4962</v>
      </c>
      <c r="E255" s="6">
        <v>14.9612882</v>
      </c>
      <c r="F255" s="6">
        <v>98.676528011343194</v>
      </c>
      <c r="G255" s="6">
        <v>1.3234719886567801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16259.0482386</v>
      </c>
      <c r="E256" s="6">
        <v>329.26782100000003</v>
      </c>
      <c r="F256" s="6">
        <v>98.015061807256501</v>
      </c>
      <c r="G256" s="6">
        <v>1.9849381927434799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17365.490214599999</v>
      </c>
      <c r="E258" s="6">
        <v>84.672095200000001</v>
      </c>
      <c r="F258" s="6">
        <v>99.514777606667593</v>
      </c>
      <c r="G258" s="6">
        <v>0.48522239333240003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1506.7318286</v>
      </c>
      <c r="E259" s="6">
        <v>30.679123400000002</v>
      </c>
      <c r="F259" s="6">
        <v>98.004494285663199</v>
      </c>
      <c r="G259" s="6">
        <v>1.99550571433681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33024.190401</v>
      </c>
      <c r="E260" s="6">
        <v>128.61633889999999</v>
      </c>
      <c r="F260" s="6">
        <v>99.612049924131398</v>
      </c>
      <c r="G260" s="6">
        <v>0.387950075868563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34950.765897800004</v>
      </c>
      <c r="E262" s="6">
        <v>99.326353499999996</v>
      </c>
      <c r="F262" s="6">
        <v>99.716615999787194</v>
      </c>
      <c r="G262" s="6">
        <v>0.28338400021276999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1219.2855172</v>
      </c>
      <c r="E263" s="6">
        <v>18.201046600000002</v>
      </c>
      <c r="F263" s="6">
        <v>98.5291923862099</v>
      </c>
      <c r="G263" s="6">
        <v>1.47080761379011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19464.392425099999</v>
      </c>
      <c r="E264" s="6">
        <v>108.68918770000001</v>
      </c>
      <c r="F264" s="6">
        <v>99.444700687147204</v>
      </c>
      <c r="G264" s="6">
        <v>0.55529931285281997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52664.3640017</v>
      </c>
      <c r="E266" s="6">
        <v>276.68602909999998</v>
      </c>
      <c r="F266" s="6">
        <v>99.477369585720297</v>
      </c>
      <c r="G266" s="6">
        <v>0.52263041427971302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23844.502648500002</v>
      </c>
      <c r="E268" s="6">
        <v>169.8465491</v>
      </c>
      <c r="F268" s="6">
        <v>99.292728910942202</v>
      </c>
      <c r="G268" s="6">
        <v>0.70727108905776404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30235.6696094</v>
      </c>
      <c r="E270" s="6">
        <v>151.00895149999999</v>
      </c>
      <c r="F270" s="6">
        <v>99.503042258477294</v>
      </c>
      <c r="G270" s="6">
        <v>0.49695774152266298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28551.216711000001</v>
      </c>
      <c r="E272" s="6">
        <v>485.18967700000002</v>
      </c>
      <c r="F272" s="6">
        <v>98.329029871959193</v>
      </c>
      <c r="G272" s="6">
        <v>1.6709701280407601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32885.4641567</v>
      </c>
      <c r="E274" s="6">
        <v>56.694238599999998</v>
      </c>
      <c r="F274" s="6">
        <v>99.827897620065798</v>
      </c>
      <c r="G274" s="6">
        <v>0.17210237993418401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45760.351966800001</v>
      </c>
      <c r="E276" s="6">
        <v>558.17000419999999</v>
      </c>
      <c r="F276" s="6">
        <v>98.794931313763698</v>
      </c>
      <c r="G276" s="6">
        <v>1.2050686862363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10733.3295344</v>
      </c>
      <c r="E278" s="6">
        <v>101.4541011</v>
      </c>
      <c r="F278" s="6">
        <v>99.063625961412001</v>
      </c>
      <c r="G278" s="6">
        <v>0.93637403858797197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1703.874517</v>
      </c>
      <c r="E279" s="6">
        <v>50.090178100000003</v>
      </c>
      <c r="F279" s="6">
        <v>97.144174096551893</v>
      </c>
      <c r="G279" s="6">
        <v>2.8558259034480802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31137.627225799999</v>
      </c>
      <c r="E280" s="6">
        <v>124.7162252</v>
      </c>
      <c r="F280" s="6">
        <v>99.6010656546094</v>
      </c>
      <c r="G280" s="6">
        <v>0.39893434539057399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1534.2162676999999</v>
      </c>
      <c r="E281" s="6">
        <v>21.661243800000001</v>
      </c>
      <c r="F281" s="6">
        <v>98.607779620188893</v>
      </c>
      <c r="G281" s="6">
        <v>1.39222037981105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24629.7945158</v>
      </c>
      <c r="E282" s="6">
        <v>208.08763740000001</v>
      </c>
      <c r="F282" s="6">
        <v>99.162216665187003</v>
      </c>
      <c r="G282" s="6">
        <v>0.83778333481299205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489.56855869999998</v>
      </c>
      <c r="E283" s="6">
        <v>76.919272899999996</v>
      </c>
      <c r="F283" s="6">
        <v>86.421725479478098</v>
      </c>
      <c r="G283" s="6">
        <v>13.5782745205219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5496.4671514000001</v>
      </c>
      <c r="E284" s="6">
        <v>699.2796707</v>
      </c>
      <c r="F284" s="6">
        <v>88.713553171577402</v>
      </c>
      <c r="G284" s="6">
        <v>11.2864468284226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1085.7051899999999</v>
      </c>
      <c r="E285" s="6">
        <v>62.091882699999999</v>
      </c>
      <c r="F285" s="6">
        <v>94.590343173298095</v>
      </c>
      <c r="G285" s="6">
        <v>5.4096568267018901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16986.5605115</v>
      </c>
      <c r="E286" s="6">
        <v>193.82220240000001</v>
      </c>
      <c r="F286" s="6">
        <v>98.871840018772204</v>
      </c>
      <c r="G286" s="6">
        <v>1.12815998122781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35809.978089199998</v>
      </c>
      <c r="E288" s="6">
        <v>831.78077329999996</v>
      </c>
      <c r="F288" s="6">
        <v>97.729964938579201</v>
      </c>
      <c r="G288" s="6">
        <v>2.2700350614207601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1704.036331</v>
      </c>
      <c r="E289" s="6">
        <v>36.2948758</v>
      </c>
      <c r="F289" s="6">
        <v>97.914484572925801</v>
      </c>
      <c r="G289" s="6">
        <v>2.0855154270741698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24449.565158599999</v>
      </c>
      <c r="E290" s="6">
        <v>279.8504021</v>
      </c>
      <c r="F290" s="6">
        <v>98.868350117643899</v>
      </c>
      <c r="G290" s="6">
        <v>1.1316498823560499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39806.181943700001</v>
      </c>
      <c r="E292" s="6">
        <v>438.02686210000002</v>
      </c>
      <c r="F292" s="6">
        <v>98.911577901273404</v>
      </c>
      <c r="G292" s="6">
        <v>1.08842209872659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1574.9064011</v>
      </c>
      <c r="E293" s="6">
        <v>60.930884900000002</v>
      </c>
      <c r="F293" s="6">
        <v>96.275247824373196</v>
      </c>
      <c r="G293" s="6">
        <v>3.7247521756268398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29987.090881299999</v>
      </c>
      <c r="E294" s="6">
        <v>527.98648449999996</v>
      </c>
      <c r="F294" s="6">
        <v>98.269752102638506</v>
      </c>
      <c r="G294" s="6">
        <v>1.7302478973615301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858.45334130000003</v>
      </c>
      <c r="E295" s="6">
        <v>18.072085900000001</v>
      </c>
      <c r="F295" s="6">
        <v>97.938213160828695</v>
      </c>
      <c r="G295" s="6">
        <v>2.0617868391713401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13894.983444</v>
      </c>
      <c r="E296" s="6">
        <v>178.85923439999999</v>
      </c>
      <c r="F296" s="6">
        <v>98.729137176767594</v>
      </c>
      <c r="G296" s="6">
        <v>1.2708628232324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25457.108616099998</v>
      </c>
      <c r="E298" s="6">
        <v>197.85885260000001</v>
      </c>
      <c r="F298" s="6">
        <v>99.228769816834102</v>
      </c>
      <c r="G298" s="6">
        <v>0.771230183165873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1975.8443955</v>
      </c>
      <c r="E299" s="6">
        <v>79.594801500000003</v>
      </c>
      <c r="F299" s="6">
        <v>96.127601263215595</v>
      </c>
      <c r="G299" s="6">
        <v>3.8723987367844299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20124.630555</v>
      </c>
      <c r="E300" s="6">
        <v>216.63245370000001</v>
      </c>
      <c r="F300" s="6">
        <v>98.935009819167306</v>
      </c>
      <c r="G300" s="6">
        <v>1.0649901808326501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4379.3513984000001</v>
      </c>
      <c r="E301" s="6">
        <v>141.91257909999999</v>
      </c>
      <c r="F301" s="6">
        <v>96.861218902363902</v>
      </c>
      <c r="G301" s="6">
        <v>3.1387810976360999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47406.835309000002</v>
      </c>
      <c r="E302" s="6">
        <v>2316.0452264</v>
      </c>
      <c r="F302" s="6">
        <v>95.342093616738296</v>
      </c>
      <c r="G302" s="6">
        <v>4.6579063832617296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2533.7418588999999</v>
      </c>
      <c r="E303" s="6">
        <v>72.834133100000003</v>
      </c>
      <c r="F303" s="6">
        <v>97.205754471630996</v>
      </c>
      <c r="G303" s="6">
        <v>2.7942455283690002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49154.992303300001</v>
      </c>
      <c r="E304" s="6">
        <v>1250.2835135</v>
      </c>
      <c r="F304" s="6">
        <v>97.519538395059698</v>
      </c>
      <c r="G304" s="6">
        <v>2.4804616049403401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2730.9696376000002</v>
      </c>
      <c r="E305" s="6">
        <v>37.892367299999997</v>
      </c>
      <c r="F305" s="6">
        <v>98.631482275644601</v>
      </c>
      <c r="G305" s="6">
        <v>1.3685177243554401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26580.6455608</v>
      </c>
      <c r="E306" s="6">
        <v>694.46328719999997</v>
      </c>
      <c r="F306" s="6">
        <v>97.453856954081701</v>
      </c>
      <c r="G306" s="6">
        <v>2.5461430459183001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87746.604825500006</v>
      </c>
      <c r="E308" s="6">
        <v>1177.9541117000001</v>
      </c>
      <c r="F308" s="6">
        <v>98.675333197287003</v>
      </c>
      <c r="G308" s="6">
        <v>1.32466680271295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30405.388219600001</v>
      </c>
      <c r="E310" s="6">
        <v>81.450594699999996</v>
      </c>
      <c r="F310" s="6">
        <v>99.732833583710899</v>
      </c>
      <c r="G310" s="6">
        <v>0.26716641628910098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56802.002175399997</v>
      </c>
      <c r="E312" s="6">
        <v>464.88801009999997</v>
      </c>
      <c r="F312" s="6">
        <v>99.188208040293205</v>
      </c>
      <c r="G312" s="6">
        <v>0.81179195970677998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46391.304739699997</v>
      </c>
      <c r="E314" s="6">
        <v>629.30732579999994</v>
      </c>
      <c r="F314" s="6">
        <v>98.661635189003107</v>
      </c>
      <c r="G314" s="6">
        <v>1.33836481099687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2675.1514476000002</v>
      </c>
      <c r="E315" s="6">
        <v>75.121869399999994</v>
      </c>
      <c r="F315" s="6">
        <v>97.268567129831894</v>
      </c>
      <c r="G315" s="6">
        <v>2.7314328701680801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46486.350449899997</v>
      </c>
      <c r="E316" s="6">
        <v>425.98442119999999</v>
      </c>
      <c r="F316" s="6">
        <v>99.091956470786499</v>
      </c>
      <c r="G316" s="6">
        <v>0.90804352921351705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10924.1550706</v>
      </c>
      <c r="E318" s="6">
        <v>105.7331125</v>
      </c>
      <c r="F318" s="6">
        <v>99.041394520553695</v>
      </c>
      <c r="G318" s="6">
        <v>0.95860547944633101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21338.589612100001</v>
      </c>
      <c r="E320" s="6">
        <v>96.171212400000002</v>
      </c>
      <c r="F320" s="6">
        <v>99.551330601785494</v>
      </c>
      <c r="G320" s="6">
        <v>0.44866939821449298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40059.201320599997</v>
      </c>
      <c r="E324" s="6">
        <v>120.55220199999999</v>
      </c>
      <c r="F324" s="6">
        <v>99.699967791160802</v>
      </c>
      <c r="G324" s="6">
        <v>0.30003220883919202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18015.996243099999</v>
      </c>
      <c r="E326" s="6">
        <v>183.2143399</v>
      </c>
      <c r="F326" s="6">
        <v>98.993284136889201</v>
      </c>
      <c r="G326" s="6">
        <v>1.0067158631108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20398.629916900001</v>
      </c>
      <c r="E328" s="6">
        <v>127.14149999999999</v>
      </c>
      <c r="F328" s="6">
        <v>99.380576264747305</v>
      </c>
      <c r="G328" s="6">
        <v>0.61942373525273398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1725.2390843000001</v>
      </c>
      <c r="E329" s="6">
        <v>73.383806300000003</v>
      </c>
      <c r="F329" s="6">
        <v>95.920000424573701</v>
      </c>
      <c r="G329" s="6">
        <v>4.0799995754262897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42359.834238900003</v>
      </c>
      <c r="E330" s="6">
        <v>993.17361330000006</v>
      </c>
      <c r="F330" s="6">
        <v>97.709101023195601</v>
      </c>
      <c r="G330" s="6">
        <v>2.2908989768044399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8987.6066241000008</v>
      </c>
      <c r="E332" s="6">
        <v>16.009989000000001</v>
      </c>
      <c r="F332" s="6">
        <v>99.822182688490898</v>
      </c>
      <c r="G332" s="6">
        <v>0.177817311509088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57193.896668000001</v>
      </c>
      <c r="E334" s="6">
        <v>766.68121269999995</v>
      </c>
      <c r="F334" s="6">
        <v>98.677236768967205</v>
      </c>
      <c r="G334" s="6">
        <v>1.32276323103275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12651.304886800001</v>
      </c>
      <c r="E335" s="6">
        <v>199.70525119999999</v>
      </c>
      <c r="F335" s="6">
        <v>98.445995691735703</v>
      </c>
      <c r="G335" s="6">
        <v>1.55400430826428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65573.901934900001</v>
      </c>
      <c r="E336" s="6">
        <v>402.12133649999998</v>
      </c>
      <c r="F336" s="6">
        <v>99.390503827662002</v>
      </c>
      <c r="G336" s="6">
        <v>0.60949617233798303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40254.931800300001</v>
      </c>
      <c r="E338" s="6">
        <v>105.39205920000001</v>
      </c>
      <c r="F338" s="6">
        <v>99.738872117164206</v>
      </c>
      <c r="G338" s="6">
        <v>0.26112788283583799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31645.031796399999</v>
      </c>
      <c r="E340" s="6">
        <v>181.9116147</v>
      </c>
      <c r="F340" s="6">
        <v>99.428435170948404</v>
      </c>
      <c r="G340" s="6">
        <v>0.57156482905159001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5238.0316226000004</v>
      </c>
      <c r="E342" s="6">
        <v>201.95257000000001</v>
      </c>
      <c r="F342" s="6">
        <v>96.287625793569106</v>
      </c>
      <c r="G342" s="6">
        <v>3.7123742064308898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4660.4885058999998</v>
      </c>
      <c r="E344" s="6">
        <v>29.8374223</v>
      </c>
      <c r="F344" s="6">
        <v>99.363851835527996</v>
      </c>
      <c r="G344" s="6">
        <v>0.63614816447203004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7223.1083465000002</v>
      </c>
      <c r="E346" s="6">
        <v>45.222392599999999</v>
      </c>
      <c r="F346" s="6">
        <v>99.377815976965294</v>
      </c>
      <c r="G346" s="6">
        <v>0.622184023034698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7098.9476137000001</v>
      </c>
      <c r="E348" s="6">
        <v>199.45338129999999</v>
      </c>
      <c r="F348" s="6">
        <v>97.267163294581394</v>
      </c>
      <c r="G348" s="6">
        <v>2.73283670541865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921.38687519999996</v>
      </c>
      <c r="E349" s="6">
        <v>39.594598300000001</v>
      </c>
      <c r="F349" s="6">
        <v>95.879775064154799</v>
      </c>
      <c r="G349" s="6">
        <v>4.1202249358452399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11768.0350514</v>
      </c>
      <c r="E350" s="6">
        <v>1026.4267311999999</v>
      </c>
      <c r="F350" s="6">
        <v>91.977570071795398</v>
      </c>
      <c r="G350" s="6">
        <v>8.0224299282045806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17481.5069859</v>
      </c>
      <c r="E352" s="6">
        <v>98.965035400000005</v>
      </c>
      <c r="F352" s="6">
        <v>99.437074071275802</v>
      </c>
      <c r="G352" s="6">
        <v>0.562925928724193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19168.860413499999</v>
      </c>
      <c r="E354" s="6">
        <v>26.6290117</v>
      </c>
      <c r="F354" s="6">
        <v>99.861274640567203</v>
      </c>
      <c r="G354" s="6">
        <v>0.13872535943283201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226.80717670000001</v>
      </c>
      <c r="E355" s="6">
        <v>11.3353184</v>
      </c>
      <c r="F355" s="6">
        <v>95.240111012005599</v>
      </c>
      <c r="G355" s="6">
        <v>4.7598889879944002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15251.438819200001</v>
      </c>
      <c r="E356" s="6">
        <v>88.343475799999993</v>
      </c>
      <c r="F356" s="6">
        <v>99.424089116122602</v>
      </c>
      <c r="G356" s="6">
        <v>0.57591088387737799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904.70614479999995</v>
      </c>
      <c r="E357" s="6">
        <v>15.533386399999999</v>
      </c>
      <c r="F357" s="6">
        <v>98.312027915194605</v>
      </c>
      <c r="G357" s="6">
        <v>1.6879720848053901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14282.989993699999</v>
      </c>
      <c r="E358" s="6">
        <v>214.5915646</v>
      </c>
      <c r="F358" s="6">
        <v>98.519811295856101</v>
      </c>
      <c r="G358" s="6">
        <v>1.4801887041438599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13175.674327799999</v>
      </c>
      <c r="E360" s="6">
        <v>24.808693999999999</v>
      </c>
      <c r="F360" s="6">
        <v>99.812062225609296</v>
      </c>
      <c r="G360" s="6">
        <v>0.18793777439075199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18628.6366586</v>
      </c>
      <c r="E364" s="6">
        <v>14.789456599999999</v>
      </c>
      <c r="F364" s="6">
        <v>99.920672002513797</v>
      </c>
      <c r="G364" s="6">
        <v>7.9327997486160207E-2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4475.1456778000002</v>
      </c>
      <c r="E370" s="6">
        <v>7.6412753000000002</v>
      </c>
      <c r="F370" s="6">
        <v>99.829541859117001</v>
      </c>
      <c r="G370" s="6">
        <v>0.17045814088300101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42010.897399399997</v>
      </c>
      <c r="E374" s="6">
        <v>87.554134000000005</v>
      </c>
      <c r="F374" s="6">
        <v>99.792025286415694</v>
      </c>
      <c r="G374" s="6">
        <v>0.207974713584267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13254.5607022</v>
      </c>
      <c r="E376" s="6">
        <v>43.352795200000003</v>
      </c>
      <c r="F376" s="6">
        <v>99.673987989104603</v>
      </c>
      <c r="G376" s="6">
        <v>0.32601201089536602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20441.158536499999</v>
      </c>
      <c r="E378" s="6">
        <v>32.655780999999998</v>
      </c>
      <c r="F378" s="6">
        <v>99.840499769639493</v>
      </c>
      <c r="G378" s="6">
        <v>0.15950023036053201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25256.116218300001</v>
      </c>
      <c r="E380" s="6">
        <v>515.07589189999999</v>
      </c>
      <c r="F380" s="6">
        <v>98.001350152148603</v>
      </c>
      <c r="G380" s="6">
        <v>1.9986498478513799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17431.6151866</v>
      </c>
      <c r="E382" s="6">
        <v>34.978103099999998</v>
      </c>
      <c r="F382" s="6">
        <v>99.799742843267396</v>
      </c>
      <c r="G382" s="6">
        <v>0.200257156732598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6363.6014728</v>
      </c>
      <c r="E384" s="6">
        <v>24.933055499999998</v>
      </c>
      <c r="F384" s="6">
        <v>99.609721832298902</v>
      </c>
      <c r="G384" s="6">
        <v>0.39027816770107898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27099.519530099999</v>
      </c>
      <c r="E386" s="6">
        <v>83.039327</v>
      </c>
      <c r="F386" s="6">
        <v>99.694512472366796</v>
      </c>
      <c r="G386" s="6">
        <v>0.30548752763322101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2385.6005316000001</v>
      </c>
      <c r="E387" s="6">
        <v>168.8134273</v>
      </c>
      <c r="F387" s="6">
        <v>93.3913050110055</v>
      </c>
      <c r="G387" s="6">
        <v>6.6086949889944897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21485.291563399998</v>
      </c>
      <c r="E388" s="6">
        <v>1109.0769026999999</v>
      </c>
      <c r="F388" s="6">
        <v>95.091356926554397</v>
      </c>
      <c r="G388" s="6">
        <v>4.9086430734456297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828.15719490000004</v>
      </c>
      <c r="E389" s="6">
        <v>53.136084799999999</v>
      </c>
      <c r="F389" s="6">
        <v>93.970669466799094</v>
      </c>
      <c r="G389" s="6">
        <v>6.0293305332009304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17592.177875500001</v>
      </c>
      <c r="E390" s="6">
        <v>431.96379949999999</v>
      </c>
      <c r="F390" s="6">
        <v>97.603415423109197</v>
      </c>
      <c r="G390" s="6">
        <v>2.3965845768908198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6588.2137697999997</v>
      </c>
      <c r="E392" s="6">
        <v>13.8088818</v>
      </c>
      <c r="F392" s="6">
        <v>99.790838618273199</v>
      </c>
      <c r="G392" s="6">
        <v>0.209161381726756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12010.7095173</v>
      </c>
      <c r="E394" s="6">
        <v>97.004075400000005</v>
      </c>
      <c r="F394" s="6">
        <v>99.198824165625396</v>
      </c>
      <c r="G394" s="6">
        <v>0.80117583437459094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1080.7183393</v>
      </c>
      <c r="E395" s="6">
        <v>110.9733854</v>
      </c>
      <c r="F395" s="6">
        <v>90.687743893838203</v>
      </c>
      <c r="G395" s="6">
        <v>9.3122561061617493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16480.259515099999</v>
      </c>
      <c r="E396" s="6">
        <v>1187.7215343</v>
      </c>
      <c r="F396" s="6">
        <v>93.277548062910498</v>
      </c>
      <c r="G396" s="6">
        <v>6.7224519370895202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36704.289900600001</v>
      </c>
      <c r="E398" s="6">
        <v>106.0655878</v>
      </c>
      <c r="F398" s="6">
        <v>99.711859376545704</v>
      </c>
      <c r="G398" s="6">
        <v>0.28814062345424601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32498.172839999999</v>
      </c>
      <c r="E400" s="6">
        <v>37.246843599999998</v>
      </c>
      <c r="F400" s="6">
        <v>99.885519092846494</v>
      </c>
      <c r="G400" s="6">
        <v>0.11448090715355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516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142.26246230000001</v>
      </c>
      <c r="E412" s="6">
        <v>10.116141000000001</v>
      </c>
      <c r="F412" s="6">
        <v>93.361180125740105</v>
      </c>
      <c r="G412" s="6">
        <v>6.6388198742598696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338.00000749999998</v>
      </c>
      <c r="E414" s="6">
        <v>23.778894999999999</v>
      </c>
      <c r="F414" s="6">
        <v>93.427230046948395</v>
      </c>
      <c r="G414" s="6">
        <v>6.5727699530516404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7.6483100000000004</v>
      </c>
      <c r="F415" s="6">
        <v>20.9718318260709</v>
      </c>
      <c r="G415" s="6">
        <v>79.028168173929103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287.5579348</v>
      </c>
      <c r="E416" s="6">
        <v>38.522693400000001</v>
      </c>
      <c r="F416" s="6">
        <v>88.186144754243998</v>
      </c>
      <c r="G416" s="6">
        <v>11.8138552457561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3.1707318</v>
      </c>
      <c r="F417" s="6">
        <v>81.818181818181799</v>
      </c>
      <c r="G417" s="6">
        <v>18.181818181818201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189.9285477</v>
      </c>
      <c r="E418" s="6">
        <v>6.1567284999999998</v>
      </c>
      <c r="F418" s="6">
        <v>96.860178071850498</v>
      </c>
      <c r="G418" s="6">
        <v>3.1398219281494399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2650.2140730000001</v>
      </c>
      <c r="E419" s="6">
        <v>82.510999600000005</v>
      </c>
      <c r="F419" s="6">
        <v>96.980632979610505</v>
      </c>
      <c r="G419" s="6">
        <v>3.0193670203895202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49.745888200000003</v>
      </c>
      <c r="E420" s="6">
        <v>2.6807172000000001</v>
      </c>
      <c r="F420" s="6">
        <v>94.886723678661099</v>
      </c>
      <c r="G420" s="6">
        <v>5.1132763213389403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1152.3239928999999</v>
      </c>
      <c r="E421" s="6">
        <v>43.0096214</v>
      </c>
      <c r="F421" s="6">
        <v>96.401873009721498</v>
      </c>
      <c r="G421" s="6">
        <v>3.5981269902785198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141.13420199999999</v>
      </c>
      <c r="E422" s="6">
        <v>17.9178392</v>
      </c>
      <c r="F422" s="6">
        <v>88.734605941039604</v>
      </c>
      <c r="G422" s="6">
        <v>11.2653940589604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2567.2934604000002</v>
      </c>
      <c r="E423" s="6">
        <v>305.0315607</v>
      </c>
      <c r="F423" s="6">
        <v>89.380325747982994</v>
      </c>
      <c r="G423" s="6">
        <v>10.619674252017001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88.426987600000004</v>
      </c>
      <c r="E424" s="6">
        <v>27.069486000000001</v>
      </c>
      <c r="F424" s="6">
        <v>76.5625</v>
      </c>
      <c r="G424" s="6">
        <v>23.4375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786.81972640000004</v>
      </c>
      <c r="E425" s="6">
        <v>232.79757960000001</v>
      </c>
      <c r="F425" s="6">
        <v>77.168141592920307</v>
      </c>
      <c r="G425" s="6">
        <v>22.831858407079601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517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484.48201230000001</v>
      </c>
      <c r="E436" s="6">
        <v>62.654150899999998</v>
      </c>
      <c r="F436" s="6">
        <v>88.548709605748101</v>
      </c>
      <c r="G436" s="6">
        <v>11.451290394251901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7938.7399504000005</v>
      </c>
      <c r="E437" s="6">
        <v>738.93822250000005</v>
      </c>
      <c r="F437" s="6">
        <v>91.484609041993806</v>
      </c>
      <c r="G437" s="6">
        <v>8.5153909580061509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241.97293350000001</v>
      </c>
      <c r="E438" s="6">
        <v>9.8778442999999996</v>
      </c>
      <c r="F438" s="6">
        <v>96.077898036969998</v>
      </c>
      <c r="G438" s="6">
        <v>3.9221019630299501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7421.0076830999997</v>
      </c>
      <c r="E439" s="6">
        <v>388.41680059999999</v>
      </c>
      <c r="F439" s="6">
        <v>95.0263069780531</v>
      </c>
      <c r="G439" s="6">
        <v>4.9736930219469002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116.7075619</v>
      </c>
      <c r="E440" s="6">
        <v>12.7224837</v>
      </c>
      <c r="F440" s="6">
        <v>90.170378414824597</v>
      </c>
      <c r="G440" s="6">
        <v>9.8296215851754294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3589.2325104000001</v>
      </c>
      <c r="E441" s="6">
        <v>56.309791099999998</v>
      </c>
      <c r="F441" s="6">
        <v>98.455379572009605</v>
      </c>
      <c r="G441" s="6">
        <v>1.5446204279903899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549.99502199999995</v>
      </c>
      <c r="E443" s="6">
        <v>41.872048999999997</v>
      </c>
      <c r="F443" s="6">
        <v>92.925430210325004</v>
      </c>
      <c r="G443" s="6">
        <v>7.0745697896749498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220.8774765</v>
      </c>
      <c r="E444" s="6">
        <v>9.7571092000000004</v>
      </c>
      <c r="F444" s="6">
        <v>95.769450982216696</v>
      </c>
      <c r="G444" s="6">
        <v>4.2305490177833303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6491.3252012000003</v>
      </c>
      <c r="E445" s="6">
        <v>187.57310050000001</v>
      </c>
      <c r="F445" s="6">
        <v>97.191556271305203</v>
      </c>
      <c r="G445" s="6">
        <v>2.80844372869484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22.210627500000001</v>
      </c>
      <c r="E446" s="6">
        <v>5.1475809000000003</v>
      </c>
      <c r="F446" s="6">
        <v>81.184510240078396</v>
      </c>
      <c r="G446" s="6">
        <v>18.815489759921601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588.34481589999996</v>
      </c>
      <c r="E447" s="6">
        <v>81.772376199999997</v>
      </c>
      <c r="F447" s="6">
        <v>87.7973021489356</v>
      </c>
      <c r="G447" s="6">
        <v>12.2026978510644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1568.9034991000001</v>
      </c>
      <c r="E449" s="6">
        <v>60.178016800000002</v>
      </c>
      <c r="F449" s="6">
        <v>96.306015615998604</v>
      </c>
      <c r="G449" s="6">
        <v>3.6939843840014399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2893.8094894000001</v>
      </c>
      <c r="E451" s="6">
        <v>10.601391899999999</v>
      </c>
      <c r="F451" s="6">
        <v>99.634989940016496</v>
      </c>
      <c r="G451" s="6">
        <v>0.36501005998348501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131027.5914428</v>
      </c>
      <c r="E17" s="6">
        <v>10353.040283</v>
      </c>
      <c r="F17" s="6">
        <v>92.677186290213299</v>
      </c>
      <c r="G17" s="6">
        <v>7.3228137097867503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2456181.3055452998</v>
      </c>
      <c r="E18" s="6">
        <v>212787.5754649</v>
      </c>
      <c r="F18" s="6">
        <v>92.027348951915798</v>
      </c>
      <c r="G18" s="6">
        <v>7.9726510480841704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351.76653069999998</v>
      </c>
      <c r="E19" s="6">
        <v>195.36963249999999</v>
      </c>
      <c r="F19" s="6">
        <v>64.292319601513</v>
      </c>
      <c r="G19" s="6">
        <v>35.7076803984869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5600.3178411999997</v>
      </c>
      <c r="E20" s="6">
        <v>3077.3603317000002</v>
      </c>
      <c r="F20" s="6">
        <v>64.537053917135793</v>
      </c>
      <c r="G20" s="6">
        <v>35.4629460828642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130675.8249121</v>
      </c>
      <c r="E21" s="6">
        <v>10157.6706505</v>
      </c>
      <c r="F21" s="6">
        <v>92.787461100839494</v>
      </c>
      <c r="G21" s="6">
        <v>7.2125388991605002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2450580.9877041001</v>
      </c>
      <c r="E22" s="6">
        <v>209710.21513319999</v>
      </c>
      <c r="F22" s="6">
        <v>92.117020313056798</v>
      </c>
      <c r="G22" s="6">
        <v>7.8829796869431501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521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131027.5914428</v>
      </c>
      <c r="E33" s="6">
        <v>10353.040283</v>
      </c>
      <c r="F33" s="6">
        <v>92.677186290213299</v>
      </c>
      <c r="G33" s="6">
        <v>7.3228137097867503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2456181.3055452998</v>
      </c>
      <c r="E34" s="6">
        <v>212787.5754649</v>
      </c>
      <c r="F34" s="6">
        <v>92.027348951915798</v>
      </c>
      <c r="G34" s="6">
        <v>7.9726510480841704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1384.5646400000001</v>
      </c>
      <c r="E35" s="6">
        <v>176.78542519999999</v>
      </c>
      <c r="F35" s="6">
        <v>88.677399825941393</v>
      </c>
      <c r="G35" s="6">
        <v>11.3226001740586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46440.207624399998</v>
      </c>
      <c r="E36" s="6">
        <v>5175.1876420999997</v>
      </c>
      <c r="F36" s="6">
        <v>89.973558053019801</v>
      </c>
      <c r="G36" s="6">
        <v>10.026441946980199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303.21222119999999</v>
      </c>
      <c r="E37" s="6">
        <v>29.458805699999999</v>
      </c>
      <c r="F37" s="6">
        <v>91.144763649990097</v>
      </c>
      <c r="G37" s="6">
        <v>8.8552363500098892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9647.3347126000008</v>
      </c>
      <c r="E38" s="6">
        <v>2093.5480877</v>
      </c>
      <c r="F38" s="6">
        <v>82.168733618169597</v>
      </c>
      <c r="G38" s="6">
        <v>17.8312663818304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491.97139279999999</v>
      </c>
      <c r="E39" s="6">
        <v>33.255755499999999</v>
      </c>
      <c r="F39" s="6">
        <v>93.668309871711898</v>
      </c>
      <c r="G39" s="6">
        <v>6.3316901282880602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36796.2383042</v>
      </c>
      <c r="E40" s="6">
        <v>3011.027372</v>
      </c>
      <c r="F40" s="6">
        <v>92.435985439210299</v>
      </c>
      <c r="G40" s="6">
        <v>7.5640145607896798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617.31493990000001</v>
      </c>
      <c r="E41" s="6">
        <v>42.206506900000001</v>
      </c>
      <c r="F41" s="6">
        <v>93.600434511298104</v>
      </c>
      <c r="G41" s="6">
        <v>6.3995654887018603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10497.7901336</v>
      </c>
      <c r="E42" s="6">
        <v>2086.7666395000001</v>
      </c>
      <c r="F42" s="6">
        <v>83.418036271562997</v>
      </c>
      <c r="G42" s="6">
        <v>16.581963728437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727.23254659999998</v>
      </c>
      <c r="E43" s="6">
        <v>46.270580799999998</v>
      </c>
      <c r="F43" s="6">
        <v>94.018048646353805</v>
      </c>
      <c r="G43" s="6">
        <v>5.9819513536461999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46138.4216208</v>
      </c>
      <c r="E44" s="6">
        <v>3687.5749780000001</v>
      </c>
      <c r="F44" s="6">
        <v>92.599094389034605</v>
      </c>
      <c r="G44" s="6">
        <v>7.4009056109653599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9335.6062187000007</v>
      </c>
      <c r="E45" s="6">
        <v>790.42277999999999</v>
      </c>
      <c r="F45" s="6">
        <v>92.194148564047396</v>
      </c>
      <c r="G45" s="6">
        <v>7.8058514359525901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213745.62482500001</v>
      </c>
      <c r="E46" s="6">
        <v>35081.522512700001</v>
      </c>
      <c r="F46" s="6">
        <v>85.901247959456597</v>
      </c>
      <c r="G46" s="6">
        <v>14.098752040543401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444.1331849</v>
      </c>
      <c r="E47" s="6">
        <v>13.9136673</v>
      </c>
      <c r="F47" s="6">
        <v>96.962392114873694</v>
      </c>
      <c r="G47" s="6">
        <v>3.0376078851263002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8603.0337851999993</v>
      </c>
      <c r="E48" s="6">
        <v>703.08796089999998</v>
      </c>
      <c r="F48" s="6">
        <v>92.444887568823702</v>
      </c>
      <c r="G48" s="6">
        <v>7.5551124311762798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522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130675.8249121</v>
      </c>
      <c r="E59" s="6">
        <v>10157.6706505</v>
      </c>
      <c r="F59" s="6">
        <v>92.787461100839494</v>
      </c>
      <c r="G59" s="6">
        <v>7.2125388991605002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2450580.9877041001</v>
      </c>
      <c r="E60" s="6">
        <v>209710.21513319999</v>
      </c>
      <c r="F60" s="6">
        <v>92.117020313056798</v>
      </c>
      <c r="G60" s="6">
        <v>7.8829796869431501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190.4460047</v>
      </c>
      <c r="E61" s="6">
        <v>10.4991424</v>
      </c>
      <c r="F61" s="6">
        <v>94.775120199954301</v>
      </c>
      <c r="G61" s="6">
        <v>5.2248798000456897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3115.2003238000002</v>
      </c>
      <c r="E62" s="6">
        <v>299.25883440000001</v>
      </c>
      <c r="F62" s="6">
        <v>91.235542130257599</v>
      </c>
      <c r="G62" s="6">
        <v>8.7644578697423992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674.8739104</v>
      </c>
      <c r="E63" s="6">
        <v>32.937019399999997</v>
      </c>
      <c r="F63" s="6">
        <v>95.346635942834794</v>
      </c>
      <c r="G63" s="6">
        <v>4.6533640571652004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21330.259655599999</v>
      </c>
      <c r="E64" s="6">
        <v>1807.7569238999999</v>
      </c>
      <c r="F64" s="6">
        <v>92.187070496346493</v>
      </c>
      <c r="G64" s="6">
        <v>7.81292950365353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1167.9606696999999</v>
      </c>
      <c r="E65" s="6">
        <v>141.5386177</v>
      </c>
      <c r="F65" s="6">
        <v>89.191394064747897</v>
      </c>
      <c r="G65" s="6">
        <v>10.8086059352521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40019.455812699998</v>
      </c>
      <c r="E66" s="6">
        <v>3786.5149701</v>
      </c>
      <c r="F66" s="6">
        <v>91.356166973506006</v>
      </c>
      <c r="G66" s="6">
        <v>8.6438330264940504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192.28757540000001</v>
      </c>
      <c r="E67" s="6">
        <v>10.9534059</v>
      </c>
      <c r="F67" s="6">
        <v>94.610631266421706</v>
      </c>
      <c r="G67" s="6">
        <v>5.3893687335783396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7027.7897623999997</v>
      </c>
      <c r="E68" s="6">
        <v>1067.5507364</v>
      </c>
      <c r="F68" s="6">
        <v>86.812775366789694</v>
      </c>
      <c r="G68" s="6">
        <v>13.187224633210301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122.9896268</v>
      </c>
      <c r="E69" s="6">
        <v>45.111944100000002</v>
      </c>
      <c r="F69" s="6">
        <v>73.163877137807305</v>
      </c>
      <c r="G69" s="6">
        <v>26.836122862192699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5973.9888031</v>
      </c>
      <c r="E70" s="6">
        <v>1351.6232421</v>
      </c>
      <c r="F70" s="6">
        <v>81.549347225046802</v>
      </c>
      <c r="G70" s="6">
        <v>18.450652774953198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1570.9593803</v>
      </c>
      <c r="E71" s="6">
        <v>261.74350329999999</v>
      </c>
      <c r="F71" s="6">
        <v>85.718170378721993</v>
      </c>
      <c r="G71" s="6">
        <v>14.281829621278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41878.579984600001</v>
      </c>
      <c r="E72" s="6">
        <v>5397.4760974999999</v>
      </c>
      <c r="F72" s="6">
        <v>88.583066049065707</v>
      </c>
      <c r="G72" s="6">
        <v>11.4169339509343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467.07449880000001</v>
      </c>
      <c r="E73" s="6">
        <v>25.334016500000001</v>
      </c>
      <c r="F73" s="6">
        <v>94.855081560771694</v>
      </c>
      <c r="G73" s="6">
        <v>5.1449184392282996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36425.048248200001</v>
      </c>
      <c r="E74" s="6">
        <v>2790.3503569999998</v>
      </c>
      <c r="F74" s="6">
        <v>92.884554393819201</v>
      </c>
      <c r="G74" s="6">
        <v>7.1154456061808196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5871.3278646999997</v>
      </c>
      <c r="E75" s="6">
        <v>332.27274030000001</v>
      </c>
      <c r="F75" s="6">
        <v>94.643872785230698</v>
      </c>
      <c r="G75" s="6">
        <v>5.3561272147693302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44399.127582399997</v>
      </c>
      <c r="E76" s="6">
        <v>5817.0241249999999</v>
      </c>
      <c r="F76" s="6">
        <v>88.416029649395099</v>
      </c>
      <c r="G76" s="6">
        <v>11.583970350604901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80.394681899999995</v>
      </c>
      <c r="E77" s="6">
        <v>10.2538391</v>
      </c>
      <c r="F77" s="6">
        <v>88.688354771943807</v>
      </c>
      <c r="G77" s="6">
        <v>11.3116452280562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4216.4794559000002</v>
      </c>
      <c r="E78" s="6">
        <v>441.81426590000001</v>
      </c>
      <c r="F78" s="6">
        <v>90.515534393368398</v>
      </c>
      <c r="G78" s="6">
        <v>9.4844656066316002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411.52643269999999</v>
      </c>
      <c r="E79" s="6">
        <v>17.3604284</v>
      </c>
      <c r="F79" s="6">
        <v>95.952212582247398</v>
      </c>
      <c r="G79" s="6">
        <v>4.0477874177526303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5465.5505713000002</v>
      </c>
      <c r="E80" s="6">
        <v>440.10790009999999</v>
      </c>
      <c r="F80" s="6">
        <v>92.547691299262198</v>
      </c>
      <c r="G80" s="6">
        <v>7.4523087007377802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1491.7758240000001</v>
      </c>
      <c r="E81" s="6">
        <v>162.29092030000001</v>
      </c>
      <c r="F81" s="6">
        <v>90.188369311017098</v>
      </c>
      <c r="G81" s="6">
        <v>9.8116306889829499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37018.173205500003</v>
      </c>
      <c r="E82" s="6">
        <v>5344.1302820000001</v>
      </c>
      <c r="F82" s="6">
        <v>87.384703280885304</v>
      </c>
      <c r="G82" s="6">
        <v>12.615296719114699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709.71145249999995</v>
      </c>
      <c r="E83" s="6">
        <v>36.433466500000002</v>
      </c>
      <c r="F83" s="6">
        <v>95.117105863452295</v>
      </c>
      <c r="G83" s="6">
        <v>4.8828941365477601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45820.058386299999</v>
      </c>
      <c r="E84" s="6">
        <v>3335.8210204000002</v>
      </c>
      <c r="F84" s="6">
        <v>93.213790373272602</v>
      </c>
      <c r="G84" s="6">
        <v>6.7862096267274303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8215.3807543999992</v>
      </c>
      <c r="E86" s="6">
        <v>710.60386919999996</v>
      </c>
      <c r="F86" s="6">
        <v>92.0389301666374</v>
      </c>
      <c r="G86" s="6">
        <v>7.9610698333625596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9309.7591986000007</v>
      </c>
      <c r="E87" s="6">
        <v>774.23082710000006</v>
      </c>
      <c r="F87" s="6">
        <v>92.322177777578105</v>
      </c>
      <c r="G87" s="6">
        <v>7.6778222224218702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213016.14088699999</v>
      </c>
      <c r="E88" s="6">
        <v>34181.924934800001</v>
      </c>
      <c r="F88" s="6">
        <v>86.172252270193297</v>
      </c>
      <c r="G88" s="6">
        <v>13.827747729806701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378.8777298</v>
      </c>
      <c r="E89" s="6">
        <v>9.3882283999999991</v>
      </c>
      <c r="F89" s="6">
        <v>97.582010938191999</v>
      </c>
      <c r="G89" s="6">
        <v>2.4179890618079898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5957.4981758000004</v>
      </c>
      <c r="E90" s="6">
        <v>444.21268900000001</v>
      </c>
      <c r="F90" s="6">
        <v>93.061031677601704</v>
      </c>
      <c r="G90" s="6">
        <v>6.9389683223982601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102.8134234</v>
      </c>
      <c r="E91" s="6">
        <v>5.1161023999999999</v>
      </c>
      <c r="F91" s="6">
        <v>95.259774966972003</v>
      </c>
      <c r="G91" s="6">
        <v>4.7402250330279898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2718.1664947999998</v>
      </c>
      <c r="E92" s="6">
        <v>281.35474679999999</v>
      </c>
      <c r="F92" s="6">
        <v>90.620011523908403</v>
      </c>
      <c r="G92" s="6">
        <v>9.3799884760916097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133.8674335</v>
      </c>
      <c r="E93" s="6">
        <v>14.6390631</v>
      </c>
      <c r="F93" s="6">
        <v>90.1424762989123</v>
      </c>
      <c r="G93" s="6">
        <v>9.8575237010877004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2453.8782583000002</v>
      </c>
      <c r="E94" s="6">
        <v>280.38397079999999</v>
      </c>
      <c r="F94" s="6">
        <v>89.745534725384005</v>
      </c>
      <c r="G94" s="6">
        <v>10.254465274616001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59.534105599999997</v>
      </c>
      <c r="E95" s="6">
        <v>11.5660151</v>
      </c>
      <c r="F95" s="6">
        <v>83.732777123119604</v>
      </c>
      <c r="G95" s="6">
        <v>16.2672228768804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3445.1276834</v>
      </c>
      <c r="E96" s="6">
        <v>321.75160390000002</v>
      </c>
      <c r="F96" s="6">
        <v>91.458404175977094</v>
      </c>
      <c r="G96" s="6">
        <v>8.54159582402289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191.872523</v>
      </c>
      <c r="E97" s="6">
        <v>14.142651499999999</v>
      </c>
      <c r="F97" s="6">
        <v>93.135140877693004</v>
      </c>
      <c r="G97" s="6">
        <v>6.8648591223070303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6286.9367892999999</v>
      </c>
      <c r="E98" s="6">
        <v>501.21117909999998</v>
      </c>
      <c r="F98" s="6">
        <v>92.616378113246398</v>
      </c>
      <c r="G98" s="6">
        <v>7.3836218867535699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35.250384400000002</v>
      </c>
      <c r="E99" s="6">
        <v>2.5814504999999999</v>
      </c>
      <c r="F99" s="6">
        <v>93.176512567197705</v>
      </c>
      <c r="G99" s="6">
        <v>6.8234874328022599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467.11428050000001</v>
      </c>
      <c r="E100" s="6">
        <v>69.918350200000006</v>
      </c>
      <c r="F100" s="6">
        <v>86.980614174437704</v>
      </c>
      <c r="G100" s="6">
        <v>13.019385825562299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39475.058327400002</v>
      </c>
      <c r="E102" s="6">
        <v>2115.2242394</v>
      </c>
      <c r="F102" s="6">
        <v>94.914138330263498</v>
      </c>
      <c r="G102" s="6">
        <v>5.0858616697365404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523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5678.3207383999998</v>
      </c>
      <c r="E113" s="6">
        <v>446.5234049</v>
      </c>
      <c r="F113" s="6">
        <v>92.709636450284904</v>
      </c>
      <c r="G113" s="6">
        <v>7.2903635497150496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215368.37210780001</v>
      </c>
      <c r="E114" s="6">
        <v>8595.5755893999994</v>
      </c>
      <c r="F114" s="6">
        <v>96.162071762986997</v>
      </c>
      <c r="G114" s="6">
        <v>3.8379282370130601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2747.5006081000001</v>
      </c>
      <c r="E115" s="6">
        <v>127.11645900000001</v>
      </c>
      <c r="F115" s="6">
        <v>95.577968959592994</v>
      </c>
      <c r="G115" s="6">
        <v>4.4220310404070204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71984.941595600001</v>
      </c>
      <c r="E116" s="6">
        <v>3162.5966715</v>
      </c>
      <c r="F116" s="6">
        <v>95.791483334744697</v>
      </c>
      <c r="G116" s="6">
        <v>4.2085166652552903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1519.7975724</v>
      </c>
      <c r="E117" s="6">
        <v>327.57381980000002</v>
      </c>
      <c r="F117" s="6">
        <v>82.268112346922393</v>
      </c>
      <c r="G117" s="6">
        <v>17.7318876530776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32526.0694759</v>
      </c>
      <c r="E118" s="6">
        <v>4690.9134507999997</v>
      </c>
      <c r="F118" s="6">
        <v>87.395771817294005</v>
      </c>
      <c r="G118" s="6">
        <v>12.604228182706001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7167.1315309000001</v>
      </c>
      <c r="E119" s="6">
        <v>636.87933199999998</v>
      </c>
      <c r="F119" s="6">
        <v>91.839076813338394</v>
      </c>
      <c r="G119" s="6">
        <v>8.1609231866616501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112972.645002</v>
      </c>
      <c r="E120" s="6">
        <v>14894.439094900001</v>
      </c>
      <c r="F120" s="6">
        <v>88.351623719195203</v>
      </c>
      <c r="G120" s="6">
        <v>11.648376280804801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6968.3424695000003</v>
      </c>
      <c r="E121" s="6">
        <v>1414.3104685000001</v>
      </c>
      <c r="F121" s="6">
        <v>83.128128064461706</v>
      </c>
      <c r="G121" s="6">
        <v>16.871871935538302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102986.605838</v>
      </c>
      <c r="E122" s="6">
        <v>17319.662369400001</v>
      </c>
      <c r="F122" s="6">
        <v>85.603690790622807</v>
      </c>
      <c r="G122" s="6">
        <v>14.3963092093772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3104.0042727</v>
      </c>
      <c r="E123" s="6">
        <v>312.95931789999997</v>
      </c>
      <c r="F123" s="6">
        <v>90.8410110438126</v>
      </c>
      <c r="G123" s="6">
        <v>9.1589889561874394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59794.709425499997</v>
      </c>
      <c r="E124" s="6">
        <v>7220.1832837000002</v>
      </c>
      <c r="F124" s="6">
        <v>89.226001875387894</v>
      </c>
      <c r="G124" s="6">
        <v>10.773998124612101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24926.7254483</v>
      </c>
      <c r="E125" s="6">
        <v>1807.128115</v>
      </c>
      <c r="F125" s="6">
        <v>93.240300689456902</v>
      </c>
      <c r="G125" s="6">
        <v>6.7596993105431302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182906.93063079999</v>
      </c>
      <c r="E126" s="6">
        <v>24051.7214274</v>
      </c>
      <c r="F126" s="6">
        <v>88.3784895252235</v>
      </c>
      <c r="G126" s="6">
        <v>11.6215104747765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13995.6356062</v>
      </c>
      <c r="E127" s="6">
        <v>934.23697349999998</v>
      </c>
      <c r="F127" s="6">
        <v>93.742498681668096</v>
      </c>
      <c r="G127" s="6">
        <v>6.2575013183318999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326268.6482993</v>
      </c>
      <c r="E128" s="6">
        <v>23885.3254471</v>
      </c>
      <c r="F128" s="6">
        <v>93.178622195389096</v>
      </c>
      <c r="G128" s="6">
        <v>6.8213778046108997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5464.8003397000002</v>
      </c>
      <c r="E129" s="6">
        <v>132.68876610000001</v>
      </c>
      <c r="F129" s="6">
        <v>97.629494875434204</v>
      </c>
      <c r="G129" s="6">
        <v>2.37050512456578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134590.2542995</v>
      </c>
      <c r="E130" s="6">
        <v>6589.1572229000003</v>
      </c>
      <c r="F130" s="6">
        <v>95.332777526236896</v>
      </c>
      <c r="G130" s="6">
        <v>4.6672224737631396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11523.6816793</v>
      </c>
      <c r="E131" s="6">
        <v>435.99643409999999</v>
      </c>
      <c r="F131" s="6">
        <v>96.354446750439706</v>
      </c>
      <c r="G131" s="6">
        <v>3.6455532495602498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269487.84004179999</v>
      </c>
      <c r="E132" s="6">
        <v>15825.884483</v>
      </c>
      <c r="F132" s="6">
        <v>94.453163965610599</v>
      </c>
      <c r="G132" s="6">
        <v>5.5468360343893597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16313.576494000001</v>
      </c>
      <c r="E133" s="6">
        <v>534.18820819999996</v>
      </c>
      <c r="F133" s="6">
        <v>96.829322953862004</v>
      </c>
      <c r="G133" s="6">
        <v>3.1706770461380298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400317.46820850001</v>
      </c>
      <c r="E134" s="6">
        <v>29186.546714399999</v>
      </c>
      <c r="F134" s="6">
        <v>93.204592809303705</v>
      </c>
      <c r="G134" s="6">
        <v>6.7954071906962898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1877.5202608</v>
      </c>
      <c r="E135" s="6">
        <v>68.863880699999996</v>
      </c>
      <c r="F135" s="6">
        <v>96.461958395996305</v>
      </c>
      <c r="G135" s="6">
        <v>3.5380416040036899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52473.807589900003</v>
      </c>
      <c r="E136" s="6">
        <v>2017.3610269999999</v>
      </c>
      <c r="F136" s="6">
        <v>96.297820218936707</v>
      </c>
      <c r="G136" s="6">
        <v>3.7021797810633301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1375.1312175</v>
      </c>
      <c r="E137" s="6">
        <v>27.969776199999998</v>
      </c>
      <c r="F137" s="6">
        <v>98.006574271874499</v>
      </c>
      <c r="G137" s="6">
        <v>1.9934257281254699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74811.976666100003</v>
      </c>
      <c r="E138" s="6">
        <v>1131.0418189</v>
      </c>
      <c r="F138" s="6">
        <v>98.510670445469103</v>
      </c>
      <c r="G138" s="6">
        <v>1.48932955453094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1664.0524273999999</v>
      </c>
      <c r="E139" s="6">
        <v>386.64459199999999</v>
      </c>
      <c r="F139" s="6">
        <v>81.145698835943804</v>
      </c>
      <c r="G139" s="6">
        <v>18.854301164056199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27342.9096121</v>
      </c>
      <c r="E140" s="6">
        <v>3742.9880057999999</v>
      </c>
      <c r="F140" s="6">
        <v>87.959208861175995</v>
      </c>
      <c r="G140" s="6">
        <v>12.040791138824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1720.0325250999999</v>
      </c>
      <c r="E141" s="6">
        <v>122.1179956</v>
      </c>
      <c r="F141" s="6">
        <v>93.370900247956001</v>
      </c>
      <c r="G141" s="6">
        <v>6.6290997520439499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24373.257679099999</v>
      </c>
      <c r="E142" s="6">
        <v>2002.2428041999999</v>
      </c>
      <c r="F142" s="6">
        <v>92.408702138305401</v>
      </c>
      <c r="G142" s="6">
        <v>7.5912978616945903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4855.9813647000001</v>
      </c>
      <c r="E143" s="6">
        <v>56.197979099999998</v>
      </c>
      <c r="F143" s="6">
        <v>98.8559461052469</v>
      </c>
      <c r="G143" s="6">
        <v>1.1440538947530801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80518.046535500005</v>
      </c>
      <c r="E144" s="6">
        <v>4508.0110544999998</v>
      </c>
      <c r="F144" s="6">
        <v>94.698082938011893</v>
      </c>
      <c r="G144" s="6">
        <v>5.3019170619880498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297.31187130000001</v>
      </c>
      <c r="E145" s="6">
        <v>37.552603599999998</v>
      </c>
      <c r="F145" s="6">
        <v>88.785730821039095</v>
      </c>
      <c r="G145" s="6">
        <v>11.214269178960899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6698.6151628999996</v>
      </c>
      <c r="E146" s="6">
        <v>569.71557619999999</v>
      </c>
      <c r="F146" s="6">
        <v>92.161672374989607</v>
      </c>
      <c r="G146" s="6">
        <v>7.8383276250104297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7029.1722503000001</v>
      </c>
      <c r="E147" s="6">
        <v>465.18444979999998</v>
      </c>
      <c r="F147" s="6">
        <v>93.792870176651803</v>
      </c>
      <c r="G147" s="6">
        <v>6.2071298233481897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115094.0302466</v>
      </c>
      <c r="E148" s="6">
        <v>14098.967498100001</v>
      </c>
      <c r="F148" s="6">
        <v>89.086894998782199</v>
      </c>
      <c r="G148" s="6">
        <v>10.913105001217801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12723.078205399999</v>
      </c>
      <c r="E149" s="6">
        <v>2039.2057941999999</v>
      </c>
      <c r="F149" s="6">
        <v>86.186380141072704</v>
      </c>
      <c r="G149" s="6">
        <v>13.8136198589273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164974.80755160001</v>
      </c>
      <c r="E150" s="6">
        <v>28964.9941965</v>
      </c>
      <c r="F150" s="6">
        <v>85.064956272296598</v>
      </c>
      <c r="G150" s="6">
        <v>14.9350437277034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75.794560799999999</v>
      </c>
      <c r="E151" s="6">
        <v>39.701912800000002</v>
      </c>
      <c r="F151" s="6">
        <v>65.625</v>
      </c>
      <c r="G151" s="6">
        <v>34.375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689.3695768</v>
      </c>
      <c r="E152" s="6">
        <v>330.24772919999998</v>
      </c>
      <c r="F152" s="6">
        <v>67.610619469026602</v>
      </c>
      <c r="G152" s="6">
        <v>32.389380530973398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524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5673.5964584000003</v>
      </c>
      <c r="E163" s="6">
        <v>445.34233490000003</v>
      </c>
      <c r="F163" s="6">
        <v>92.721902441847703</v>
      </c>
      <c r="G163" s="6">
        <v>7.2780975581522798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215316.30489170001</v>
      </c>
      <c r="E164" s="6">
        <v>8495.2642022</v>
      </c>
      <c r="F164" s="6">
        <v>96.204278341556204</v>
      </c>
      <c r="G164" s="6">
        <v>3.7957216584437701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2745.8021156</v>
      </c>
      <c r="E165" s="6">
        <v>120.322489</v>
      </c>
      <c r="F165" s="6">
        <v>95.801910049308802</v>
      </c>
      <c r="G165" s="6">
        <v>4.1980899506911804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71913.604910599999</v>
      </c>
      <c r="E166" s="6">
        <v>2872.154454</v>
      </c>
      <c r="F166" s="6">
        <v>96.159490151062698</v>
      </c>
      <c r="G166" s="6">
        <v>3.84050984893728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1512.1492624</v>
      </c>
      <c r="E167" s="6">
        <v>325.54417549999999</v>
      </c>
      <c r="F167" s="6">
        <v>82.285175057706496</v>
      </c>
      <c r="G167" s="6">
        <v>17.7148249422935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32479.502075699998</v>
      </c>
      <c r="E168" s="6">
        <v>4411.4002227999999</v>
      </c>
      <c r="F168" s="6">
        <v>88.0420376083364</v>
      </c>
      <c r="G168" s="6">
        <v>11.9579623916636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7167.1315309000001</v>
      </c>
      <c r="E169" s="6">
        <v>636.87933199999998</v>
      </c>
      <c r="F169" s="6">
        <v>91.839076813338394</v>
      </c>
      <c r="G169" s="6">
        <v>8.1609231866616501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112966.3035384</v>
      </c>
      <c r="E170" s="6">
        <v>14883.3415336</v>
      </c>
      <c r="F170" s="6">
        <v>88.358715016206503</v>
      </c>
      <c r="G170" s="6">
        <v>11.641284983793501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6858.9526741</v>
      </c>
      <c r="E171" s="6">
        <v>1327.6149877</v>
      </c>
      <c r="F171" s="6">
        <v>83.783008428613002</v>
      </c>
      <c r="G171" s="6">
        <v>16.216991571386998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101216.74905309999</v>
      </c>
      <c r="E172" s="6">
        <v>16356.7940817</v>
      </c>
      <c r="F172" s="6">
        <v>86.088031673123396</v>
      </c>
      <c r="G172" s="6">
        <v>13.9119683268766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3104.0042727</v>
      </c>
      <c r="E173" s="6">
        <v>312.95931789999997</v>
      </c>
      <c r="F173" s="6">
        <v>90.8410110438126</v>
      </c>
      <c r="G173" s="6">
        <v>9.1589889561874394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59794.709425499997</v>
      </c>
      <c r="E174" s="6">
        <v>7220.1832837000002</v>
      </c>
      <c r="F174" s="6">
        <v>89.226001875387894</v>
      </c>
      <c r="G174" s="6">
        <v>10.773998124612101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24926.7254483</v>
      </c>
      <c r="E175" s="6">
        <v>1807.128115</v>
      </c>
      <c r="F175" s="6">
        <v>93.240300689456902</v>
      </c>
      <c r="G175" s="6">
        <v>6.7596993105431302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182906.93063079999</v>
      </c>
      <c r="E176" s="6">
        <v>24051.7214274</v>
      </c>
      <c r="F176" s="6">
        <v>88.3784895252235</v>
      </c>
      <c r="G176" s="6">
        <v>11.6215104747765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13995.6356062</v>
      </c>
      <c r="E177" s="6">
        <v>934.23697349999998</v>
      </c>
      <c r="F177" s="6">
        <v>93.742498681668096</v>
      </c>
      <c r="G177" s="6">
        <v>6.2575013183318999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326268.6482993</v>
      </c>
      <c r="E178" s="6">
        <v>23885.3254471</v>
      </c>
      <c r="F178" s="6">
        <v>93.178622195389096</v>
      </c>
      <c r="G178" s="6">
        <v>6.8213778046108997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5464.8003397000002</v>
      </c>
      <c r="E179" s="6">
        <v>132.68876610000001</v>
      </c>
      <c r="F179" s="6">
        <v>97.629494875434204</v>
      </c>
      <c r="G179" s="6">
        <v>2.37050512456578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134590.2542995</v>
      </c>
      <c r="E180" s="6">
        <v>6589.1572229000003</v>
      </c>
      <c r="F180" s="6">
        <v>95.332777526236896</v>
      </c>
      <c r="G180" s="6">
        <v>4.6672224737631396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11523.6816793</v>
      </c>
      <c r="E181" s="6">
        <v>435.99643409999999</v>
      </c>
      <c r="F181" s="6">
        <v>96.354446750439706</v>
      </c>
      <c r="G181" s="6">
        <v>3.6455532495602498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269487.84004179999</v>
      </c>
      <c r="E182" s="6">
        <v>15825.884483</v>
      </c>
      <c r="F182" s="6">
        <v>94.453163965610599</v>
      </c>
      <c r="G182" s="6">
        <v>5.5468360343893597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16267.4572998</v>
      </c>
      <c r="E183" s="6">
        <v>527.88079700000003</v>
      </c>
      <c r="F183" s="6">
        <v>96.856980228932798</v>
      </c>
      <c r="G183" s="6">
        <v>3.1430197710671699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399403.39810450003</v>
      </c>
      <c r="E184" s="6">
        <v>28905.2832041</v>
      </c>
      <c r="F184" s="6">
        <v>93.251296444473994</v>
      </c>
      <c r="G184" s="6">
        <v>6.7487035555260002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1877.5202608</v>
      </c>
      <c r="E185" s="6">
        <v>68.863880699999996</v>
      </c>
      <c r="F185" s="6">
        <v>96.461958395996305</v>
      </c>
      <c r="G185" s="6">
        <v>3.5380416040036899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52473.807589900003</v>
      </c>
      <c r="E186" s="6">
        <v>2017.3610269999999</v>
      </c>
      <c r="F186" s="6">
        <v>96.297820218936707</v>
      </c>
      <c r="G186" s="6">
        <v>3.7021797810633301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1375.1312175</v>
      </c>
      <c r="E187" s="6">
        <v>27.969776199999998</v>
      </c>
      <c r="F187" s="6">
        <v>98.006574271874499</v>
      </c>
      <c r="G187" s="6">
        <v>1.9934257281254699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74811.976666100003</v>
      </c>
      <c r="E188" s="6">
        <v>1131.0418189</v>
      </c>
      <c r="F188" s="6">
        <v>98.510670445469103</v>
      </c>
      <c r="G188" s="6">
        <v>1.48932955453094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1664.0524273999999</v>
      </c>
      <c r="E189" s="6">
        <v>386.64459199999999</v>
      </c>
      <c r="F189" s="6">
        <v>81.145698835943804</v>
      </c>
      <c r="G189" s="6">
        <v>18.854301164056199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27342.9096121</v>
      </c>
      <c r="E190" s="6">
        <v>3742.9880057999999</v>
      </c>
      <c r="F190" s="6">
        <v>87.959208861175995</v>
      </c>
      <c r="G190" s="6">
        <v>12.040791138824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1720.0325250999999</v>
      </c>
      <c r="E191" s="6">
        <v>122.1179956</v>
      </c>
      <c r="F191" s="6">
        <v>93.370900247956001</v>
      </c>
      <c r="G191" s="6">
        <v>6.6290997520439499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24373.257679099999</v>
      </c>
      <c r="E192" s="6">
        <v>2002.2428041999999</v>
      </c>
      <c r="F192" s="6">
        <v>92.408702138305401</v>
      </c>
      <c r="G192" s="6">
        <v>7.5912978616945903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4855.9813647000001</v>
      </c>
      <c r="E193" s="6">
        <v>56.197979099999998</v>
      </c>
      <c r="F193" s="6">
        <v>98.8559461052469</v>
      </c>
      <c r="G193" s="6">
        <v>1.1440538947530801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80518.046535500005</v>
      </c>
      <c r="E194" s="6">
        <v>4508.0110544999998</v>
      </c>
      <c r="F194" s="6">
        <v>94.698082938011893</v>
      </c>
      <c r="G194" s="6">
        <v>5.3019170619880498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297.31187130000001</v>
      </c>
      <c r="E195" s="6">
        <v>37.552603599999998</v>
      </c>
      <c r="F195" s="6">
        <v>88.785730821039095</v>
      </c>
      <c r="G195" s="6">
        <v>11.214269178960899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6698.6151628999996</v>
      </c>
      <c r="E196" s="6">
        <v>569.71557619999999</v>
      </c>
      <c r="F196" s="6">
        <v>92.161672374989607</v>
      </c>
      <c r="G196" s="6">
        <v>7.8383276250104297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7029.1722503000001</v>
      </c>
      <c r="E197" s="6">
        <v>465.18444979999998</v>
      </c>
      <c r="F197" s="6">
        <v>93.792870176651803</v>
      </c>
      <c r="G197" s="6">
        <v>6.2071298233481897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115094.0302466</v>
      </c>
      <c r="E198" s="6">
        <v>14098.967498100001</v>
      </c>
      <c r="F198" s="6">
        <v>89.086894998782199</v>
      </c>
      <c r="G198" s="6">
        <v>10.913105001217801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12616.686307600001</v>
      </c>
      <c r="E199" s="6">
        <v>1986.5456508</v>
      </c>
      <c r="F199" s="6">
        <v>86.396534298304402</v>
      </c>
      <c r="G199" s="6">
        <v>13.603465701695599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162924.098941</v>
      </c>
      <c r="E200" s="6">
        <v>28143.377786000001</v>
      </c>
      <c r="F200" s="6">
        <v>85.270450906612595</v>
      </c>
      <c r="G200" s="6">
        <v>14.7295490933874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525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897.64730229999998</v>
      </c>
      <c r="E211" s="6">
        <v>248.7581193</v>
      </c>
      <c r="F211" s="6">
        <v>78.301034292666202</v>
      </c>
      <c r="G211" s="6">
        <v>21.698965707333802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40982.882521899999</v>
      </c>
      <c r="E212" s="6">
        <v>3130.2886868999999</v>
      </c>
      <c r="F212" s="6">
        <v>92.903959064553604</v>
      </c>
      <c r="G212" s="6">
        <v>7.09604093544639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551.03261280000004</v>
      </c>
      <c r="E213" s="6">
        <v>67.179045900000006</v>
      </c>
      <c r="F213" s="6">
        <v>89.133325948386897</v>
      </c>
      <c r="G213" s="6">
        <v>10.866674051613099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22177.073830500001</v>
      </c>
      <c r="E214" s="6">
        <v>2718.6961790999999</v>
      </c>
      <c r="F214" s="6">
        <v>89.079686315982002</v>
      </c>
      <c r="G214" s="6">
        <v>10.920313684018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621.06360740000002</v>
      </c>
      <c r="E215" s="6">
        <v>75.863991900000002</v>
      </c>
      <c r="F215" s="6">
        <v>89.114508884969098</v>
      </c>
      <c r="G215" s="6">
        <v>10.885491115031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21222.990971300002</v>
      </c>
      <c r="E216" s="6">
        <v>1037.7272625999999</v>
      </c>
      <c r="F216" s="6">
        <v>95.3383028719186</v>
      </c>
      <c r="G216" s="6">
        <v>4.6616971280813599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59213.160200300001</v>
      </c>
      <c r="E218" s="6">
        <v>224.38944100000001</v>
      </c>
      <c r="F218" s="6">
        <v>99.622478648002499</v>
      </c>
      <c r="G218" s="6">
        <v>0.377521351997465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833.37542429999996</v>
      </c>
      <c r="E219" s="6">
        <v>53.5411778</v>
      </c>
      <c r="F219" s="6">
        <v>93.963222959945995</v>
      </c>
      <c r="G219" s="6">
        <v>6.0367770400540097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17245.5083452</v>
      </c>
      <c r="E220" s="6">
        <v>462.48662430000002</v>
      </c>
      <c r="F220" s="6">
        <v>97.388260923404502</v>
      </c>
      <c r="G220" s="6">
        <v>2.6117390765955202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1301.5008043</v>
      </c>
      <c r="E221" s="6">
        <v>51.655777800000003</v>
      </c>
      <c r="F221" s="6">
        <v>96.182572033176399</v>
      </c>
      <c r="G221" s="6">
        <v>3.8174279668236202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34618.027157999997</v>
      </c>
      <c r="E222" s="6">
        <v>1090.5303718</v>
      </c>
      <c r="F222" s="6">
        <v>96.946025134479598</v>
      </c>
      <c r="G222" s="6">
        <v>3.05397486552044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1063.7125578</v>
      </c>
      <c r="E223" s="6">
        <v>49.063305200000002</v>
      </c>
      <c r="F223" s="6">
        <v>95.590908570956302</v>
      </c>
      <c r="G223" s="6">
        <v>4.4090914290436896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39676.8785336</v>
      </c>
      <c r="E224" s="6">
        <v>787.11774309999998</v>
      </c>
      <c r="F224" s="6">
        <v>98.054770127701801</v>
      </c>
      <c r="G224" s="6">
        <v>1.9452298722982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18490.238946699999</v>
      </c>
      <c r="E226" s="6">
        <v>136.01873810000001</v>
      </c>
      <c r="F226" s="6">
        <v>99.269747362021107</v>
      </c>
      <c r="G226" s="6">
        <v>0.73025263797890205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10908.9840107</v>
      </c>
      <c r="E228" s="6">
        <v>230.52047469999999</v>
      </c>
      <c r="F228" s="6">
        <v>97.930603870197899</v>
      </c>
      <c r="G228" s="6">
        <v>2.0693961298021102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21159.424518</v>
      </c>
      <c r="E230" s="6">
        <v>543.92617299999995</v>
      </c>
      <c r="F230" s="6">
        <v>97.493814753564493</v>
      </c>
      <c r="G230" s="6">
        <v>2.5061852464354999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28981.0271574</v>
      </c>
      <c r="E232" s="6">
        <v>1013.3110405</v>
      </c>
      <c r="F232" s="6">
        <v>96.621658948384606</v>
      </c>
      <c r="G232" s="6">
        <v>3.37834105161535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1316.0261078000001</v>
      </c>
      <c r="E233" s="6">
        <v>17.6351336</v>
      </c>
      <c r="F233" s="6">
        <v>98.677690177043203</v>
      </c>
      <c r="G233" s="6">
        <v>1.32230982295681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15678.209323700001</v>
      </c>
      <c r="E234" s="6">
        <v>336.82125300000001</v>
      </c>
      <c r="F234" s="6">
        <v>97.896842897758603</v>
      </c>
      <c r="G234" s="6">
        <v>2.1031571022414099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1782.3722714999999</v>
      </c>
      <c r="E235" s="6">
        <v>36.5683407</v>
      </c>
      <c r="F235" s="6">
        <v>97.989580283450195</v>
      </c>
      <c r="G235" s="6">
        <v>2.0104197165497801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32966.293033499998</v>
      </c>
      <c r="E236" s="6">
        <v>2414.1057157</v>
      </c>
      <c r="F236" s="6">
        <v>93.176714223000104</v>
      </c>
      <c r="G236" s="6">
        <v>6.8232857769998603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2104.8907106000001</v>
      </c>
      <c r="E237" s="6">
        <v>110.7454556</v>
      </c>
      <c r="F237" s="6">
        <v>95.001640734636595</v>
      </c>
      <c r="G237" s="6">
        <v>4.9983592653634004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58510.684185899998</v>
      </c>
      <c r="E238" s="6">
        <v>3187.3837843000001</v>
      </c>
      <c r="F238" s="6">
        <v>94.833900170359499</v>
      </c>
      <c r="G238" s="6">
        <v>5.1660998296405296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4884.5655361999998</v>
      </c>
      <c r="E239" s="6">
        <v>185.46420040000001</v>
      </c>
      <c r="F239" s="6">
        <v>96.341950441411498</v>
      </c>
      <c r="G239" s="6">
        <v>3.65804955858846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84552.374145399997</v>
      </c>
      <c r="E240" s="6">
        <v>10148.334981399999</v>
      </c>
      <c r="F240" s="6">
        <v>89.283781425742205</v>
      </c>
      <c r="G240" s="6">
        <v>10.7162185742578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2168.6422692000001</v>
      </c>
      <c r="E241" s="6">
        <v>238.40746050000001</v>
      </c>
      <c r="F241" s="6">
        <v>90.095449314638202</v>
      </c>
      <c r="G241" s="6">
        <v>9.9045506853617695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36336.225897299999</v>
      </c>
      <c r="E242" s="6">
        <v>2065.5112859000001</v>
      </c>
      <c r="F242" s="6">
        <v>94.621307687081398</v>
      </c>
      <c r="G242" s="6">
        <v>5.3786923129186501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43186.374751000003</v>
      </c>
      <c r="E244" s="6">
        <v>1905.5269659000001</v>
      </c>
      <c r="F244" s="6">
        <v>95.774125966424194</v>
      </c>
      <c r="G244" s="6">
        <v>4.2258740335758098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2641.2439632000001</v>
      </c>
      <c r="E245" s="6">
        <v>118.709934</v>
      </c>
      <c r="F245" s="6">
        <v>95.698843588639903</v>
      </c>
      <c r="G245" s="6">
        <v>4.3011564113600702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27022.627744099998</v>
      </c>
      <c r="E246" s="6">
        <v>3855.2819436</v>
      </c>
      <c r="F246" s="6">
        <v>87.514433513821302</v>
      </c>
      <c r="G246" s="6">
        <v>12.485566486178699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720.49452140000005</v>
      </c>
      <c r="E247" s="6">
        <v>42.034376600000002</v>
      </c>
      <c r="F247" s="6">
        <v>94.487503790315401</v>
      </c>
      <c r="G247" s="6">
        <v>5.5124962096846302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14089.6673082</v>
      </c>
      <c r="E248" s="6">
        <v>845.76376289999996</v>
      </c>
      <c r="F248" s="6">
        <v>94.337198846998504</v>
      </c>
      <c r="G248" s="6">
        <v>5.6628011530015296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841.15197290000003</v>
      </c>
      <c r="E249" s="6">
        <v>130.53388820000001</v>
      </c>
      <c r="F249" s="6">
        <v>86.566246003391598</v>
      </c>
      <c r="G249" s="6">
        <v>13.433753996608401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23409.502419</v>
      </c>
      <c r="E250" s="6">
        <v>2526.57629</v>
      </c>
      <c r="F250" s="6">
        <v>90.258449172876496</v>
      </c>
      <c r="G250" s="6">
        <v>9.7415508271235307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8318.6696078000004</v>
      </c>
      <c r="E252" s="6">
        <v>606.66856570000004</v>
      </c>
      <c r="F252" s="6">
        <v>93.202850649387798</v>
      </c>
      <c r="G252" s="6">
        <v>6.7971493506122203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969.2639183</v>
      </c>
      <c r="E253" s="6">
        <v>45.2372023</v>
      </c>
      <c r="F253" s="6">
        <v>95.540941120573095</v>
      </c>
      <c r="G253" s="6">
        <v>4.4590588794269301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16606.820101000001</v>
      </c>
      <c r="E254" s="6">
        <v>881.81376669999997</v>
      </c>
      <c r="F254" s="6">
        <v>94.957789308353995</v>
      </c>
      <c r="G254" s="6">
        <v>5.0422106916460399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965.69598250000001</v>
      </c>
      <c r="E255" s="6">
        <v>164.76150569999999</v>
      </c>
      <c r="F255" s="6">
        <v>85.4252364710905</v>
      </c>
      <c r="G255" s="6">
        <v>14.5747635289095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14784.234399700001</v>
      </c>
      <c r="E256" s="6">
        <v>1804.0816599</v>
      </c>
      <c r="F256" s="6">
        <v>89.1243833706922</v>
      </c>
      <c r="G256" s="6">
        <v>10.8756166293078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1259.6737782</v>
      </c>
      <c r="E257" s="6">
        <v>122.1179956</v>
      </c>
      <c r="F257" s="6">
        <v>91.162344579301603</v>
      </c>
      <c r="G257" s="6">
        <v>8.8376554206983808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16054.588071300001</v>
      </c>
      <c r="E258" s="6">
        <v>1395.5742385000001</v>
      </c>
      <c r="F258" s="6">
        <v>92.002514281966</v>
      </c>
      <c r="G258" s="6">
        <v>7.9974857180339596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29459.973830300001</v>
      </c>
      <c r="E260" s="6">
        <v>3692.8329096000002</v>
      </c>
      <c r="F260" s="6">
        <v>88.861175650761396</v>
      </c>
      <c r="G260" s="6">
        <v>11.1388243492386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33840.882224300003</v>
      </c>
      <c r="E262" s="6">
        <v>1209.2100270000001</v>
      </c>
      <c r="F262" s="6">
        <v>96.550051799206997</v>
      </c>
      <c r="G262" s="6">
        <v>3.4499482007929698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18719.650109999999</v>
      </c>
      <c r="E264" s="6">
        <v>853.43150279999998</v>
      </c>
      <c r="F264" s="6">
        <v>95.639769354244706</v>
      </c>
      <c r="G264" s="6">
        <v>4.3602306457552897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2317.5556089000002</v>
      </c>
      <c r="E265" s="6">
        <v>222.8825545</v>
      </c>
      <c r="F265" s="6">
        <v>91.226609735633005</v>
      </c>
      <c r="G265" s="6">
        <v>8.7733902643670199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48132.996934299998</v>
      </c>
      <c r="E266" s="6">
        <v>4808.0530964999998</v>
      </c>
      <c r="F266" s="6">
        <v>90.918100238467602</v>
      </c>
      <c r="G266" s="6">
        <v>9.0818997615324495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1193.8884711000001</v>
      </c>
      <c r="E267" s="6">
        <v>20.516948200000002</v>
      </c>
      <c r="F267" s="6">
        <v>98.310535520186804</v>
      </c>
      <c r="G267" s="6">
        <v>1.6894644798131999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22011.443012</v>
      </c>
      <c r="E268" s="6">
        <v>2002.9061856000001</v>
      </c>
      <c r="F268" s="6">
        <v>91.659544178693906</v>
      </c>
      <c r="G268" s="6">
        <v>8.3404558213060795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29586.830604899998</v>
      </c>
      <c r="E270" s="6">
        <v>799.84795599999995</v>
      </c>
      <c r="F270" s="6">
        <v>97.367767739415896</v>
      </c>
      <c r="G270" s="6">
        <v>2.63223226058409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1786.9559142999999</v>
      </c>
      <c r="E271" s="6">
        <v>67.250444999999999</v>
      </c>
      <c r="F271" s="6">
        <v>96.373087350137894</v>
      </c>
      <c r="G271" s="6">
        <v>3.62691264986214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26482.6985298</v>
      </c>
      <c r="E272" s="6">
        <v>2553.7078581999999</v>
      </c>
      <c r="F272" s="6">
        <v>91.205151821902504</v>
      </c>
      <c r="G272" s="6">
        <v>8.7948481780974905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926.8481276</v>
      </c>
      <c r="E273" s="6">
        <v>26.9409338</v>
      </c>
      <c r="F273" s="6">
        <v>97.175378195210698</v>
      </c>
      <c r="G273" s="6">
        <v>2.8246218047893401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31345.364846100001</v>
      </c>
      <c r="E274" s="6">
        <v>1596.7935491999999</v>
      </c>
      <c r="F274" s="6">
        <v>95.152735500695599</v>
      </c>
      <c r="G274" s="6">
        <v>4.8472644993043996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1649.3033809000001</v>
      </c>
      <c r="E275" s="6">
        <v>164.4085493</v>
      </c>
      <c r="F275" s="6">
        <v>90.935244645941594</v>
      </c>
      <c r="G275" s="6">
        <v>9.0647553540583807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43226.664458500003</v>
      </c>
      <c r="E276" s="6">
        <v>3091.8575125000002</v>
      </c>
      <c r="F276" s="6">
        <v>93.324792370456393</v>
      </c>
      <c r="G276" s="6">
        <v>6.6752076295435501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580.33841329999996</v>
      </c>
      <c r="E277" s="6">
        <v>76.572317400000003</v>
      </c>
      <c r="F277" s="6">
        <v>88.343573362181999</v>
      </c>
      <c r="G277" s="6">
        <v>11.6564266378181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9815.4203816000008</v>
      </c>
      <c r="E278" s="6">
        <v>1019.3632539</v>
      </c>
      <c r="F278" s="6">
        <v>90.591752561074998</v>
      </c>
      <c r="G278" s="6">
        <v>9.4082474389250592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1621.6539330999999</v>
      </c>
      <c r="E279" s="6">
        <v>132.31076200000001</v>
      </c>
      <c r="F279" s="6">
        <v>92.456475186209104</v>
      </c>
      <c r="G279" s="6">
        <v>7.5435248137908797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26767.008641</v>
      </c>
      <c r="E280" s="6">
        <v>4495.3348100000003</v>
      </c>
      <c r="F280" s="6">
        <v>85.620608330127595</v>
      </c>
      <c r="G280" s="6">
        <v>14.379391669872399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1342.5871403000001</v>
      </c>
      <c r="E281" s="6">
        <v>213.29037120000001</v>
      </c>
      <c r="F281" s="6">
        <v>86.291313447009699</v>
      </c>
      <c r="G281" s="6">
        <v>13.708686552990301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21677.497426099999</v>
      </c>
      <c r="E282" s="6">
        <v>3160.3847271</v>
      </c>
      <c r="F282" s="6">
        <v>87.2759492632796</v>
      </c>
      <c r="G282" s="6">
        <v>12.7240507367204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443.80025069999999</v>
      </c>
      <c r="E283" s="6">
        <v>122.6875809</v>
      </c>
      <c r="F283" s="6">
        <v>78.342415484287002</v>
      </c>
      <c r="G283" s="6">
        <v>21.657584515713001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4807.3466042999999</v>
      </c>
      <c r="E284" s="6">
        <v>1388.4002178000001</v>
      </c>
      <c r="F284" s="6">
        <v>77.591075657778205</v>
      </c>
      <c r="G284" s="6">
        <v>22.408924342221798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1022.8393846</v>
      </c>
      <c r="E285" s="6">
        <v>124.9576881</v>
      </c>
      <c r="F285" s="6">
        <v>89.113259558498598</v>
      </c>
      <c r="G285" s="6">
        <v>10.8867404415014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15395.1964212</v>
      </c>
      <c r="E286" s="6">
        <v>1785.1862927</v>
      </c>
      <c r="F286" s="6">
        <v>89.609158757239598</v>
      </c>
      <c r="G286" s="6">
        <v>10.3908412427604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1889.1763592</v>
      </c>
      <c r="E287" s="6">
        <v>165.1399888</v>
      </c>
      <c r="F287" s="6">
        <v>91.961316524557006</v>
      </c>
      <c r="G287" s="6">
        <v>8.0386834754429906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32505.509588199999</v>
      </c>
      <c r="E288" s="6">
        <v>4136.2492743000003</v>
      </c>
      <c r="F288" s="6">
        <v>88.711651943834099</v>
      </c>
      <c r="G288" s="6">
        <v>11.2883480561659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1610.4816361999999</v>
      </c>
      <c r="E289" s="6">
        <v>129.84957059999999</v>
      </c>
      <c r="F289" s="6">
        <v>92.538801229752195</v>
      </c>
      <c r="G289" s="6">
        <v>7.4611987702477798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21126.5303059</v>
      </c>
      <c r="E290" s="6">
        <v>3602.8852548</v>
      </c>
      <c r="F290" s="6">
        <v>85.430770711275102</v>
      </c>
      <c r="G290" s="6">
        <v>14.5692292887249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2228.2622719000001</v>
      </c>
      <c r="E291" s="6">
        <v>320.27303369999998</v>
      </c>
      <c r="F291" s="6">
        <v>87.433054861109795</v>
      </c>
      <c r="G291" s="6">
        <v>12.566945138890199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35321.700561199999</v>
      </c>
      <c r="E292" s="6">
        <v>4922.5082445999997</v>
      </c>
      <c r="F292" s="6">
        <v>87.768405962821205</v>
      </c>
      <c r="G292" s="6">
        <v>12.2315940371788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1337.8205147000001</v>
      </c>
      <c r="E293" s="6">
        <v>298.01677130000002</v>
      </c>
      <c r="F293" s="6">
        <v>81.782004001833201</v>
      </c>
      <c r="G293" s="6">
        <v>18.217995998166799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27040.136752800001</v>
      </c>
      <c r="E294" s="6">
        <v>3474.9406130000002</v>
      </c>
      <c r="F294" s="6">
        <v>88.612381442314302</v>
      </c>
      <c r="G294" s="6">
        <v>11.3876185576857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786.44866379999996</v>
      </c>
      <c r="E295" s="6">
        <v>90.076763400000004</v>
      </c>
      <c r="F295" s="6">
        <v>89.723428367874703</v>
      </c>
      <c r="G295" s="6">
        <v>10.2765716321253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11661.7124912</v>
      </c>
      <c r="E296" s="6">
        <v>2412.1301871999999</v>
      </c>
      <c r="F296" s="6">
        <v>82.860898460219104</v>
      </c>
      <c r="G296" s="6">
        <v>17.139101539780899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1396.0730911999999</v>
      </c>
      <c r="E297" s="6">
        <v>63.325971099999997</v>
      </c>
      <c r="F297" s="6">
        <v>95.660818707105406</v>
      </c>
      <c r="G297" s="6">
        <v>4.3391812928945503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24074.5041317</v>
      </c>
      <c r="E298" s="6">
        <v>1580.4633369999999</v>
      </c>
      <c r="F298" s="6">
        <v>93.839542619072802</v>
      </c>
      <c r="G298" s="6">
        <v>6.1604573809271903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1679.2547302999999</v>
      </c>
      <c r="E299" s="6">
        <v>376.18446669999997</v>
      </c>
      <c r="F299" s="6">
        <v>81.698098039141399</v>
      </c>
      <c r="G299" s="6">
        <v>18.301901960858601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17430.573241900001</v>
      </c>
      <c r="E300" s="6">
        <v>2910.6897668000001</v>
      </c>
      <c r="F300" s="6">
        <v>85.690712688021904</v>
      </c>
      <c r="G300" s="6">
        <v>14.3092873119781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3718.6694072</v>
      </c>
      <c r="E301" s="6">
        <v>802.59457029999999</v>
      </c>
      <c r="F301" s="6">
        <v>82.248447020698194</v>
      </c>
      <c r="G301" s="6">
        <v>17.751552979301799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39859.622143000001</v>
      </c>
      <c r="E302" s="6">
        <v>9863.2583923999991</v>
      </c>
      <c r="F302" s="6">
        <v>80.1635418419134</v>
      </c>
      <c r="G302" s="6">
        <v>19.8364581580866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2318.6643597000002</v>
      </c>
      <c r="E303" s="6">
        <v>287.91163230000001</v>
      </c>
      <c r="F303" s="6">
        <v>88.954412486585994</v>
      </c>
      <c r="G303" s="6">
        <v>11.045587513414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43788.575669500002</v>
      </c>
      <c r="E304" s="6">
        <v>6616.7001473</v>
      </c>
      <c r="F304" s="6">
        <v>86.873000811762907</v>
      </c>
      <c r="G304" s="6">
        <v>13.1269991882371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2497.6755502999999</v>
      </c>
      <c r="E305" s="6">
        <v>271.18645459999999</v>
      </c>
      <c r="F305" s="6">
        <v>90.205851569342002</v>
      </c>
      <c r="G305" s="6">
        <v>9.7941484306580406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22475.359188499999</v>
      </c>
      <c r="E306" s="6">
        <v>4799.7496595000002</v>
      </c>
      <c r="F306" s="6">
        <v>82.402454610728498</v>
      </c>
      <c r="G306" s="6">
        <v>17.597545389271499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2642.0039667999999</v>
      </c>
      <c r="E307" s="6">
        <v>91.306662900000006</v>
      </c>
      <c r="F307" s="6">
        <v>96.659484585913304</v>
      </c>
      <c r="G307" s="6">
        <v>3.3405154140867501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79283.601729600006</v>
      </c>
      <c r="E308" s="6">
        <v>9640.9572076000004</v>
      </c>
      <c r="F308" s="6">
        <v>89.158273796546396</v>
      </c>
      <c r="G308" s="6">
        <v>10.8417262034537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1155.0966318000001</v>
      </c>
      <c r="E309" s="6">
        <v>34.032281099999999</v>
      </c>
      <c r="F309" s="6">
        <v>97.138049480522398</v>
      </c>
      <c r="G309" s="6">
        <v>2.86195051947761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30098.920016799999</v>
      </c>
      <c r="E310" s="6">
        <v>387.91879749999998</v>
      </c>
      <c r="F310" s="6">
        <v>98.727586025357098</v>
      </c>
      <c r="G310" s="6">
        <v>1.27241397464287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1897.7525436999999</v>
      </c>
      <c r="E311" s="6">
        <v>57.989092599999999</v>
      </c>
      <c r="F311" s="6">
        <v>97.034930814802905</v>
      </c>
      <c r="G311" s="6">
        <v>2.9650691851970601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54010.681286799998</v>
      </c>
      <c r="E312" s="6">
        <v>3256.2088987000002</v>
      </c>
      <c r="F312" s="6">
        <v>94.313976386438299</v>
      </c>
      <c r="G312" s="6">
        <v>5.6860236135617397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1153.4859154000001</v>
      </c>
      <c r="E313" s="6">
        <v>46.1544916</v>
      </c>
      <c r="F313" s="6">
        <v>96.152639463402096</v>
      </c>
      <c r="G313" s="6">
        <v>3.84736053659786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41952.020333699998</v>
      </c>
      <c r="E314" s="6">
        <v>5068.5917318000002</v>
      </c>
      <c r="F314" s="6">
        <v>89.220489676443506</v>
      </c>
      <c r="G314" s="6">
        <v>10.7795103235564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2698.0993625999999</v>
      </c>
      <c r="E315" s="6">
        <v>52.1739544</v>
      </c>
      <c r="F315" s="6">
        <v>98.102953838169398</v>
      </c>
      <c r="G315" s="6">
        <v>1.89704616183061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43698.757075300004</v>
      </c>
      <c r="E316" s="6">
        <v>3213.5777957999999</v>
      </c>
      <c r="F316" s="6">
        <v>93.149823378798203</v>
      </c>
      <c r="G316" s="6">
        <v>6.85017662120182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475.96730159999998</v>
      </c>
      <c r="E317" s="6">
        <v>51.128469899999999</v>
      </c>
      <c r="F317" s="6">
        <v>90.299965838371406</v>
      </c>
      <c r="G317" s="6">
        <v>9.7000341616286292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9722.4703595999999</v>
      </c>
      <c r="E318" s="6">
        <v>1307.4178234999999</v>
      </c>
      <c r="F318" s="6">
        <v>88.1465904114674</v>
      </c>
      <c r="G318" s="6">
        <v>11.8534095885326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830.85879220000004</v>
      </c>
      <c r="E319" s="6">
        <v>24.115088799999999</v>
      </c>
      <c r="F319" s="6">
        <v>97.179435613659393</v>
      </c>
      <c r="G319" s="6">
        <v>2.8205643863405898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20240.601170499998</v>
      </c>
      <c r="E320" s="6">
        <v>1194.159654</v>
      </c>
      <c r="F320" s="6">
        <v>94.428864106404802</v>
      </c>
      <c r="G320" s="6">
        <v>5.5711358935951898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551.32912610000005</v>
      </c>
      <c r="E321" s="6">
        <v>16.944662000000001</v>
      </c>
      <c r="F321" s="6">
        <v>97.018222139603907</v>
      </c>
      <c r="G321" s="6">
        <v>2.9817778603960901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9189.1762658999996</v>
      </c>
      <c r="E322" s="6">
        <v>330.44315940000001</v>
      </c>
      <c r="F322" s="6">
        <v>96.528819644598499</v>
      </c>
      <c r="G322" s="6">
        <v>3.4711803554015099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2321.6914575999999</v>
      </c>
      <c r="E323" s="6">
        <v>166.96201780000001</v>
      </c>
      <c r="F323" s="6">
        <v>93.291070072615696</v>
      </c>
      <c r="G323" s="6">
        <v>6.7089299273843004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38673.666783599998</v>
      </c>
      <c r="E324" s="6">
        <v>1506.0867390000001</v>
      </c>
      <c r="F324" s="6">
        <v>96.251627730486504</v>
      </c>
      <c r="G324" s="6">
        <v>3.74837226951347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881.19437259999995</v>
      </c>
      <c r="E325" s="6">
        <v>115.6824915</v>
      </c>
      <c r="F325" s="6">
        <v>88.395508445825897</v>
      </c>
      <c r="G325" s="6">
        <v>11.6044915541741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15819.340816100001</v>
      </c>
      <c r="E326" s="6">
        <v>2379.8697668999998</v>
      </c>
      <c r="F326" s="6">
        <v>86.923225290205394</v>
      </c>
      <c r="G326" s="6">
        <v>13.0767747097946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715.31334470000002</v>
      </c>
      <c r="E327" s="6">
        <v>126.4344995</v>
      </c>
      <c r="F327" s="6">
        <v>84.979527970141206</v>
      </c>
      <c r="G327" s="6">
        <v>15.0204720298587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18018.3460027</v>
      </c>
      <c r="E328" s="6">
        <v>2507.4254142</v>
      </c>
      <c r="F328" s="6">
        <v>87.784013749000906</v>
      </c>
      <c r="G328" s="6">
        <v>12.2159862509991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1563.5140736000001</v>
      </c>
      <c r="E329" s="6">
        <v>235.10881699999999</v>
      </c>
      <c r="F329" s="6">
        <v>86.928398485934395</v>
      </c>
      <c r="G329" s="6">
        <v>13.0716015140656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36673.221416</v>
      </c>
      <c r="E330" s="6">
        <v>6679.7864362</v>
      </c>
      <c r="F330" s="6">
        <v>84.592103830551096</v>
      </c>
      <c r="G330" s="6">
        <v>15.4078961694489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265.27292840000001</v>
      </c>
      <c r="E331" s="6">
        <v>14.5045576</v>
      </c>
      <c r="F331" s="6">
        <v>94.8156809157975</v>
      </c>
      <c r="G331" s="6">
        <v>5.1843190842025102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8620.9558335000002</v>
      </c>
      <c r="E332" s="6">
        <v>382.66077960000001</v>
      </c>
      <c r="F332" s="6">
        <v>95.749921436645394</v>
      </c>
      <c r="G332" s="6">
        <v>4.2500785633546396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4421.9416097000003</v>
      </c>
      <c r="E333" s="6">
        <v>571.4004923</v>
      </c>
      <c r="F333" s="6">
        <v>88.556752559149999</v>
      </c>
      <c r="G333" s="6">
        <v>11.44324744085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49880.525741799996</v>
      </c>
      <c r="E334" s="6">
        <v>8080.0521388999996</v>
      </c>
      <c r="F334" s="6">
        <v>86.059400312517397</v>
      </c>
      <c r="G334" s="6">
        <v>13.940599687482599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12078.384834099999</v>
      </c>
      <c r="E335" s="6">
        <v>772.62530389999995</v>
      </c>
      <c r="F335" s="6">
        <v>93.987824337517495</v>
      </c>
      <c r="G335" s="6">
        <v>6.01217566248254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58548.700247599998</v>
      </c>
      <c r="E336" s="6">
        <v>7427.3230237999996</v>
      </c>
      <c r="F336" s="6">
        <v>88.742390560208705</v>
      </c>
      <c r="G336" s="6">
        <v>11.257609439791301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5012.4659492000001</v>
      </c>
      <c r="E337" s="6">
        <v>386.5300014</v>
      </c>
      <c r="F337" s="6">
        <v>92.840705847222495</v>
      </c>
      <c r="G337" s="6">
        <v>7.1592941527775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35196.194066199998</v>
      </c>
      <c r="E338" s="6">
        <v>5164.1297932999996</v>
      </c>
      <c r="F338" s="6">
        <v>87.204934699540402</v>
      </c>
      <c r="G338" s="6">
        <v>12.7950653004596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29466.090193600001</v>
      </c>
      <c r="E340" s="6">
        <v>2360.8532175</v>
      </c>
      <c r="F340" s="6">
        <v>92.582218194799594</v>
      </c>
      <c r="G340" s="6">
        <v>7.4177818052003897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242.99369239999999</v>
      </c>
      <c r="E341" s="6">
        <v>63.5097302</v>
      </c>
      <c r="F341" s="6">
        <v>79.279275362975994</v>
      </c>
      <c r="G341" s="6">
        <v>20.720724637023999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3907.70309</v>
      </c>
      <c r="E342" s="6">
        <v>1532.2811025999999</v>
      </c>
      <c r="F342" s="6">
        <v>71.832986119989897</v>
      </c>
      <c r="G342" s="6">
        <v>28.167013880010099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4319.2470003999997</v>
      </c>
      <c r="E344" s="6">
        <v>371.07892779999997</v>
      </c>
      <c r="F344" s="6">
        <v>92.088419152943402</v>
      </c>
      <c r="G344" s="6">
        <v>7.9115808470565803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297.31187130000001</v>
      </c>
      <c r="E345" s="6">
        <v>37.552603599999998</v>
      </c>
      <c r="F345" s="6">
        <v>88.785730821039095</v>
      </c>
      <c r="G345" s="6">
        <v>11.214269178960899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6698.6151628999996</v>
      </c>
      <c r="E346" s="6">
        <v>569.71557619999999</v>
      </c>
      <c r="F346" s="6">
        <v>92.161672374989607</v>
      </c>
      <c r="G346" s="6">
        <v>7.8383276250104297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248.91219280000001</v>
      </c>
      <c r="E347" s="6">
        <v>60.3204116</v>
      </c>
      <c r="F347" s="6">
        <v>80.4935149975408</v>
      </c>
      <c r="G347" s="6">
        <v>19.5064850024592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6436.2466770000001</v>
      </c>
      <c r="E348" s="6">
        <v>862.15431799999999</v>
      </c>
      <c r="F348" s="6">
        <v>88.1870793535372</v>
      </c>
      <c r="G348" s="6">
        <v>11.8129206464628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712.33682980000003</v>
      </c>
      <c r="E349" s="6">
        <v>248.64464369999999</v>
      </c>
      <c r="F349" s="6">
        <v>74.125969068434898</v>
      </c>
      <c r="G349" s="6">
        <v>25.874030931565098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10320.277404300001</v>
      </c>
      <c r="E350" s="6">
        <v>2474.1843782999999</v>
      </c>
      <c r="F350" s="6">
        <v>80.662067538747095</v>
      </c>
      <c r="G350" s="6">
        <v>19.337932461252901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387.26613220000002</v>
      </c>
      <c r="E351" s="6">
        <v>42.125045</v>
      </c>
      <c r="F351" s="6">
        <v>90.1895876681278</v>
      </c>
      <c r="G351" s="6">
        <v>9.8104123318722003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16759.6283195</v>
      </c>
      <c r="E352" s="6">
        <v>820.84370179999996</v>
      </c>
      <c r="F352" s="6">
        <v>95.330934796258703</v>
      </c>
      <c r="G352" s="6">
        <v>4.66906520374134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490.70289639999999</v>
      </c>
      <c r="E353" s="6">
        <v>16.213309299999999</v>
      </c>
      <c r="F353" s="6">
        <v>96.801580001252702</v>
      </c>
      <c r="G353" s="6">
        <v>3.1984199987473398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18593.7565344</v>
      </c>
      <c r="E354" s="6">
        <v>601.73289079999995</v>
      </c>
      <c r="F354" s="6">
        <v>96.865238090725398</v>
      </c>
      <c r="G354" s="6">
        <v>3.1347619092745802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226.3860282</v>
      </c>
      <c r="E355" s="6">
        <v>11.756466899999999</v>
      </c>
      <c r="F355" s="6">
        <v>95.063263742549097</v>
      </c>
      <c r="G355" s="6">
        <v>4.9367362574509297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15148.8297425</v>
      </c>
      <c r="E356" s="6">
        <v>190.9525525</v>
      </c>
      <c r="F356" s="6">
        <v>98.755180817903494</v>
      </c>
      <c r="G356" s="6">
        <v>1.24481918209648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698.35644490000004</v>
      </c>
      <c r="E357" s="6">
        <v>221.8830863</v>
      </c>
      <c r="F357" s="6">
        <v>75.888550885152398</v>
      </c>
      <c r="G357" s="6">
        <v>24.111449114847598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12558.6752124</v>
      </c>
      <c r="E358" s="6">
        <v>1938.9063458999999</v>
      </c>
      <c r="F358" s="6">
        <v>86.626001460292102</v>
      </c>
      <c r="G358" s="6">
        <v>13.3739985397079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13106.560521199999</v>
      </c>
      <c r="E360" s="6">
        <v>93.922500600000006</v>
      </c>
      <c r="F360" s="6">
        <v>99.288491940447202</v>
      </c>
      <c r="G360" s="6">
        <v>0.71150805955275498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10659.888107000001</v>
      </c>
      <c r="E362" s="6">
        <v>80.7823463</v>
      </c>
      <c r="F362" s="6">
        <v>99.247883578113303</v>
      </c>
      <c r="G362" s="6">
        <v>0.75211642188668204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18561.106492200001</v>
      </c>
      <c r="E364" s="6">
        <v>82.319623000000007</v>
      </c>
      <c r="F364" s="6">
        <v>99.558452279686506</v>
      </c>
      <c r="G364" s="6">
        <v>0.44154772031351402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19170.0519546</v>
      </c>
      <c r="E366" s="6">
        <v>378.85032219999999</v>
      </c>
      <c r="F366" s="6">
        <v>98.062037873862593</v>
      </c>
      <c r="G366" s="6">
        <v>1.93796212613742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16815.7593935</v>
      </c>
      <c r="E368" s="6">
        <v>192.31720659999999</v>
      </c>
      <c r="F368" s="6">
        <v>98.869259522273893</v>
      </c>
      <c r="G368" s="6">
        <v>1.1307404777261501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4357.5393406000003</v>
      </c>
      <c r="E370" s="6">
        <v>125.2476125</v>
      </c>
      <c r="F370" s="6">
        <v>97.206032456809297</v>
      </c>
      <c r="G370" s="6">
        <v>2.7939675431906701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68632.382742200003</v>
      </c>
      <c r="E372" s="6">
        <v>2056.8462758999999</v>
      </c>
      <c r="F372" s="6">
        <v>97.090297483123805</v>
      </c>
      <c r="G372" s="6">
        <v>2.9097025168761501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41742.694661499998</v>
      </c>
      <c r="E374" s="6">
        <v>355.75687190000002</v>
      </c>
      <c r="F374" s="6">
        <v>99.154940718858199</v>
      </c>
      <c r="G374" s="6">
        <v>0.84505928114185003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12731.994360999999</v>
      </c>
      <c r="E376" s="6">
        <v>565.91913639999996</v>
      </c>
      <c r="F376" s="6">
        <v>95.744301265678601</v>
      </c>
      <c r="G376" s="6">
        <v>4.2556987343213502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460.2110108</v>
      </c>
      <c r="E377" s="6">
        <v>22.010261499999999</v>
      </c>
      <c r="F377" s="6">
        <v>95.435651066362098</v>
      </c>
      <c r="G377" s="6">
        <v>4.56434893363787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18452.932406200001</v>
      </c>
      <c r="E378" s="6">
        <v>2020.8819113</v>
      </c>
      <c r="F378" s="6">
        <v>90.129431282510694</v>
      </c>
      <c r="G378" s="6">
        <v>9.8705687174893004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963.79672419999997</v>
      </c>
      <c r="E379" s="6">
        <v>26.738835699999999</v>
      </c>
      <c r="F379" s="6">
        <v>97.300567815788497</v>
      </c>
      <c r="G379" s="6">
        <v>2.6994321842114801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24805.195259700002</v>
      </c>
      <c r="E380" s="6">
        <v>965.99685050000005</v>
      </c>
      <c r="F380" s="6">
        <v>96.251640799659896</v>
      </c>
      <c r="G380" s="6">
        <v>3.7483592003400901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17302.941760999998</v>
      </c>
      <c r="E382" s="6">
        <v>163.6515287</v>
      </c>
      <c r="F382" s="6">
        <v>99.063059830925894</v>
      </c>
      <c r="G382" s="6">
        <v>0.93694016907409605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405.44587960000001</v>
      </c>
      <c r="E383" s="6">
        <v>35.681030900000003</v>
      </c>
      <c r="F383" s="6">
        <v>91.911391019070507</v>
      </c>
      <c r="G383" s="6">
        <v>8.0886089809295392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5946.0711891999999</v>
      </c>
      <c r="E384" s="6">
        <v>442.46333909999998</v>
      </c>
      <c r="F384" s="6">
        <v>93.074102720428797</v>
      </c>
      <c r="G384" s="6">
        <v>6.9258972795712603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1252.8357464999999</v>
      </c>
      <c r="E385" s="6">
        <v>22.844767600000001</v>
      </c>
      <c r="F385" s="6">
        <v>98.209209331999801</v>
      </c>
      <c r="G385" s="6">
        <v>1.7907906680002199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26579.785382099999</v>
      </c>
      <c r="E386" s="6">
        <v>602.77347499999996</v>
      </c>
      <c r="F386" s="6">
        <v>97.782499145246703</v>
      </c>
      <c r="G386" s="6">
        <v>2.21750085475326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2044.9785466999999</v>
      </c>
      <c r="E387" s="6">
        <v>509.43541219999997</v>
      </c>
      <c r="F387" s="6">
        <v>80.056661903798201</v>
      </c>
      <c r="G387" s="6">
        <v>19.943338096201799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18445.685200299999</v>
      </c>
      <c r="E388" s="6">
        <v>4148.6832658000003</v>
      </c>
      <c r="F388" s="6">
        <v>81.638419006822105</v>
      </c>
      <c r="G388" s="6">
        <v>18.361580993177899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804.09109009999997</v>
      </c>
      <c r="E389" s="6">
        <v>77.202189599999997</v>
      </c>
      <c r="F389" s="6">
        <v>91.2398980704493</v>
      </c>
      <c r="G389" s="6">
        <v>8.7601019295506592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15601.879934500001</v>
      </c>
      <c r="E390" s="6">
        <v>2422.2617405000001</v>
      </c>
      <c r="F390" s="6">
        <v>86.561014753563896</v>
      </c>
      <c r="G390" s="6">
        <v>13.4389852464362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6381.5078537999998</v>
      </c>
      <c r="E392" s="6">
        <v>220.5147978</v>
      </c>
      <c r="F392" s="6">
        <v>96.659890317907994</v>
      </c>
      <c r="G392" s="6">
        <v>3.3401096820920202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345.44964270000003</v>
      </c>
      <c r="E393" s="6">
        <v>16.579120199999998</v>
      </c>
      <c r="F393" s="6">
        <v>95.420496408298007</v>
      </c>
      <c r="G393" s="6">
        <v>4.5795035917020499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11403.730994</v>
      </c>
      <c r="E394" s="6">
        <v>703.98259870000004</v>
      </c>
      <c r="F394" s="6">
        <v>94.185668554924803</v>
      </c>
      <c r="G394" s="6">
        <v>5.8143314450751999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1006.3491689</v>
      </c>
      <c r="E395" s="6">
        <v>185.34255580000001</v>
      </c>
      <c r="F395" s="6">
        <v>84.447105576179197</v>
      </c>
      <c r="G395" s="6">
        <v>15.552894423820799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15295.4645664</v>
      </c>
      <c r="E396" s="6">
        <v>2372.5164829999999</v>
      </c>
      <c r="F396" s="6">
        <v>86.571660472317703</v>
      </c>
      <c r="G396" s="6">
        <v>13.428339527682301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818.06610650000005</v>
      </c>
      <c r="E397" s="6">
        <v>56.812758799999997</v>
      </c>
      <c r="F397" s="6">
        <v>93.506214282531701</v>
      </c>
      <c r="G397" s="6">
        <v>6.49378571746829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35792.726021399998</v>
      </c>
      <c r="E398" s="6">
        <v>1017.629467</v>
      </c>
      <c r="F398" s="6">
        <v>97.235480468748307</v>
      </c>
      <c r="G398" s="6">
        <v>2.7645195312516999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32213.175799199998</v>
      </c>
      <c r="E400" s="6">
        <v>322.24388440000001</v>
      </c>
      <c r="F400" s="6">
        <v>99.009559773521403</v>
      </c>
      <c r="G400" s="6">
        <v>0.990440226478567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526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52.067216100000003</v>
      </c>
      <c r="E412" s="6">
        <v>100.3113872</v>
      </c>
      <c r="F412" s="6">
        <v>34.169637319414903</v>
      </c>
      <c r="G412" s="6">
        <v>65.830362680585097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6.7939699999999998</v>
      </c>
      <c r="F413" s="6">
        <v>20</v>
      </c>
      <c r="G413" s="6">
        <v>80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71.336685000000003</v>
      </c>
      <c r="E414" s="6">
        <v>290.44221750000003</v>
      </c>
      <c r="F414" s="6">
        <v>19.7183098591549</v>
      </c>
      <c r="G414" s="6">
        <v>80.2816901408451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7.6483100000000004</v>
      </c>
      <c r="E415" s="6">
        <v>2.0296443000000002</v>
      </c>
      <c r="F415" s="6">
        <v>79.028168173929103</v>
      </c>
      <c r="G415" s="6">
        <v>20.9718318260709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46.567400200000002</v>
      </c>
      <c r="E416" s="6">
        <v>279.51322800000003</v>
      </c>
      <c r="F416" s="6">
        <v>14.280946542901701</v>
      </c>
      <c r="G416" s="6">
        <v>85.719053457098298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6.3414636</v>
      </c>
      <c r="E417" s="6">
        <v>11.097561300000001</v>
      </c>
      <c r="F417" s="6">
        <v>36.363636363636402</v>
      </c>
      <c r="G417" s="6">
        <v>63.636363636363598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109.3897954</v>
      </c>
      <c r="E418" s="6">
        <v>86.695480799999999</v>
      </c>
      <c r="F418" s="6">
        <v>55.786848212114798</v>
      </c>
      <c r="G418" s="6">
        <v>44.213151787885202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1769.8567849000001</v>
      </c>
      <c r="E419" s="6">
        <v>962.8682877</v>
      </c>
      <c r="F419" s="6">
        <v>64.765270485702501</v>
      </c>
      <c r="G419" s="6">
        <v>35.234729514297499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46.119194200000003</v>
      </c>
      <c r="E420" s="6">
        <v>6.3074111999999998</v>
      </c>
      <c r="F420" s="6">
        <v>87.969064272088104</v>
      </c>
      <c r="G420" s="6">
        <v>12.030935727911899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914.07010400000001</v>
      </c>
      <c r="E421" s="6">
        <v>281.26351030000001</v>
      </c>
      <c r="F421" s="6">
        <v>76.469873603888303</v>
      </c>
      <c r="G421" s="6">
        <v>23.530126396111701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106.3918978</v>
      </c>
      <c r="E422" s="6">
        <v>52.660143400000003</v>
      </c>
      <c r="F422" s="6">
        <v>66.891249554111297</v>
      </c>
      <c r="G422" s="6">
        <v>33.108750445888703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2050.7086106000002</v>
      </c>
      <c r="E423" s="6">
        <v>821.61641050000003</v>
      </c>
      <c r="F423" s="6">
        <v>71.395423412586197</v>
      </c>
      <c r="G423" s="6">
        <v>28.604576587413799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75.794560799999999</v>
      </c>
      <c r="E424" s="6">
        <v>39.701912800000002</v>
      </c>
      <c r="F424" s="6">
        <v>65.625</v>
      </c>
      <c r="G424" s="6">
        <v>34.375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689.3695768</v>
      </c>
      <c r="E425" s="6">
        <v>330.24772919999998</v>
      </c>
      <c r="F425" s="6">
        <v>67.610619469026602</v>
      </c>
      <c r="G425" s="6">
        <v>32.389380530973398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527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351.76653069999998</v>
      </c>
      <c r="E436" s="6">
        <v>195.36963249999999</v>
      </c>
      <c r="F436" s="6">
        <v>64.292319601513</v>
      </c>
      <c r="G436" s="6">
        <v>35.7076803984869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5600.3178411999997</v>
      </c>
      <c r="E437" s="6">
        <v>3077.3603317000002</v>
      </c>
      <c r="F437" s="6">
        <v>64.537053917135793</v>
      </c>
      <c r="G437" s="6">
        <v>35.4629460828642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216.60397029999999</v>
      </c>
      <c r="E438" s="6">
        <v>35.246807500000003</v>
      </c>
      <c r="F438" s="6">
        <v>86.004884397065396</v>
      </c>
      <c r="G438" s="6">
        <v>13.9951156029346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6420.7518117</v>
      </c>
      <c r="E439" s="6">
        <v>1388.6726719999999</v>
      </c>
      <c r="F439" s="6">
        <v>82.217989623966901</v>
      </c>
      <c r="G439" s="6">
        <v>17.782010376033099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110.92464579999999</v>
      </c>
      <c r="E440" s="6">
        <v>18.505399799999999</v>
      </c>
      <c r="F440" s="6">
        <v>85.702392582638495</v>
      </c>
      <c r="G440" s="6">
        <v>14.297607417361499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2619.5449502000001</v>
      </c>
      <c r="E441" s="6">
        <v>1025.9973513</v>
      </c>
      <c r="F441" s="6">
        <v>71.856111753857803</v>
      </c>
      <c r="G441" s="6">
        <v>28.1438882461422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24.896894</v>
      </c>
      <c r="E442" s="6">
        <v>7.9217389999999996</v>
      </c>
      <c r="F442" s="6">
        <v>75.862068965517196</v>
      </c>
      <c r="G442" s="6">
        <v>24.137931034482801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371.19005600000003</v>
      </c>
      <c r="E443" s="6">
        <v>220.67701500000001</v>
      </c>
      <c r="F443" s="6">
        <v>62.715105162523898</v>
      </c>
      <c r="G443" s="6">
        <v>37.284894837476102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205.7885072</v>
      </c>
      <c r="E444" s="6">
        <v>24.846078500000001</v>
      </c>
      <c r="F444" s="6">
        <v>89.227080394473504</v>
      </c>
      <c r="G444" s="6">
        <v>10.7729196055264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5032.2395623000002</v>
      </c>
      <c r="E445" s="6">
        <v>1646.6587394000001</v>
      </c>
      <c r="F445" s="6">
        <v>75.345353903938502</v>
      </c>
      <c r="G445" s="6">
        <v>24.654646096061601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17.521094099999999</v>
      </c>
      <c r="E446" s="6">
        <v>9.8371142999999996</v>
      </c>
      <c r="F446" s="6">
        <v>64.043280334102604</v>
      </c>
      <c r="G446" s="6">
        <v>35.956719665897403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318.36323449999998</v>
      </c>
      <c r="E447" s="6">
        <v>351.75395759999998</v>
      </c>
      <c r="F447" s="6">
        <v>47.508590773849498</v>
      </c>
      <c r="G447" s="6">
        <v>52.491409226150502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25.847020100000002</v>
      </c>
      <c r="E448" s="6">
        <v>16.1919529</v>
      </c>
      <c r="F448" s="6">
        <v>61.483471777486102</v>
      </c>
      <c r="G448" s="6">
        <v>38.516528222513898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729.48393799999997</v>
      </c>
      <c r="E449" s="6">
        <v>899.59757790000003</v>
      </c>
      <c r="F449" s="6">
        <v>44.778848134986703</v>
      </c>
      <c r="G449" s="6">
        <v>55.221151865013297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65.255455100000006</v>
      </c>
      <c r="E450" s="6">
        <v>4.5254389000000002</v>
      </c>
      <c r="F450" s="6">
        <v>93.514788016330101</v>
      </c>
      <c r="G450" s="6">
        <v>6.4852119836699096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2645.5356093999999</v>
      </c>
      <c r="E451" s="6">
        <v>258.87527189999997</v>
      </c>
      <c r="F451" s="6">
        <v>91.0868233703859</v>
      </c>
      <c r="G451" s="6">
        <v>8.91317662961408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528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129166.27003290001</v>
      </c>
      <c r="E17" s="6">
        <v>12214.3616929</v>
      </c>
      <c r="F17" s="6">
        <v>91.360654183106902</v>
      </c>
      <c r="G17" s="6">
        <v>8.6393458168931403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2428268.4991406002</v>
      </c>
      <c r="E18" s="6">
        <v>240700.38186960001</v>
      </c>
      <c r="F18" s="6">
        <v>90.981521606258099</v>
      </c>
      <c r="G18" s="6">
        <v>9.0184783937418995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289.11237979999999</v>
      </c>
      <c r="E19" s="6">
        <v>258.02378340000001</v>
      </c>
      <c r="F19" s="6">
        <v>52.841029207261101</v>
      </c>
      <c r="G19" s="6">
        <v>47.158970792738899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4861.3796186999998</v>
      </c>
      <c r="E20" s="6">
        <v>3816.2985542000001</v>
      </c>
      <c r="F20" s="6">
        <v>56.021662959129699</v>
      </c>
      <c r="G20" s="6">
        <v>43.978337040870301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128877.1576531</v>
      </c>
      <c r="E21" s="6">
        <v>11956.3379095</v>
      </c>
      <c r="F21" s="6">
        <v>91.510302388123705</v>
      </c>
      <c r="G21" s="6">
        <v>8.4896976118763199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2423407.1195219001</v>
      </c>
      <c r="E22" s="6">
        <v>236884.0833154</v>
      </c>
      <c r="F22" s="6">
        <v>91.0955581455611</v>
      </c>
      <c r="G22" s="6">
        <v>8.9044418544388808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531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129166.27003290001</v>
      </c>
      <c r="E33" s="6">
        <v>12214.3616929</v>
      </c>
      <c r="F33" s="6">
        <v>91.360654183106902</v>
      </c>
      <c r="G33" s="6">
        <v>8.6393458168931403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2428268.4991406002</v>
      </c>
      <c r="E34" s="6">
        <v>240700.38186960001</v>
      </c>
      <c r="F34" s="6">
        <v>90.981521606258099</v>
      </c>
      <c r="G34" s="6">
        <v>9.0184783937418995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1374.6867956999999</v>
      </c>
      <c r="E35" s="6">
        <v>186.66326950000001</v>
      </c>
      <c r="F35" s="6">
        <v>88.044752188479293</v>
      </c>
      <c r="G35" s="6">
        <v>11.955247811520699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45382.446964100003</v>
      </c>
      <c r="E36" s="6">
        <v>6232.9483024000001</v>
      </c>
      <c r="F36" s="6">
        <v>87.924245721226896</v>
      </c>
      <c r="G36" s="6">
        <v>12.0757542787731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277.8658016</v>
      </c>
      <c r="E37" s="6">
        <v>54.805225299999996</v>
      </c>
      <c r="F37" s="6">
        <v>83.525699303993093</v>
      </c>
      <c r="G37" s="6">
        <v>16.4743006960069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9473.6525177000003</v>
      </c>
      <c r="E38" s="6">
        <v>2267.2302826</v>
      </c>
      <c r="F38" s="6">
        <v>80.689439447074093</v>
      </c>
      <c r="G38" s="6">
        <v>19.310560552925999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491.97139279999999</v>
      </c>
      <c r="E39" s="6">
        <v>33.255755499999999</v>
      </c>
      <c r="F39" s="6">
        <v>93.668309871711898</v>
      </c>
      <c r="G39" s="6">
        <v>6.3316901282880602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36637.235969100002</v>
      </c>
      <c r="E40" s="6">
        <v>3170.0297071</v>
      </c>
      <c r="F40" s="6">
        <v>92.036555002582602</v>
      </c>
      <c r="G40" s="6">
        <v>7.9634449974173904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607.55783069999995</v>
      </c>
      <c r="E41" s="6">
        <v>51.963616100000003</v>
      </c>
      <c r="F41" s="6">
        <v>92.121011931889797</v>
      </c>
      <c r="G41" s="6">
        <v>7.8789880681102398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10294.030087499999</v>
      </c>
      <c r="E42" s="6">
        <v>2290.5266855999998</v>
      </c>
      <c r="F42" s="6">
        <v>81.798908559925593</v>
      </c>
      <c r="G42" s="6">
        <v>18.2010914400743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669.62055410000005</v>
      </c>
      <c r="E43" s="6">
        <v>103.8825733</v>
      </c>
      <c r="F43" s="6">
        <v>86.569857364483596</v>
      </c>
      <c r="G43" s="6">
        <v>13.4301426355164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45298.483517599998</v>
      </c>
      <c r="E44" s="6">
        <v>4527.5130811999998</v>
      </c>
      <c r="F44" s="6">
        <v>90.913351683347898</v>
      </c>
      <c r="G44" s="6">
        <v>9.0866483166521093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8870.2428519999994</v>
      </c>
      <c r="E45" s="6">
        <v>1255.7861467</v>
      </c>
      <c r="F45" s="6">
        <v>87.598434224697399</v>
      </c>
      <c r="G45" s="6">
        <v>12.401565775302601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210971.24127120001</v>
      </c>
      <c r="E46" s="6">
        <v>37855.9060665</v>
      </c>
      <c r="F46" s="6">
        <v>84.786263688855797</v>
      </c>
      <c r="G46" s="6">
        <v>15.213736311144199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444.1331849</v>
      </c>
      <c r="E47" s="6">
        <v>13.9136673</v>
      </c>
      <c r="F47" s="6">
        <v>96.962392114873694</v>
      </c>
      <c r="G47" s="6">
        <v>3.0376078851263002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8573.4626941000006</v>
      </c>
      <c r="E48" s="6">
        <v>732.65905199999997</v>
      </c>
      <c r="F48" s="6">
        <v>92.127128013266699</v>
      </c>
      <c r="G48" s="6">
        <v>7.8728719867332702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532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128877.1576531</v>
      </c>
      <c r="E59" s="6">
        <v>11956.3379095</v>
      </c>
      <c r="F59" s="6">
        <v>91.510302388123705</v>
      </c>
      <c r="G59" s="6">
        <v>8.4896976118763199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2423407.1195219001</v>
      </c>
      <c r="E60" s="6">
        <v>236884.0833154</v>
      </c>
      <c r="F60" s="6">
        <v>91.0955581455611</v>
      </c>
      <c r="G60" s="6">
        <v>8.9044418544388808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187.9637132</v>
      </c>
      <c r="E61" s="6">
        <v>12.981433900000001</v>
      </c>
      <c r="F61" s="6">
        <v>93.5398121888757</v>
      </c>
      <c r="G61" s="6">
        <v>6.4601878111242996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3003.8803185000002</v>
      </c>
      <c r="E62" s="6">
        <v>410.5788397</v>
      </c>
      <c r="F62" s="6">
        <v>87.975289184116505</v>
      </c>
      <c r="G62" s="6">
        <v>12.0247108158835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674.8739104</v>
      </c>
      <c r="E63" s="6">
        <v>32.937019399999997</v>
      </c>
      <c r="F63" s="6">
        <v>95.346635942834794</v>
      </c>
      <c r="G63" s="6">
        <v>4.6533640571652004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21248.172285000001</v>
      </c>
      <c r="E64" s="6">
        <v>1889.8442944999999</v>
      </c>
      <c r="F64" s="6">
        <v>91.832297777094794</v>
      </c>
      <c r="G64" s="6">
        <v>8.1677022229052199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1167.9606696999999</v>
      </c>
      <c r="E65" s="6">
        <v>141.5386177</v>
      </c>
      <c r="F65" s="6">
        <v>89.191394064747897</v>
      </c>
      <c r="G65" s="6">
        <v>10.8086059352521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39350.111953</v>
      </c>
      <c r="E66" s="6">
        <v>4455.8588298000004</v>
      </c>
      <c r="F66" s="6">
        <v>89.828192937686097</v>
      </c>
      <c r="G66" s="6">
        <v>10.171807062313899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179.66363949999999</v>
      </c>
      <c r="E67" s="6">
        <v>23.577341799999999</v>
      </c>
      <c r="F67" s="6">
        <v>88.399317082021994</v>
      </c>
      <c r="G67" s="6">
        <v>11.600682917978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6910.4173585999997</v>
      </c>
      <c r="E68" s="6">
        <v>1184.9231402</v>
      </c>
      <c r="F68" s="6">
        <v>85.362899307624602</v>
      </c>
      <c r="G68" s="6">
        <v>14.6371006923754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122.9896268</v>
      </c>
      <c r="E69" s="6">
        <v>45.111944100000002</v>
      </c>
      <c r="F69" s="6">
        <v>73.163877137807305</v>
      </c>
      <c r="G69" s="6">
        <v>26.836122862192699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5876.3578310000003</v>
      </c>
      <c r="E70" s="6">
        <v>1449.2542142</v>
      </c>
      <c r="F70" s="6">
        <v>80.216612547075798</v>
      </c>
      <c r="G70" s="6">
        <v>19.783387452924199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1395.2326184000001</v>
      </c>
      <c r="E71" s="6">
        <v>437.47026519999997</v>
      </c>
      <c r="F71" s="6">
        <v>76.129777002332702</v>
      </c>
      <c r="G71" s="6">
        <v>23.870222997667401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41317.429435600003</v>
      </c>
      <c r="E72" s="6">
        <v>5958.6266464999999</v>
      </c>
      <c r="F72" s="6">
        <v>87.396100393501101</v>
      </c>
      <c r="G72" s="6">
        <v>12.603899606498899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467.07449880000001</v>
      </c>
      <c r="E73" s="6">
        <v>25.334016500000001</v>
      </c>
      <c r="F73" s="6">
        <v>94.855081560771694</v>
      </c>
      <c r="G73" s="6">
        <v>5.1449184392282996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36307.9179621</v>
      </c>
      <c r="E74" s="6">
        <v>2907.4806431000002</v>
      </c>
      <c r="F74" s="6">
        <v>92.585869973244499</v>
      </c>
      <c r="G74" s="6">
        <v>7.4141300267555197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5539.8823389999998</v>
      </c>
      <c r="E75" s="6">
        <v>663.71826599999997</v>
      </c>
      <c r="F75" s="6">
        <v>89.301079997557295</v>
      </c>
      <c r="G75" s="6">
        <v>10.6989200024427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43665.342805499997</v>
      </c>
      <c r="E76" s="6">
        <v>6550.8089018999999</v>
      </c>
      <c r="F76" s="6">
        <v>86.954777140091593</v>
      </c>
      <c r="G76" s="6">
        <v>13.0452228599083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80.394681899999995</v>
      </c>
      <c r="E77" s="6">
        <v>10.2538391</v>
      </c>
      <c r="F77" s="6">
        <v>88.688354771943807</v>
      </c>
      <c r="G77" s="6">
        <v>11.3116452280562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4167.3801114999997</v>
      </c>
      <c r="E78" s="6">
        <v>490.91361030000002</v>
      </c>
      <c r="F78" s="6">
        <v>89.461514459626898</v>
      </c>
      <c r="G78" s="6">
        <v>10.538485540373101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411.52643269999999</v>
      </c>
      <c r="E79" s="6">
        <v>17.3604284</v>
      </c>
      <c r="F79" s="6">
        <v>95.952212582247398</v>
      </c>
      <c r="G79" s="6">
        <v>4.0477874177526303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5449.3636256999998</v>
      </c>
      <c r="E80" s="6">
        <v>456.2948457</v>
      </c>
      <c r="F80" s="6">
        <v>92.273599160707505</v>
      </c>
      <c r="G80" s="6">
        <v>7.7264008392925296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1380.2917301</v>
      </c>
      <c r="E81" s="6">
        <v>273.77501419999999</v>
      </c>
      <c r="F81" s="6">
        <v>83.448369593098803</v>
      </c>
      <c r="G81" s="6">
        <v>16.5516304069012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36388.920114499997</v>
      </c>
      <c r="E82" s="6">
        <v>5973.3833729999997</v>
      </c>
      <c r="F82" s="6">
        <v>85.899295172268907</v>
      </c>
      <c r="G82" s="6">
        <v>14.1007048277311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657.2470409</v>
      </c>
      <c r="E83" s="6">
        <v>88.8978781</v>
      </c>
      <c r="F83" s="6">
        <v>88.0857088433782</v>
      </c>
      <c r="G83" s="6">
        <v>11.9142911566218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45061.8926593</v>
      </c>
      <c r="E84" s="6">
        <v>4093.9867473999998</v>
      </c>
      <c r="F84" s="6">
        <v>91.671419987164398</v>
      </c>
      <c r="G84" s="6">
        <v>8.32858001283563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379.30316979999998</v>
      </c>
      <c r="E85" s="6">
        <v>21.561648099999999</v>
      </c>
      <c r="F85" s="6">
        <v>94.621217144234706</v>
      </c>
      <c r="G85" s="6">
        <v>5.3787828557652997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8115.1561683</v>
      </c>
      <c r="E86" s="6">
        <v>810.82845529999997</v>
      </c>
      <c r="F86" s="6">
        <v>90.916089490494997</v>
      </c>
      <c r="G86" s="6">
        <v>9.0839105095049906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8844.3958318999994</v>
      </c>
      <c r="E87" s="6">
        <v>1239.5941938000001</v>
      </c>
      <c r="F87" s="6">
        <v>87.707304443570706</v>
      </c>
      <c r="G87" s="6">
        <v>12.292695556429299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210301.93535000001</v>
      </c>
      <c r="E88" s="6">
        <v>36896.130471800003</v>
      </c>
      <c r="F88" s="6">
        <v>85.074264092989395</v>
      </c>
      <c r="G88" s="6">
        <v>14.925735907010599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378.8777298</v>
      </c>
      <c r="E89" s="6">
        <v>9.3882283999999991</v>
      </c>
      <c r="F89" s="6">
        <v>97.582010938191999</v>
      </c>
      <c r="G89" s="6">
        <v>2.4179890618079898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5938.5284766000004</v>
      </c>
      <c r="E90" s="6">
        <v>463.18238819999999</v>
      </c>
      <c r="F90" s="6">
        <v>92.764709341266496</v>
      </c>
      <c r="G90" s="6">
        <v>7.2352906587334704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102.8134234</v>
      </c>
      <c r="E91" s="6">
        <v>5.1161023999999999</v>
      </c>
      <c r="F91" s="6">
        <v>95.259774966972003</v>
      </c>
      <c r="G91" s="6">
        <v>4.7402250330279898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2707.8803895000001</v>
      </c>
      <c r="E92" s="6">
        <v>291.64085210000002</v>
      </c>
      <c r="F92" s="6">
        <v>90.277086621182505</v>
      </c>
      <c r="G92" s="6">
        <v>9.7229133788175304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130.48616139999999</v>
      </c>
      <c r="E93" s="6">
        <v>18.020335200000002</v>
      </c>
      <c r="F93" s="6">
        <v>87.865624997849395</v>
      </c>
      <c r="G93" s="6">
        <v>12.1343750021506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2431.7312098000002</v>
      </c>
      <c r="E94" s="6">
        <v>302.53101930000003</v>
      </c>
      <c r="F94" s="6">
        <v>88.935552117853007</v>
      </c>
      <c r="G94" s="6">
        <v>11.064447882147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59.534105599999997</v>
      </c>
      <c r="E95" s="6">
        <v>11.5660151</v>
      </c>
      <c r="F95" s="6">
        <v>83.732777123119604</v>
      </c>
      <c r="G95" s="6">
        <v>16.2672228768804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3397.6317038000002</v>
      </c>
      <c r="E96" s="6">
        <v>369.24758350000002</v>
      </c>
      <c r="F96" s="6">
        <v>90.197520139683903</v>
      </c>
      <c r="G96" s="6">
        <v>9.8024798603160708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179.96487669999999</v>
      </c>
      <c r="E97" s="6">
        <v>26.050297799999999</v>
      </c>
      <c r="F97" s="6">
        <v>87.355155821300897</v>
      </c>
      <c r="G97" s="6">
        <v>12.644844178699101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6256.2966360999999</v>
      </c>
      <c r="E98" s="6">
        <v>531.85133229999997</v>
      </c>
      <c r="F98" s="6">
        <v>92.165000898980693</v>
      </c>
      <c r="G98" s="6">
        <v>7.8349991010193003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35.250384400000002</v>
      </c>
      <c r="E99" s="6">
        <v>2.5814504999999999</v>
      </c>
      <c r="F99" s="6">
        <v>93.176512567197705</v>
      </c>
      <c r="G99" s="6">
        <v>6.8234874328022599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455.96186760000001</v>
      </c>
      <c r="E100" s="6">
        <v>81.070763099999994</v>
      </c>
      <c r="F100" s="6">
        <v>84.903940940361906</v>
      </c>
      <c r="G100" s="6">
        <v>15.096059059638099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39398.496369300003</v>
      </c>
      <c r="E102" s="6">
        <v>2191.7861975000001</v>
      </c>
      <c r="F102" s="6">
        <v>94.730052160670795</v>
      </c>
      <c r="G102" s="6">
        <v>5.2699478393292303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533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5650.3432954999998</v>
      </c>
      <c r="E113" s="6">
        <v>474.50084779999997</v>
      </c>
      <c r="F113" s="6">
        <v>92.252850248947794</v>
      </c>
      <c r="G113" s="6">
        <v>7.7471497510521798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214455.83556460001</v>
      </c>
      <c r="E114" s="6">
        <v>9508.1121325999993</v>
      </c>
      <c r="F114" s="6">
        <v>95.754623799784497</v>
      </c>
      <c r="G114" s="6">
        <v>4.2453762002154898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2747.5006081000001</v>
      </c>
      <c r="E115" s="6">
        <v>127.11645900000001</v>
      </c>
      <c r="F115" s="6">
        <v>95.577968959592994</v>
      </c>
      <c r="G115" s="6">
        <v>4.4220310404070204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71615.897699199995</v>
      </c>
      <c r="E116" s="6">
        <v>3531.6405679</v>
      </c>
      <c r="F116" s="6">
        <v>95.300390871957305</v>
      </c>
      <c r="G116" s="6">
        <v>4.6996091280426802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1472.5546641000001</v>
      </c>
      <c r="E117" s="6">
        <v>374.81672809999998</v>
      </c>
      <c r="F117" s="6">
        <v>79.710808033373397</v>
      </c>
      <c r="G117" s="6">
        <v>20.2891919666266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31134.825172299999</v>
      </c>
      <c r="E118" s="6">
        <v>6082.1577544000002</v>
      </c>
      <c r="F118" s="6">
        <v>83.657574375711704</v>
      </c>
      <c r="G118" s="6">
        <v>16.3424256242882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6844.5417837000005</v>
      </c>
      <c r="E119" s="6">
        <v>959.46907920000001</v>
      </c>
      <c r="F119" s="6">
        <v>87.705436396029597</v>
      </c>
      <c r="G119" s="6">
        <v>12.294563603970399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111355.9927835</v>
      </c>
      <c r="E120" s="6">
        <v>16511.0913134</v>
      </c>
      <c r="F120" s="6">
        <v>87.087301294141</v>
      </c>
      <c r="G120" s="6">
        <v>12.912698705859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6602.3860710999998</v>
      </c>
      <c r="E121" s="6">
        <v>1780.2668669</v>
      </c>
      <c r="F121" s="6">
        <v>78.762488676708202</v>
      </c>
      <c r="G121" s="6">
        <v>21.237511323291798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99697.761118900002</v>
      </c>
      <c r="E122" s="6">
        <v>20608.507088499999</v>
      </c>
      <c r="F122" s="6">
        <v>82.869963971476295</v>
      </c>
      <c r="G122" s="6">
        <v>17.130036028523701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3085.9321868000002</v>
      </c>
      <c r="E123" s="6">
        <v>331.03140380000002</v>
      </c>
      <c r="F123" s="6">
        <v>90.312117907528702</v>
      </c>
      <c r="G123" s="6">
        <v>9.6878820924712503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59339.164162000001</v>
      </c>
      <c r="E124" s="6">
        <v>7675.7285472000003</v>
      </c>
      <c r="F124" s="6">
        <v>88.546234669795595</v>
      </c>
      <c r="G124" s="6">
        <v>11.4537653302044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24727.020197099999</v>
      </c>
      <c r="E125" s="6">
        <v>2006.8333662</v>
      </c>
      <c r="F125" s="6">
        <v>92.4932881021127</v>
      </c>
      <c r="G125" s="6">
        <v>7.5067118978872696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181349.3703066</v>
      </c>
      <c r="E126" s="6">
        <v>25609.2817516</v>
      </c>
      <c r="F126" s="6">
        <v>87.625894594443807</v>
      </c>
      <c r="G126" s="6">
        <v>12.3741054055562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13922.251799899999</v>
      </c>
      <c r="E127" s="6">
        <v>1007.6207798</v>
      </c>
      <c r="F127" s="6">
        <v>93.250975355475902</v>
      </c>
      <c r="G127" s="6">
        <v>6.74902464452411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323577.49378379999</v>
      </c>
      <c r="E128" s="6">
        <v>26576.479962599999</v>
      </c>
      <c r="F128" s="6">
        <v>92.410059015395305</v>
      </c>
      <c r="G128" s="6">
        <v>7.5899409846047003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5389.6784703000003</v>
      </c>
      <c r="E129" s="6">
        <v>207.81063549999999</v>
      </c>
      <c r="F129" s="6">
        <v>96.287431175441299</v>
      </c>
      <c r="G129" s="6">
        <v>3.7125688245586899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133933.767215</v>
      </c>
      <c r="E130" s="6">
        <v>7245.6443073999999</v>
      </c>
      <c r="F130" s="6">
        <v>94.867775528126202</v>
      </c>
      <c r="G130" s="6">
        <v>5.1322244718737799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11523.6816793</v>
      </c>
      <c r="E131" s="6">
        <v>435.99643409999999</v>
      </c>
      <c r="F131" s="6">
        <v>96.354446750439706</v>
      </c>
      <c r="G131" s="6">
        <v>3.6455532495602498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267080.61456379999</v>
      </c>
      <c r="E132" s="6">
        <v>18233.109960999998</v>
      </c>
      <c r="F132" s="6">
        <v>93.609452194643694</v>
      </c>
      <c r="G132" s="6">
        <v>6.3905478053563298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16276.122973699999</v>
      </c>
      <c r="E133" s="6">
        <v>571.6417285</v>
      </c>
      <c r="F133" s="6">
        <v>96.607017378243896</v>
      </c>
      <c r="G133" s="6">
        <v>3.3929826217560701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397678.59221869998</v>
      </c>
      <c r="E134" s="6">
        <v>31825.422704199998</v>
      </c>
      <c r="F134" s="6">
        <v>92.590192035827002</v>
      </c>
      <c r="G134" s="6">
        <v>7.4098079641730399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1860.9933939</v>
      </c>
      <c r="E135" s="6">
        <v>85.390747599999997</v>
      </c>
      <c r="F135" s="6">
        <v>95.612852274156296</v>
      </c>
      <c r="G135" s="6">
        <v>4.3871477258437199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51758.596348899999</v>
      </c>
      <c r="E136" s="6">
        <v>2732.5722679999999</v>
      </c>
      <c r="F136" s="6">
        <v>94.985293328518296</v>
      </c>
      <c r="G136" s="6">
        <v>5.0147066714816502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1363.7958991</v>
      </c>
      <c r="E137" s="6">
        <v>39.305094599999997</v>
      </c>
      <c r="F137" s="6">
        <v>97.198698113928899</v>
      </c>
      <c r="G137" s="6">
        <v>2.8013018860710699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74637.217381499999</v>
      </c>
      <c r="E138" s="6">
        <v>1305.8011035</v>
      </c>
      <c r="F138" s="6">
        <v>98.280551485113904</v>
      </c>
      <c r="G138" s="6">
        <v>1.7194485148860901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1633.5577527999999</v>
      </c>
      <c r="E139" s="6">
        <v>417.13926659999998</v>
      </c>
      <c r="F139" s="6">
        <v>79.658659341005503</v>
      </c>
      <c r="G139" s="6">
        <v>20.341340658994501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26799.0502265</v>
      </c>
      <c r="E140" s="6">
        <v>4286.8473913999997</v>
      </c>
      <c r="F140" s="6">
        <v>86.209671523425698</v>
      </c>
      <c r="G140" s="6">
        <v>13.790328476574301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1720.0325250999999</v>
      </c>
      <c r="E141" s="6">
        <v>122.1179956</v>
      </c>
      <c r="F141" s="6">
        <v>93.370900247956001</v>
      </c>
      <c r="G141" s="6">
        <v>6.6290997520439499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24212.001480200001</v>
      </c>
      <c r="E142" s="6">
        <v>2163.4990031000002</v>
      </c>
      <c r="F142" s="6">
        <v>91.797315829249001</v>
      </c>
      <c r="G142" s="6">
        <v>8.2026841707509899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4837.7803180999999</v>
      </c>
      <c r="E143" s="6">
        <v>74.399025699999996</v>
      </c>
      <c r="F143" s="6">
        <v>98.485417154121095</v>
      </c>
      <c r="G143" s="6">
        <v>1.5145828458788699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80115.251389700003</v>
      </c>
      <c r="E144" s="6">
        <v>4910.8062002999995</v>
      </c>
      <c r="F144" s="6">
        <v>94.224351522941205</v>
      </c>
      <c r="G144" s="6">
        <v>5.7756484770588301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297.31187130000001</v>
      </c>
      <c r="E145" s="6">
        <v>37.552603599999998</v>
      </c>
      <c r="F145" s="6">
        <v>88.785730821039095</v>
      </c>
      <c r="G145" s="6">
        <v>11.214269178960899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6653.3927702999999</v>
      </c>
      <c r="E146" s="6">
        <v>614.93796880000002</v>
      </c>
      <c r="F146" s="6">
        <v>91.539488351954901</v>
      </c>
      <c r="G146" s="6">
        <v>8.4605116480451308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6900.1063684000001</v>
      </c>
      <c r="E147" s="6">
        <v>594.25033169999995</v>
      </c>
      <c r="F147" s="6">
        <v>92.070695918542697</v>
      </c>
      <c r="G147" s="6">
        <v>7.9293040814573299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113610.3318347</v>
      </c>
      <c r="E148" s="6">
        <v>15582.66591</v>
      </c>
      <c r="F148" s="6">
        <v>87.938459373167305</v>
      </c>
      <c r="G148" s="6">
        <v>12.0615406268327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12261.953099799999</v>
      </c>
      <c r="E149" s="6">
        <v>2500.3308998000002</v>
      </c>
      <c r="F149" s="6">
        <v>83.0627096737351</v>
      </c>
      <c r="G149" s="6">
        <v>16.9372903262649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158806.77112319999</v>
      </c>
      <c r="E150" s="6">
        <v>35133.030624899999</v>
      </c>
      <c r="F150" s="6">
        <v>81.884569176505195</v>
      </c>
      <c r="G150" s="6">
        <v>18.115430823494801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48.725074800000002</v>
      </c>
      <c r="E151" s="6">
        <v>66.7713988</v>
      </c>
      <c r="F151" s="6">
        <v>42.1875</v>
      </c>
      <c r="G151" s="6">
        <v>57.8125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456.5719972</v>
      </c>
      <c r="E152" s="6">
        <v>563.04530880000004</v>
      </c>
      <c r="F152" s="6">
        <v>44.778761061946902</v>
      </c>
      <c r="G152" s="6">
        <v>55.221238938053098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534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5646.8000855</v>
      </c>
      <c r="E163" s="6">
        <v>472.13870780000002</v>
      </c>
      <c r="F163" s="6">
        <v>92.283977275324702</v>
      </c>
      <c r="G163" s="6">
        <v>7.7160227246752902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214413.88448949999</v>
      </c>
      <c r="E164" s="6">
        <v>9397.6846043999994</v>
      </c>
      <c r="F164" s="6">
        <v>95.801072910374302</v>
      </c>
      <c r="G164" s="6">
        <v>4.1989270896256503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2745.8021156</v>
      </c>
      <c r="E165" s="6">
        <v>120.322489</v>
      </c>
      <c r="F165" s="6">
        <v>95.801910049308802</v>
      </c>
      <c r="G165" s="6">
        <v>4.1980899506911804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71568.339909200004</v>
      </c>
      <c r="E166" s="6">
        <v>3217.4194554000001</v>
      </c>
      <c r="F166" s="6">
        <v>95.697818030148994</v>
      </c>
      <c r="G166" s="6">
        <v>4.3021819698510297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1472.5546641000001</v>
      </c>
      <c r="E167" s="6">
        <v>365.13877380000002</v>
      </c>
      <c r="F167" s="6">
        <v>80.130593804739405</v>
      </c>
      <c r="G167" s="6">
        <v>19.869406195260598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31126.7804655</v>
      </c>
      <c r="E168" s="6">
        <v>5764.1218330000002</v>
      </c>
      <c r="F168" s="6">
        <v>84.375221331373197</v>
      </c>
      <c r="G168" s="6">
        <v>15.624778668626901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6844.5417837000005</v>
      </c>
      <c r="E169" s="6">
        <v>959.46907920000001</v>
      </c>
      <c r="F169" s="6">
        <v>87.705436396029597</v>
      </c>
      <c r="G169" s="6">
        <v>12.294563603970399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111352.8220517</v>
      </c>
      <c r="E170" s="6">
        <v>16496.823020299998</v>
      </c>
      <c r="F170" s="6">
        <v>87.0967001816785</v>
      </c>
      <c r="G170" s="6">
        <v>12.9032998183215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6499.1530042000004</v>
      </c>
      <c r="E171" s="6">
        <v>1687.4146576000001</v>
      </c>
      <c r="F171" s="6">
        <v>79.3880081700933</v>
      </c>
      <c r="G171" s="6">
        <v>20.6119918299067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98010.415333600002</v>
      </c>
      <c r="E172" s="6">
        <v>19563.1278012</v>
      </c>
      <c r="F172" s="6">
        <v>83.360943899793398</v>
      </c>
      <c r="G172" s="6">
        <v>16.639056100206599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3085.9321868000002</v>
      </c>
      <c r="E173" s="6">
        <v>331.03140380000002</v>
      </c>
      <c r="F173" s="6">
        <v>90.312117907528702</v>
      </c>
      <c r="G173" s="6">
        <v>9.6878820924712503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59339.164162000001</v>
      </c>
      <c r="E174" s="6">
        <v>7675.7285472000003</v>
      </c>
      <c r="F174" s="6">
        <v>88.546234669795595</v>
      </c>
      <c r="G174" s="6">
        <v>11.4537653302044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24727.020197099999</v>
      </c>
      <c r="E175" s="6">
        <v>2006.8333662</v>
      </c>
      <c r="F175" s="6">
        <v>92.4932881021127</v>
      </c>
      <c r="G175" s="6">
        <v>7.5067118978872696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181349.3703066</v>
      </c>
      <c r="E176" s="6">
        <v>25609.2817516</v>
      </c>
      <c r="F176" s="6">
        <v>87.625894594443807</v>
      </c>
      <c r="G176" s="6">
        <v>12.3741054055562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13922.251799899999</v>
      </c>
      <c r="E177" s="6">
        <v>1007.6207798</v>
      </c>
      <c r="F177" s="6">
        <v>93.250975355475902</v>
      </c>
      <c r="G177" s="6">
        <v>6.74902464452411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323577.49378379999</v>
      </c>
      <c r="E178" s="6">
        <v>26576.479962599999</v>
      </c>
      <c r="F178" s="6">
        <v>92.410059015395305</v>
      </c>
      <c r="G178" s="6">
        <v>7.5899409846047003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5389.6784703000003</v>
      </c>
      <c r="E179" s="6">
        <v>207.81063549999999</v>
      </c>
      <c r="F179" s="6">
        <v>96.287431175441299</v>
      </c>
      <c r="G179" s="6">
        <v>3.7125688245586899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133933.767215</v>
      </c>
      <c r="E180" s="6">
        <v>7245.6443073999999</v>
      </c>
      <c r="F180" s="6">
        <v>94.867775528126202</v>
      </c>
      <c r="G180" s="6">
        <v>5.1322244718737799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11523.6816793</v>
      </c>
      <c r="E181" s="6">
        <v>435.99643409999999</v>
      </c>
      <c r="F181" s="6">
        <v>96.354446750439706</v>
      </c>
      <c r="G181" s="6">
        <v>3.6455532495602498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267080.61456379999</v>
      </c>
      <c r="E182" s="6">
        <v>18233.109960999998</v>
      </c>
      <c r="F182" s="6">
        <v>93.609452194643694</v>
      </c>
      <c r="G182" s="6">
        <v>6.3905478053563298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16232.6844967</v>
      </c>
      <c r="E183" s="6">
        <v>562.65360009999995</v>
      </c>
      <c r="F183" s="6">
        <v>96.649941806130101</v>
      </c>
      <c r="G183" s="6">
        <v>3.3500581938698901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396807.53173609998</v>
      </c>
      <c r="E184" s="6">
        <v>31501.149572499999</v>
      </c>
      <c r="F184" s="6">
        <v>92.645222722020193</v>
      </c>
      <c r="G184" s="6">
        <v>7.3547772779798404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1860.9933939</v>
      </c>
      <c r="E185" s="6">
        <v>85.390747599999997</v>
      </c>
      <c r="F185" s="6">
        <v>95.612852274156296</v>
      </c>
      <c r="G185" s="6">
        <v>4.3871477258437199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51758.596348899999</v>
      </c>
      <c r="E186" s="6">
        <v>2732.5722679999999</v>
      </c>
      <c r="F186" s="6">
        <v>94.985293328518296</v>
      </c>
      <c r="G186" s="6">
        <v>5.0147066714816502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1363.7958991</v>
      </c>
      <c r="E187" s="6">
        <v>39.305094599999997</v>
      </c>
      <c r="F187" s="6">
        <v>97.198698113928899</v>
      </c>
      <c r="G187" s="6">
        <v>2.8013018860710699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74637.217381499999</v>
      </c>
      <c r="E188" s="6">
        <v>1305.8011035</v>
      </c>
      <c r="F188" s="6">
        <v>98.280551485113904</v>
      </c>
      <c r="G188" s="6">
        <v>1.7194485148860901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1633.5577527999999</v>
      </c>
      <c r="E189" s="6">
        <v>417.13926659999998</v>
      </c>
      <c r="F189" s="6">
        <v>79.658659341005503</v>
      </c>
      <c r="G189" s="6">
        <v>20.341340658994501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26799.0502265</v>
      </c>
      <c r="E190" s="6">
        <v>4286.8473913999997</v>
      </c>
      <c r="F190" s="6">
        <v>86.209671523425698</v>
      </c>
      <c r="G190" s="6">
        <v>13.790328476574301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1720.0325250999999</v>
      </c>
      <c r="E191" s="6">
        <v>122.1179956</v>
      </c>
      <c r="F191" s="6">
        <v>93.370900247956001</v>
      </c>
      <c r="G191" s="6">
        <v>6.6290997520439499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24212.001480200001</v>
      </c>
      <c r="E192" s="6">
        <v>2163.4990031000002</v>
      </c>
      <c r="F192" s="6">
        <v>91.797315829249001</v>
      </c>
      <c r="G192" s="6">
        <v>8.2026841707509899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4837.7803180999999</v>
      </c>
      <c r="E193" s="6">
        <v>74.399025699999996</v>
      </c>
      <c r="F193" s="6">
        <v>98.485417154121095</v>
      </c>
      <c r="G193" s="6">
        <v>1.5145828458788699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80115.251389700003</v>
      </c>
      <c r="E194" s="6">
        <v>4910.8062002999995</v>
      </c>
      <c r="F194" s="6">
        <v>94.224351522941205</v>
      </c>
      <c r="G194" s="6">
        <v>5.7756484770588301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297.31187130000001</v>
      </c>
      <c r="E195" s="6">
        <v>37.552603599999998</v>
      </c>
      <c r="F195" s="6">
        <v>88.785730821039095</v>
      </c>
      <c r="G195" s="6">
        <v>11.214269178960899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6653.3927702999999</v>
      </c>
      <c r="E196" s="6">
        <v>614.93796880000002</v>
      </c>
      <c r="F196" s="6">
        <v>91.539488351954901</v>
      </c>
      <c r="G196" s="6">
        <v>8.4605116480451308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6900.1063684000001</v>
      </c>
      <c r="E197" s="6">
        <v>594.25033169999995</v>
      </c>
      <c r="F197" s="6">
        <v>92.070695918542697</v>
      </c>
      <c r="G197" s="6">
        <v>7.9293040814573299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113610.3318347</v>
      </c>
      <c r="E198" s="6">
        <v>15582.66591</v>
      </c>
      <c r="F198" s="6">
        <v>87.938459373167305</v>
      </c>
      <c r="G198" s="6">
        <v>12.0615406268327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12173.4790412</v>
      </c>
      <c r="E199" s="6">
        <v>2429.7529172</v>
      </c>
      <c r="F199" s="6">
        <v>83.361539937723407</v>
      </c>
      <c r="G199" s="6">
        <v>16.6384600622766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157061.09407329999</v>
      </c>
      <c r="E200" s="6">
        <v>34006.382653699999</v>
      </c>
      <c r="F200" s="6">
        <v>82.201898912242001</v>
      </c>
      <c r="G200" s="6">
        <v>17.798101087757999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535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897.64730229999998</v>
      </c>
      <c r="E211" s="6">
        <v>248.7581193</v>
      </c>
      <c r="F211" s="6">
        <v>78.301034292666202</v>
      </c>
      <c r="G211" s="6">
        <v>21.698965707333802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40653.561280900001</v>
      </c>
      <c r="E212" s="6">
        <v>3459.6099279</v>
      </c>
      <c r="F212" s="6">
        <v>92.157421846811502</v>
      </c>
      <c r="G212" s="6">
        <v>7.8425781531885299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524.23623989999999</v>
      </c>
      <c r="E213" s="6">
        <v>93.9754188</v>
      </c>
      <c r="F213" s="6">
        <v>84.798827799913198</v>
      </c>
      <c r="G213" s="6">
        <v>15.2011722000868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21815.228151899999</v>
      </c>
      <c r="E214" s="6">
        <v>3080.5418577</v>
      </c>
      <c r="F214" s="6">
        <v>87.626243910061405</v>
      </c>
      <c r="G214" s="6">
        <v>12.3737560899387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621.06360740000002</v>
      </c>
      <c r="E215" s="6">
        <v>75.863991900000002</v>
      </c>
      <c r="F215" s="6">
        <v>89.114508884969098</v>
      </c>
      <c r="G215" s="6">
        <v>10.885491115031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21196.9726515</v>
      </c>
      <c r="E216" s="6">
        <v>1063.7455824000001</v>
      </c>
      <c r="F216" s="6">
        <v>95.221422906382003</v>
      </c>
      <c r="G216" s="6">
        <v>4.7785770936180398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59168.943827900002</v>
      </c>
      <c r="E218" s="6">
        <v>268.60581339999999</v>
      </c>
      <c r="F218" s="6">
        <v>99.548087337010003</v>
      </c>
      <c r="G218" s="6">
        <v>0.45191266298999699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833.37542429999996</v>
      </c>
      <c r="E219" s="6">
        <v>53.5411778</v>
      </c>
      <c r="F219" s="6">
        <v>93.963222959945995</v>
      </c>
      <c r="G219" s="6">
        <v>6.0367770400540097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17235.396484000001</v>
      </c>
      <c r="E220" s="6">
        <v>472.59848549999998</v>
      </c>
      <c r="F220" s="6">
        <v>97.3311575572842</v>
      </c>
      <c r="G220" s="6">
        <v>2.6688424427158299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1301.5008043</v>
      </c>
      <c r="E221" s="6">
        <v>51.655777800000003</v>
      </c>
      <c r="F221" s="6">
        <v>96.182572033176399</v>
      </c>
      <c r="G221" s="6">
        <v>3.8174279668236202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34537.2776467</v>
      </c>
      <c r="E222" s="6">
        <v>1171.2798831</v>
      </c>
      <c r="F222" s="6">
        <v>96.719890233251405</v>
      </c>
      <c r="G222" s="6">
        <v>3.2801097667485699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1063.7125578</v>
      </c>
      <c r="E223" s="6">
        <v>49.063305200000002</v>
      </c>
      <c r="F223" s="6">
        <v>95.590908570956302</v>
      </c>
      <c r="G223" s="6">
        <v>4.4090914290436896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39345.166026699997</v>
      </c>
      <c r="E224" s="6">
        <v>1118.83025</v>
      </c>
      <c r="F224" s="6">
        <v>97.234998139211896</v>
      </c>
      <c r="G224" s="6">
        <v>2.7650018607881401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626.13052719999996</v>
      </c>
      <c r="E225" s="6">
        <v>34.772803099999997</v>
      </c>
      <c r="F225" s="6">
        <v>94.738594661912799</v>
      </c>
      <c r="G225" s="6">
        <v>5.2614053380871599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18490.238946699999</v>
      </c>
      <c r="E226" s="6">
        <v>136.01873810000001</v>
      </c>
      <c r="F226" s="6">
        <v>99.269747362021107</v>
      </c>
      <c r="G226" s="6">
        <v>0.73025263797890205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509.93053750000001</v>
      </c>
      <c r="E227" s="6">
        <v>16.526866900000002</v>
      </c>
      <c r="F227" s="6">
        <v>96.860739964549396</v>
      </c>
      <c r="G227" s="6">
        <v>3.1392600354506501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10807.813697</v>
      </c>
      <c r="E228" s="6">
        <v>331.69078839999997</v>
      </c>
      <c r="F228" s="6">
        <v>97.022391895126702</v>
      </c>
      <c r="G228" s="6">
        <v>2.9776081048733398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21134.2251775</v>
      </c>
      <c r="E230" s="6">
        <v>569.12551350000001</v>
      </c>
      <c r="F230" s="6">
        <v>97.377706688691106</v>
      </c>
      <c r="G230" s="6">
        <v>2.6222933113088698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28754.2182546</v>
      </c>
      <c r="E232" s="6">
        <v>1240.1199432999999</v>
      </c>
      <c r="F232" s="6">
        <v>95.865486562437894</v>
      </c>
      <c r="G232" s="6">
        <v>4.1345134375621102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1316.0261078000001</v>
      </c>
      <c r="E233" s="6">
        <v>17.6351336</v>
      </c>
      <c r="F233" s="6">
        <v>98.677690177043203</v>
      </c>
      <c r="G233" s="6">
        <v>1.32230982295681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15678.209323700001</v>
      </c>
      <c r="E234" s="6">
        <v>336.82125300000001</v>
      </c>
      <c r="F234" s="6">
        <v>97.896842897758603</v>
      </c>
      <c r="G234" s="6">
        <v>2.1031571022414099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1782.3722714999999</v>
      </c>
      <c r="E235" s="6">
        <v>36.5683407</v>
      </c>
      <c r="F235" s="6">
        <v>97.989580283450195</v>
      </c>
      <c r="G235" s="6">
        <v>2.0104197165497801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32675.224679200001</v>
      </c>
      <c r="E236" s="6">
        <v>2705.17407</v>
      </c>
      <c r="F236" s="6">
        <v>92.354031707850197</v>
      </c>
      <c r="G236" s="6">
        <v>7.64596829214981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2104.8907106000001</v>
      </c>
      <c r="E237" s="6">
        <v>110.7454556</v>
      </c>
      <c r="F237" s="6">
        <v>95.001640734636595</v>
      </c>
      <c r="G237" s="6">
        <v>4.9983592653634004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58381.472441799997</v>
      </c>
      <c r="E238" s="6">
        <v>3316.5955284000001</v>
      </c>
      <c r="F238" s="6">
        <v>94.624474254198802</v>
      </c>
      <c r="G238" s="6">
        <v>5.37552574580116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4884.5655361999998</v>
      </c>
      <c r="E239" s="6">
        <v>185.46420040000001</v>
      </c>
      <c r="F239" s="6">
        <v>96.341950441411498</v>
      </c>
      <c r="G239" s="6">
        <v>3.65804955858846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83960.799675300004</v>
      </c>
      <c r="E240" s="6">
        <v>10739.9094515</v>
      </c>
      <c r="F240" s="6">
        <v>88.659103452837101</v>
      </c>
      <c r="G240" s="6">
        <v>11.340896547162901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2168.6422692000001</v>
      </c>
      <c r="E241" s="6">
        <v>238.40746050000001</v>
      </c>
      <c r="F241" s="6">
        <v>90.095449314638202</v>
      </c>
      <c r="G241" s="6">
        <v>9.9045506853617695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35657.010468</v>
      </c>
      <c r="E242" s="6">
        <v>2744.7267151999999</v>
      </c>
      <c r="F242" s="6">
        <v>92.852597521549697</v>
      </c>
      <c r="G242" s="6">
        <v>7.1474024784502799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43015.759589499998</v>
      </c>
      <c r="E244" s="6">
        <v>2076.1421273999999</v>
      </c>
      <c r="F244" s="6">
        <v>95.395753897374703</v>
      </c>
      <c r="G244" s="6">
        <v>4.6042461026253001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2412.6574578999998</v>
      </c>
      <c r="E245" s="6">
        <v>347.29643929999997</v>
      </c>
      <c r="F245" s="6">
        <v>87.416585485274396</v>
      </c>
      <c r="G245" s="6">
        <v>12.5834145147256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26095.140679799999</v>
      </c>
      <c r="E246" s="6">
        <v>4782.7690079000004</v>
      </c>
      <c r="F246" s="6">
        <v>84.510709901437494</v>
      </c>
      <c r="G246" s="6">
        <v>15.489290098562501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698.24270139999999</v>
      </c>
      <c r="E247" s="6">
        <v>64.286196599999997</v>
      </c>
      <c r="F247" s="6">
        <v>91.569342910332594</v>
      </c>
      <c r="G247" s="6">
        <v>8.4306570896674398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14021.1686587</v>
      </c>
      <c r="E248" s="6">
        <v>914.26241240000002</v>
      </c>
      <c r="F248" s="6">
        <v>93.878566959013995</v>
      </c>
      <c r="G248" s="6">
        <v>6.1214330409859699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841.15197290000003</v>
      </c>
      <c r="E249" s="6">
        <v>130.53388820000001</v>
      </c>
      <c r="F249" s="6">
        <v>86.566246003391598</v>
      </c>
      <c r="G249" s="6">
        <v>13.433753996608401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23124.8105087</v>
      </c>
      <c r="E250" s="6">
        <v>2811.2682003</v>
      </c>
      <c r="F250" s="6">
        <v>89.160781659239504</v>
      </c>
      <c r="G250" s="6">
        <v>10.8392183407605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8242.0855040999995</v>
      </c>
      <c r="E252" s="6">
        <v>683.25266939999995</v>
      </c>
      <c r="F252" s="6">
        <v>92.344797965990495</v>
      </c>
      <c r="G252" s="6">
        <v>7.6552020340095197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969.2639183</v>
      </c>
      <c r="E253" s="6">
        <v>45.2372023</v>
      </c>
      <c r="F253" s="6">
        <v>95.540941120573095</v>
      </c>
      <c r="G253" s="6">
        <v>4.4590588794269301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16557.1914058</v>
      </c>
      <c r="E254" s="6">
        <v>931.44246190000001</v>
      </c>
      <c r="F254" s="6">
        <v>94.674012453195104</v>
      </c>
      <c r="G254" s="6">
        <v>5.3259875468048703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950.7346943</v>
      </c>
      <c r="E255" s="6">
        <v>179.7227939</v>
      </c>
      <c r="F255" s="6">
        <v>84.101764482433694</v>
      </c>
      <c r="G255" s="6">
        <v>15.898235517566301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14454.966578699999</v>
      </c>
      <c r="E256" s="6">
        <v>2133.3494808999999</v>
      </c>
      <c r="F256" s="6">
        <v>87.139445177948701</v>
      </c>
      <c r="G256" s="6">
        <v>12.8605548220513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1259.6737782</v>
      </c>
      <c r="E257" s="6">
        <v>122.1179956</v>
      </c>
      <c r="F257" s="6">
        <v>91.162344579301603</v>
      </c>
      <c r="G257" s="6">
        <v>8.8376554206983808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15969.915976099999</v>
      </c>
      <c r="E258" s="6">
        <v>1480.2463336999999</v>
      </c>
      <c r="F258" s="6">
        <v>91.517291888633594</v>
      </c>
      <c r="G258" s="6">
        <v>8.4827081113663603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1506.7318286</v>
      </c>
      <c r="E259" s="6">
        <v>30.679123400000002</v>
      </c>
      <c r="F259" s="6">
        <v>98.004494285663199</v>
      </c>
      <c r="G259" s="6">
        <v>1.99550571433681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29331.357491399998</v>
      </c>
      <c r="E260" s="6">
        <v>3821.4492485000001</v>
      </c>
      <c r="F260" s="6">
        <v>88.473225574892794</v>
      </c>
      <c r="G260" s="6">
        <v>11.526774425107201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33741.555870800003</v>
      </c>
      <c r="E262" s="6">
        <v>1308.5363805</v>
      </c>
      <c r="F262" s="6">
        <v>96.266667798994305</v>
      </c>
      <c r="G262" s="6">
        <v>3.7333322010057399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1219.2855172</v>
      </c>
      <c r="E263" s="6">
        <v>18.201046600000002</v>
      </c>
      <c r="F263" s="6">
        <v>98.5291923862099</v>
      </c>
      <c r="G263" s="6">
        <v>1.47080761379011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18610.960922300001</v>
      </c>
      <c r="E264" s="6">
        <v>962.12069050000002</v>
      </c>
      <c r="F264" s="6">
        <v>95.084470041391896</v>
      </c>
      <c r="G264" s="6">
        <v>4.9155299586081096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2317.5556089000002</v>
      </c>
      <c r="E265" s="6">
        <v>222.8825545</v>
      </c>
      <c r="F265" s="6">
        <v>91.226609735633005</v>
      </c>
      <c r="G265" s="6">
        <v>8.7733902643670199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47856.3109052</v>
      </c>
      <c r="E266" s="6">
        <v>5084.7391256000001</v>
      </c>
      <c r="F266" s="6">
        <v>90.395469824187799</v>
      </c>
      <c r="G266" s="6">
        <v>9.60453017581216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1193.8884711000001</v>
      </c>
      <c r="E267" s="6">
        <v>20.516948200000002</v>
      </c>
      <c r="F267" s="6">
        <v>98.310535520186804</v>
      </c>
      <c r="G267" s="6">
        <v>1.6894644798131999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21841.596462900001</v>
      </c>
      <c r="E268" s="6">
        <v>2172.7527347</v>
      </c>
      <c r="F268" s="6">
        <v>90.952273089636194</v>
      </c>
      <c r="G268" s="6">
        <v>9.0477269103638491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29435.821653399998</v>
      </c>
      <c r="E270" s="6">
        <v>950.85690750000003</v>
      </c>
      <c r="F270" s="6">
        <v>96.870809997893204</v>
      </c>
      <c r="G270" s="6">
        <v>3.12919000210676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1786.9559142999999</v>
      </c>
      <c r="E271" s="6">
        <v>67.250444999999999</v>
      </c>
      <c r="F271" s="6">
        <v>96.373087350137894</v>
      </c>
      <c r="G271" s="6">
        <v>3.62691264986214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25997.508852800001</v>
      </c>
      <c r="E272" s="6">
        <v>3038.8975352000002</v>
      </c>
      <c r="F272" s="6">
        <v>89.534181693861697</v>
      </c>
      <c r="G272" s="6">
        <v>10.4658183061382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926.8481276</v>
      </c>
      <c r="E273" s="6">
        <v>26.9409338</v>
      </c>
      <c r="F273" s="6">
        <v>97.175378195210698</v>
      </c>
      <c r="G273" s="6">
        <v>2.8246218047893401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31288.6706075</v>
      </c>
      <c r="E274" s="6">
        <v>1653.4877878</v>
      </c>
      <c r="F274" s="6">
        <v>94.980633120761397</v>
      </c>
      <c r="G274" s="6">
        <v>5.0193668792385804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1649.3033809000001</v>
      </c>
      <c r="E275" s="6">
        <v>164.4085493</v>
      </c>
      <c r="F275" s="6">
        <v>90.935244645941594</v>
      </c>
      <c r="G275" s="6">
        <v>9.0647553540583807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42668.494454300002</v>
      </c>
      <c r="E276" s="6">
        <v>3650.0275167</v>
      </c>
      <c r="F276" s="6">
        <v>92.119723684220105</v>
      </c>
      <c r="G276" s="6">
        <v>7.8802763157798497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580.33841329999996</v>
      </c>
      <c r="E277" s="6">
        <v>76.572317400000003</v>
      </c>
      <c r="F277" s="6">
        <v>88.343573362181999</v>
      </c>
      <c r="G277" s="6">
        <v>11.6564266378181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9713.9662805000007</v>
      </c>
      <c r="E278" s="6">
        <v>1120.8173549999999</v>
      </c>
      <c r="F278" s="6">
        <v>89.655378522486998</v>
      </c>
      <c r="G278" s="6">
        <v>10.344621477513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1571.5637549999999</v>
      </c>
      <c r="E279" s="6">
        <v>182.40094010000001</v>
      </c>
      <c r="F279" s="6">
        <v>89.600649282760997</v>
      </c>
      <c r="G279" s="6">
        <v>10.399350717239001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26642.292415799999</v>
      </c>
      <c r="E280" s="6">
        <v>4620.0510352000001</v>
      </c>
      <c r="F280" s="6">
        <v>85.221673984736995</v>
      </c>
      <c r="G280" s="6">
        <v>14.778326015263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1320.9258964999999</v>
      </c>
      <c r="E281" s="6">
        <v>234.951615</v>
      </c>
      <c r="F281" s="6">
        <v>84.899093067198706</v>
      </c>
      <c r="G281" s="6">
        <v>15.100906932801299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21469.409788699999</v>
      </c>
      <c r="E282" s="6">
        <v>3368.4723644999999</v>
      </c>
      <c r="F282" s="6">
        <v>86.438165928466603</v>
      </c>
      <c r="G282" s="6">
        <v>13.561834071533401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366.88097779999998</v>
      </c>
      <c r="E283" s="6">
        <v>199.60685380000001</v>
      </c>
      <c r="F283" s="6">
        <v>64.764140963765101</v>
      </c>
      <c r="G283" s="6">
        <v>35.235859036234999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4108.0669336000001</v>
      </c>
      <c r="E284" s="6">
        <v>2087.6798884999998</v>
      </c>
      <c r="F284" s="6">
        <v>66.304628829355593</v>
      </c>
      <c r="G284" s="6">
        <v>33.6953711706444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960.74750189999997</v>
      </c>
      <c r="E285" s="6">
        <v>187.0495708</v>
      </c>
      <c r="F285" s="6">
        <v>83.703602731796707</v>
      </c>
      <c r="G285" s="6">
        <v>16.2963972682033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15201.3742188</v>
      </c>
      <c r="E286" s="6">
        <v>1979.0084950999999</v>
      </c>
      <c r="F286" s="6">
        <v>88.480998776011802</v>
      </c>
      <c r="G286" s="6">
        <v>11.5190012239882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1889.1763592</v>
      </c>
      <c r="E287" s="6">
        <v>165.1399888</v>
      </c>
      <c r="F287" s="6">
        <v>91.961316524557006</v>
      </c>
      <c r="G287" s="6">
        <v>8.0386834754429906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31673.728814900001</v>
      </c>
      <c r="E288" s="6">
        <v>4968.0300476000002</v>
      </c>
      <c r="F288" s="6">
        <v>86.441616882413399</v>
      </c>
      <c r="G288" s="6">
        <v>13.558383117586599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1574.1867603999999</v>
      </c>
      <c r="E289" s="6">
        <v>166.14444639999999</v>
      </c>
      <c r="F289" s="6">
        <v>90.453285802677996</v>
      </c>
      <c r="G289" s="6">
        <v>9.5467141973219505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20846.679903799999</v>
      </c>
      <c r="E290" s="6">
        <v>3882.7356568999999</v>
      </c>
      <c r="F290" s="6">
        <v>84.299120828919001</v>
      </c>
      <c r="G290" s="6">
        <v>15.700879171081001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2228.2622719000001</v>
      </c>
      <c r="E291" s="6">
        <v>320.27303369999998</v>
      </c>
      <c r="F291" s="6">
        <v>87.433054861109795</v>
      </c>
      <c r="G291" s="6">
        <v>12.566945138890199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34883.6736991</v>
      </c>
      <c r="E292" s="6">
        <v>5360.5351067000001</v>
      </c>
      <c r="F292" s="6">
        <v>86.679983864094694</v>
      </c>
      <c r="G292" s="6">
        <v>13.3200161359053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1276.8896298</v>
      </c>
      <c r="E293" s="6">
        <v>358.94765619999998</v>
      </c>
      <c r="F293" s="6">
        <v>78.057251826206397</v>
      </c>
      <c r="G293" s="6">
        <v>21.9427481737936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26512.1502683</v>
      </c>
      <c r="E294" s="6">
        <v>4002.9270974999999</v>
      </c>
      <c r="F294" s="6">
        <v>86.882133544952694</v>
      </c>
      <c r="G294" s="6">
        <v>13.117866455047301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768.37657790000003</v>
      </c>
      <c r="E295" s="6">
        <v>108.14884929999999</v>
      </c>
      <c r="F295" s="6">
        <v>87.661641528703399</v>
      </c>
      <c r="G295" s="6">
        <v>12.338358471296599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11482.853256799999</v>
      </c>
      <c r="E296" s="6">
        <v>2590.9894215999998</v>
      </c>
      <c r="F296" s="6">
        <v>81.590035636986698</v>
      </c>
      <c r="G296" s="6">
        <v>18.409964363013302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1396.0730911999999</v>
      </c>
      <c r="E297" s="6">
        <v>63.325971099999997</v>
      </c>
      <c r="F297" s="6">
        <v>95.660818707105406</v>
      </c>
      <c r="G297" s="6">
        <v>4.3391812928945503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23876.645279100001</v>
      </c>
      <c r="E298" s="6">
        <v>1778.3221896</v>
      </c>
      <c r="F298" s="6">
        <v>93.068312435906904</v>
      </c>
      <c r="G298" s="6">
        <v>6.9316875640930702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1599.6599288</v>
      </c>
      <c r="E299" s="6">
        <v>455.77926819999999</v>
      </c>
      <c r="F299" s="6">
        <v>77.825699302356895</v>
      </c>
      <c r="G299" s="6">
        <v>22.174300697643101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17213.940788200001</v>
      </c>
      <c r="E300" s="6">
        <v>3127.3222205000002</v>
      </c>
      <c r="F300" s="6">
        <v>84.625722507189295</v>
      </c>
      <c r="G300" s="6">
        <v>15.3742774928107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3576.7568280999999</v>
      </c>
      <c r="E301" s="6">
        <v>944.5071494</v>
      </c>
      <c r="F301" s="6">
        <v>79.109665923062096</v>
      </c>
      <c r="G301" s="6">
        <v>20.890334076937901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37543.576916600003</v>
      </c>
      <c r="E302" s="6">
        <v>12179.303618800001</v>
      </c>
      <c r="F302" s="6">
        <v>75.505635458651696</v>
      </c>
      <c r="G302" s="6">
        <v>24.4943645413483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2245.8302266000001</v>
      </c>
      <c r="E303" s="6">
        <v>360.74576539999998</v>
      </c>
      <c r="F303" s="6">
        <v>86.160166958217005</v>
      </c>
      <c r="G303" s="6">
        <v>13.839833041783001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42538.292156000003</v>
      </c>
      <c r="E304" s="6">
        <v>7866.9836607999996</v>
      </c>
      <c r="F304" s="6">
        <v>84.392539206822605</v>
      </c>
      <c r="G304" s="6">
        <v>15.607460793177401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2459.783183</v>
      </c>
      <c r="E305" s="6">
        <v>309.07882189999998</v>
      </c>
      <c r="F305" s="6">
        <v>88.837333844986503</v>
      </c>
      <c r="G305" s="6">
        <v>11.1626661550135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21780.895901299999</v>
      </c>
      <c r="E306" s="6">
        <v>5494.2129467000004</v>
      </c>
      <c r="F306" s="6">
        <v>79.856311564810198</v>
      </c>
      <c r="G306" s="6">
        <v>20.143688435189802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2642.0039667999999</v>
      </c>
      <c r="E307" s="6">
        <v>91.306662900000006</v>
      </c>
      <c r="F307" s="6">
        <v>96.659484585913304</v>
      </c>
      <c r="G307" s="6">
        <v>3.3405154140867501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78105.647617900002</v>
      </c>
      <c r="E308" s="6">
        <v>10818.911319299999</v>
      </c>
      <c r="F308" s="6">
        <v>87.833606993833399</v>
      </c>
      <c r="G308" s="6">
        <v>12.166393006166601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1155.0966318000001</v>
      </c>
      <c r="E309" s="6">
        <v>34.032281099999999</v>
      </c>
      <c r="F309" s="6">
        <v>97.138049480522398</v>
      </c>
      <c r="G309" s="6">
        <v>2.86195051947761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30017.469422099999</v>
      </c>
      <c r="E310" s="6">
        <v>469.36939219999999</v>
      </c>
      <c r="F310" s="6">
        <v>98.460419609067998</v>
      </c>
      <c r="G310" s="6">
        <v>1.5395803909319701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1897.7525436999999</v>
      </c>
      <c r="E311" s="6">
        <v>57.989092599999999</v>
      </c>
      <c r="F311" s="6">
        <v>97.034930814802905</v>
      </c>
      <c r="G311" s="6">
        <v>2.9650691851970601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53545.793276700002</v>
      </c>
      <c r="E312" s="6">
        <v>3721.0969088000002</v>
      </c>
      <c r="F312" s="6">
        <v>93.502184426731503</v>
      </c>
      <c r="G312" s="6">
        <v>6.4978155732685199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1153.4859154000001</v>
      </c>
      <c r="E313" s="6">
        <v>46.1544916</v>
      </c>
      <c r="F313" s="6">
        <v>96.152639463402096</v>
      </c>
      <c r="G313" s="6">
        <v>3.84736053659786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41322.713007899998</v>
      </c>
      <c r="E314" s="6">
        <v>5697.8990575999997</v>
      </c>
      <c r="F314" s="6">
        <v>87.882124865446698</v>
      </c>
      <c r="G314" s="6">
        <v>12.1178751345533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2622.9774932</v>
      </c>
      <c r="E315" s="6">
        <v>127.29582379999999</v>
      </c>
      <c r="F315" s="6">
        <v>95.371520968001306</v>
      </c>
      <c r="G315" s="6">
        <v>4.6284790319986904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43272.772654100001</v>
      </c>
      <c r="E316" s="6">
        <v>3639.5622170000001</v>
      </c>
      <c r="F316" s="6">
        <v>92.241779849584702</v>
      </c>
      <c r="G316" s="6">
        <v>7.7582201504153296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475.96730159999998</v>
      </c>
      <c r="E317" s="6">
        <v>51.128469899999999</v>
      </c>
      <c r="F317" s="6">
        <v>90.299965838371406</v>
      </c>
      <c r="G317" s="6">
        <v>9.7000341616286292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9616.7372470999999</v>
      </c>
      <c r="E318" s="6">
        <v>1413.150936</v>
      </c>
      <c r="F318" s="6">
        <v>87.187984932021095</v>
      </c>
      <c r="G318" s="6">
        <v>12.8120150679789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830.85879220000004</v>
      </c>
      <c r="E319" s="6">
        <v>24.115088799999999</v>
      </c>
      <c r="F319" s="6">
        <v>97.179435613659393</v>
      </c>
      <c r="G319" s="6">
        <v>2.8205643863405898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20144.429958100001</v>
      </c>
      <c r="E320" s="6">
        <v>1290.3308664000001</v>
      </c>
      <c r="F320" s="6">
        <v>93.980194708190297</v>
      </c>
      <c r="G320" s="6">
        <v>6.0198052918096803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551.32912610000005</v>
      </c>
      <c r="E321" s="6">
        <v>16.944662000000001</v>
      </c>
      <c r="F321" s="6">
        <v>97.018222139603907</v>
      </c>
      <c r="G321" s="6">
        <v>2.9817778603960901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9189.1762658999996</v>
      </c>
      <c r="E322" s="6">
        <v>330.44315940000001</v>
      </c>
      <c r="F322" s="6">
        <v>96.528819644598499</v>
      </c>
      <c r="G322" s="6">
        <v>3.4711803554015099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2321.6914575999999</v>
      </c>
      <c r="E323" s="6">
        <v>166.96201780000001</v>
      </c>
      <c r="F323" s="6">
        <v>93.291070072615696</v>
      </c>
      <c r="G323" s="6">
        <v>6.7089299273843004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38553.114581599999</v>
      </c>
      <c r="E324" s="6">
        <v>1626.6389409999999</v>
      </c>
      <c r="F324" s="6">
        <v>95.951595521647306</v>
      </c>
      <c r="G324" s="6">
        <v>4.0484044783526603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881.19437259999995</v>
      </c>
      <c r="E325" s="6">
        <v>115.6824915</v>
      </c>
      <c r="F325" s="6">
        <v>88.395508445825897</v>
      </c>
      <c r="G325" s="6">
        <v>11.6044915541741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15636.126476199999</v>
      </c>
      <c r="E326" s="6">
        <v>2563.0841068</v>
      </c>
      <c r="F326" s="6">
        <v>85.916509427094596</v>
      </c>
      <c r="G326" s="6">
        <v>14.083490572905401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715.31334470000002</v>
      </c>
      <c r="E327" s="6">
        <v>126.4344995</v>
      </c>
      <c r="F327" s="6">
        <v>84.979527970141206</v>
      </c>
      <c r="G327" s="6">
        <v>15.0204720298587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17891.204502699999</v>
      </c>
      <c r="E328" s="6">
        <v>2634.5669142000002</v>
      </c>
      <c r="F328" s="6">
        <v>87.164590013748196</v>
      </c>
      <c r="G328" s="6">
        <v>12.835409986251801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1490.1302673</v>
      </c>
      <c r="E329" s="6">
        <v>308.49262329999999</v>
      </c>
      <c r="F329" s="6">
        <v>82.848398910508095</v>
      </c>
      <c r="G329" s="6">
        <v>17.151601089491901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35680.047802699999</v>
      </c>
      <c r="E330" s="6">
        <v>7672.9600495000004</v>
      </c>
      <c r="F330" s="6">
        <v>82.301204853746697</v>
      </c>
      <c r="G330" s="6">
        <v>17.6987951462533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265.27292840000001</v>
      </c>
      <c r="E331" s="6">
        <v>14.5045576</v>
      </c>
      <c r="F331" s="6">
        <v>94.8156809157975</v>
      </c>
      <c r="G331" s="6">
        <v>5.1843190842025102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8604.9458445</v>
      </c>
      <c r="E332" s="6">
        <v>398.67076859999997</v>
      </c>
      <c r="F332" s="6">
        <v>95.572104125136306</v>
      </c>
      <c r="G332" s="6">
        <v>4.4278958748637303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4421.9416097000003</v>
      </c>
      <c r="E333" s="6">
        <v>571.4004923</v>
      </c>
      <c r="F333" s="6">
        <v>88.556752559149999</v>
      </c>
      <c r="G333" s="6">
        <v>11.44324744085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49113.844529100003</v>
      </c>
      <c r="E334" s="6">
        <v>8846.7333515999999</v>
      </c>
      <c r="F334" s="6">
        <v>84.736637081484602</v>
      </c>
      <c r="G334" s="6">
        <v>15.2633629185154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11878.6795829</v>
      </c>
      <c r="E335" s="6">
        <v>972.33055509999997</v>
      </c>
      <c r="F335" s="6">
        <v>92.433820029253198</v>
      </c>
      <c r="G335" s="6">
        <v>7.5661799707468296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58146.578911099998</v>
      </c>
      <c r="E336" s="6">
        <v>7829.4443603</v>
      </c>
      <c r="F336" s="6">
        <v>88.132894387870806</v>
      </c>
      <c r="G336" s="6">
        <v>11.867105612129199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5012.4659492000001</v>
      </c>
      <c r="E337" s="6">
        <v>386.5300014</v>
      </c>
      <c r="F337" s="6">
        <v>92.840705847222495</v>
      </c>
      <c r="G337" s="6">
        <v>7.1592941527775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35090.802006999998</v>
      </c>
      <c r="E338" s="6">
        <v>5269.5218525</v>
      </c>
      <c r="F338" s="6">
        <v>86.943806816704594</v>
      </c>
      <c r="G338" s="6">
        <v>13.056193183295401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29284.178578899999</v>
      </c>
      <c r="E340" s="6">
        <v>2542.7648322</v>
      </c>
      <c r="F340" s="6">
        <v>92.010653365747999</v>
      </c>
      <c r="G340" s="6">
        <v>7.9893466342519801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242.99369239999999</v>
      </c>
      <c r="E341" s="6">
        <v>63.5097302</v>
      </c>
      <c r="F341" s="6">
        <v>79.279275362975994</v>
      </c>
      <c r="G341" s="6">
        <v>20.720724637023999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3705.7505200000001</v>
      </c>
      <c r="E342" s="6">
        <v>1734.2336726000001</v>
      </c>
      <c r="F342" s="6">
        <v>68.120611913559003</v>
      </c>
      <c r="G342" s="6">
        <v>31.879388086441001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4289.4095780999996</v>
      </c>
      <c r="E344" s="6">
        <v>400.91635009999999</v>
      </c>
      <c r="F344" s="6">
        <v>91.452270988471398</v>
      </c>
      <c r="G344" s="6">
        <v>8.5477290115286095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297.31187130000001</v>
      </c>
      <c r="E345" s="6">
        <v>37.552603599999998</v>
      </c>
      <c r="F345" s="6">
        <v>88.785730821039095</v>
      </c>
      <c r="G345" s="6">
        <v>11.214269178960899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6653.3927702999999</v>
      </c>
      <c r="E346" s="6">
        <v>614.93796880000002</v>
      </c>
      <c r="F346" s="6">
        <v>91.539488351954901</v>
      </c>
      <c r="G346" s="6">
        <v>8.4605116480451308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248.91219280000001</v>
      </c>
      <c r="E347" s="6">
        <v>60.3204116</v>
      </c>
      <c r="F347" s="6">
        <v>80.4935149975408</v>
      </c>
      <c r="G347" s="6">
        <v>19.5064850024592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6236.7932957000003</v>
      </c>
      <c r="E348" s="6">
        <v>1061.6076992999999</v>
      </c>
      <c r="F348" s="6">
        <v>85.454242648118594</v>
      </c>
      <c r="G348" s="6">
        <v>14.545757351881401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672.7422315</v>
      </c>
      <c r="E349" s="6">
        <v>288.23924199999999</v>
      </c>
      <c r="F349" s="6">
        <v>70.005744132589697</v>
      </c>
      <c r="G349" s="6">
        <v>29.994255867410299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9293.8506730999998</v>
      </c>
      <c r="E350" s="6">
        <v>3500.6111095000001</v>
      </c>
      <c r="F350" s="6">
        <v>72.639637610542493</v>
      </c>
      <c r="G350" s="6">
        <v>27.360362389457499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387.26613220000002</v>
      </c>
      <c r="E351" s="6">
        <v>42.125045</v>
      </c>
      <c r="F351" s="6">
        <v>90.1895876681278</v>
      </c>
      <c r="G351" s="6">
        <v>9.8104123318722003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16660.663284099999</v>
      </c>
      <c r="E352" s="6">
        <v>919.8087372</v>
      </c>
      <c r="F352" s="6">
        <v>94.768008867534505</v>
      </c>
      <c r="G352" s="6">
        <v>5.2319911324655299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490.70289639999999</v>
      </c>
      <c r="E353" s="6">
        <v>16.213309299999999</v>
      </c>
      <c r="F353" s="6">
        <v>96.801580001252702</v>
      </c>
      <c r="G353" s="6">
        <v>3.1984199987473398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18567.127522700001</v>
      </c>
      <c r="E354" s="6">
        <v>628.36190250000004</v>
      </c>
      <c r="F354" s="6">
        <v>96.726512731292601</v>
      </c>
      <c r="G354" s="6">
        <v>3.2734872687074099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215.05070979999999</v>
      </c>
      <c r="E355" s="6">
        <v>23.091785300000002</v>
      </c>
      <c r="F355" s="6">
        <v>90.303374754554696</v>
      </c>
      <c r="G355" s="6">
        <v>9.6966252454453308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15060.4862667</v>
      </c>
      <c r="E356" s="6">
        <v>279.29602829999999</v>
      </c>
      <c r="F356" s="6">
        <v>98.179269934026095</v>
      </c>
      <c r="G356" s="6">
        <v>1.8207300659738599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682.8230585</v>
      </c>
      <c r="E357" s="6">
        <v>237.41647270000001</v>
      </c>
      <c r="F357" s="6">
        <v>74.200578800347003</v>
      </c>
      <c r="G357" s="6">
        <v>25.799421199653001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12344.0836478</v>
      </c>
      <c r="E358" s="6">
        <v>2153.4979105000002</v>
      </c>
      <c r="F358" s="6">
        <v>85.145812756148302</v>
      </c>
      <c r="G358" s="6">
        <v>14.854187243851699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13081.7518272</v>
      </c>
      <c r="E360" s="6">
        <v>118.73119459999999</v>
      </c>
      <c r="F360" s="6">
        <v>99.100554166056497</v>
      </c>
      <c r="G360" s="6">
        <v>0.89944583394350697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10659.888107000001</v>
      </c>
      <c r="E362" s="6">
        <v>80.7823463</v>
      </c>
      <c r="F362" s="6">
        <v>99.247883578113303</v>
      </c>
      <c r="G362" s="6">
        <v>0.75211642188668204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18546.317035600001</v>
      </c>
      <c r="E364" s="6">
        <v>97.109079600000001</v>
      </c>
      <c r="F364" s="6">
        <v>99.479124282200303</v>
      </c>
      <c r="G364" s="6">
        <v>0.52087571779967501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19170.0519546</v>
      </c>
      <c r="E366" s="6">
        <v>378.85032219999999</v>
      </c>
      <c r="F366" s="6">
        <v>98.062037873862593</v>
      </c>
      <c r="G366" s="6">
        <v>1.93796212613742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16815.7593935</v>
      </c>
      <c r="E368" s="6">
        <v>192.31720659999999</v>
      </c>
      <c r="F368" s="6">
        <v>98.869259522273893</v>
      </c>
      <c r="G368" s="6">
        <v>1.1307404777261501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4349.8980652999999</v>
      </c>
      <c r="E370" s="6">
        <v>132.88888779999999</v>
      </c>
      <c r="F370" s="6">
        <v>97.035574315926297</v>
      </c>
      <c r="G370" s="6">
        <v>2.96442568407367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68632.382742200003</v>
      </c>
      <c r="E372" s="6">
        <v>2056.8462758999999</v>
      </c>
      <c r="F372" s="6">
        <v>97.090297483123805</v>
      </c>
      <c r="G372" s="6">
        <v>2.9097025168761501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41655.1405275</v>
      </c>
      <c r="E374" s="6">
        <v>443.3110059</v>
      </c>
      <c r="F374" s="6">
        <v>98.946966005273893</v>
      </c>
      <c r="G374" s="6">
        <v>1.05303399472612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12688.641565800001</v>
      </c>
      <c r="E376" s="6">
        <v>609.27193160000002</v>
      </c>
      <c r="F376" s="6">
        <v>95.418289254783303</v>
      </c>
      <c r="G376" s="6">
        <v>4.5817107452167196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460.2110108</v>
      </c>
      <c r="E377" s="6">
        <v>22.010261499999999</v>
      </c>
      <c r="F377" s="6">
        <v>95.435651066362098</v>
      </c>
      <c r="G377" s="6">
        <v>4.56434893363787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18420.2766252</v>
      </c>
      <c r="E378" s="6">
        <v>2053.5376922999999</v>
      </c>
      <c r="F378" s="6">
        <v>89.969931052150201</v>
      </c>
      <c r="G378" s="6">
        <v>10.0300689478498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963.79672419999997</v>
      </c>
      <c r="E379" s="6">
        <v>26.738835699999999</v>
      </c>
      <c r="F379" s="6">
        <v>97.300567815788497</v>
      </c>
      <c r="G379" s="6">
        <v>2.6994321842114801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24290.119367800002</v>
      </c>
      <c r="E380" s="6">
        <v>1481.0727423999999</v>
      </c>
      <c r="F380" s="6">
        <v>94.252990951808499</v>
      </c>
      <c r="G380" s="6">
        <v>5.7470090481914697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17267.9636579</v>
      </c>
      <c r="E382" s="6">
        <v>198.6296318</v>
      </c>
      <c r="F382" s="6">
        <v>98.862802674193304</v>
      </c>
      <c r="G382" s="6">
        <v>1.1371973258066901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405.44587960000001</v>
      </c>
      <c r="E383" s="6">
        <v>35.681030900000003</v>
      </c>
      <c r="F383" s="6">
        <v>91.911391019070507</v>
      </c>
      <c r="G383" s="6">
        <v>8.0886089809295392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5921.1381337000003</v>
      </c>
      <c r="E384" s="6">
        <v>467.39639460000001</v>
      </c>
      <c r="F384" s="6">
        <v>92.6838245527277</v>
      </c>
      <c r="G384" s="6">
        <v>7.3161754472723297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1252.8357464999999</v>
      </c>
      <c r="E385" s="6">
        <v>22.844767600000001</v>
      </c>
      <c r="F385" s="6">
        <v>98.209209331999801</v>
      </c>
      <c r="G385" s="6">
        <v>1.7907906680002199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26496.7460551</v>
      </c>
      <c r="E386" s="6">
        <v>685.81280200000003</v>
      </c>
      <c r="F386" s="6">
        <v>97.477011617613499</v>
      </c>
      <c r="G386" s="6">
        <v>2.52298838238648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1876.1651194000001</v>
      </c>
      <c r="E387" s="6">
        <v>678.24883950000003</v>
      </c>
      <c r="F387" s="6">
        <v>73.4479669148037</v>
      </c>
      <c r="G387" s="6">
        <v>26.5520330851963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17336.6082976</v>
      </c>
      <c r="E388" s="6">
        <v>5257.7601685</v>
      </c>
      <c r="F388" s="6">
        <v>76.729775933376501</v>
      </c>
      <c r="G388" s="6">
        <v>23.270224066623499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750.95500530000004</v>
      </c>
      <c r="E389" s="6">
        <v>130.33827439999999</v>
      </c>
      <c r="F389" s="6">
        <v>85.210567537248394</v>
      </c>
      <c r="G389" s="6">
        <v>14.7894324627516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15169.916134999999</v>
      </c>
      <c r="E390" s="6">
        <v>2854.2255399999999</v>
      </c>
      <c r="F390" s="6">
        <v>84.164430176672994</v>
      </c>
      <c r="G390" s="6">
        <v>15.835569823327001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6367.6989720000001</v>
      </c>
      <c r="E392" s="6">
        <v>234.32367959999999</v>
      </c>
      <c r="F392" s="6">
        <v>96.450728936181207</v>
      </c>
      <c r="G392" s="6">
        <v>3.5492710638187801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345.44964270000003</v>
      </c>
      <c r="E393" s="6">
        <v>16.579120199999998</v>
      </c>
      <c r="F393" s="6">
        <v>95.420496408298007</v>
      </c>
      <c r="G393" s="6">
        <v>4.5795035917020499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11306.726918599999</v>
      </c>
      <c r="E394" s="6">
        <v>800.98667409999996</v>
      </c>
      <c r="F394" s="6">
        <v>93.384492720550199</v>
      </c>
      <c r="G394" s="6">
        <v>6.6155072794497896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895.37578350000001</v>
      </c>
      <c r="E395" s="6">
        <v>296.3159412</v>
      </c>
      <c r="F395" s="6">
        <v>75.1348494700175</v>
      </c>
      <c r="G395" s="6">
        <v>24.8651505299825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14107.743032099999</v>
      </c>
      <c r="E396" s="6">
        <v>3560.2380173000001</v>
      </c>
      <c r="F396" s="6">
        <v>79.8492085352282</v>
      </c>
      <c r="G396" s="6">
        <v>20.1507914647718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818.06610650000005</v>
      </c>
      <c r="E397" s="6">
        <v>56.812758799999997</v>
      </c>
      <c r="F397" s="6">
        <v>93.506214282531701</v>
      </c>
      <c r="G397" s="6">
        <v>6.49378571746829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35686.660433600002</v>
      </c>
      <c r="E398" s="6">
        <v>1123.6950548</v>
      </c>
      <c r="F398" s="6">
        <v>96.947339845293996</v>
      </c>
      <c r="G398" s="6">
        <v>3.0526601547059502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32175.9289556</v>
      </c>
      <c r="E400" s="6">
        <v>359.49072799999999</v>
      </c>
      <c r="F400" s="6">
        <v>98.895078866367896</v>
      </c>
      <c r="G400" s="6">
        <v>1.1049211336321201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536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2.3621400000000001</v>
      </c>
      <c r="F411" s="6">
        <v>60</v>
      </c>
      <c r="G411" s="6">
        <v>40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41.951075099999997</v>
      </c>
      <c r="E412" s="6">
        <v>110.4275282</v>
      </c>
      <c r="F412" s="6">
        <v>27.530817445155002</v>
      </c>
      <c r="G412" s="6">
        <v>72.469182554844906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6.7939699999999998</v>
      </c>
      <c r="F413" s="6">
        <v>20</v>
      </c>
      <c r="G413" s="6">
        <v>80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47.557789999999997</v>
      </c>
      <c r="E414" s="6">
        <v>314.2211125</v>
      </c>
      <c r="F414" s="6">
        <v>13.1455399061033</v>
      </c>
      <c r="G414" s="6">
        <v>86.854460093896705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9.6779542999999997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8.0447068000000002</v>
      </c>
      <c r="E416" s="6">
        <v>318.03592140000001</v>
      </c>
      <c r="F416" s="6">
        <v>2.4670912971456298</v>
      </c>
      <c r="G416" s="6">
        <v>97.5329087028544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3.1707318</v>
      </c>
      <c r="E417" s="6">
        <v>14.268293099999999</v>
      </c>
      <c r="F417" s="6">
        <v>18.181818181818201</v>
      </c>
      <c r="G417" s="6">
        <v>81.818181818181799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103.2330669</v>
      </c>
      <c r="E418" s="6">
        <v>92.852209299999998</v>
      </c>
      <c r="F418" s="6">
        <v>52.647026283965303</v>
      </c>
      <c r="G418" s="6">
        <v>47.352973716034697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1687.3457853</v>
      </c>
      <c r="E419" s="6">
        <v>1045.3792873</v>
      </c>
      <c r="F419" s="6">
        <v>61.745903465312999</v>
      </c>
      <c r="G419" s="6">
        <v>38.254096534687001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43.438476999999999</v>
      </c>
      <c r="E420" s="6">
        <v>8.9881284000000008</v>
      </c>
      <c r="F420" s="6">
        <v>82.855787950749104</v>
      </c>
      <c r="G420" s="6">
        <v>17.1442120492509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871.0604826</v>
      </c>
      <c r="E421" s="6">
        <v>324.27313170000002</v>
      </c>
      <c r="F421" s="6">
        <v>72.871746613609801</v>
      </c>
      <c r="G421" s="6">
        <v>27.128253386390199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88.474058600000006</v>
      </c>
      <c r="E422" s="6">
        <v>70.577982599999999</v>
      </c>
      <c r="F422" s="6">
        <v>55.625855495151001</v>
      </c>
      <c r="G422" s="6">
        <v>44.374144504848999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1745.6770498999999</v>
      </c>
      <c r="E423" s="6">
        <v>1126.6479712</v>
      </c>
      <c r="F423" s="6">
        <v>60.775749160569099</v>
      </c>
      <c r="G423" s="6">
        <v>39.224250839430901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48.725074800000002</v>
      </c>
      <c r="E424" s="6">
        <v>66.7713988</v>
      </c>
      <c r="F424" s="6">
        <v>42.1875</v>
      </c>
      <c r="G424" s="6">
        <v>57.8125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456.5719972</v>
      </c>
      <c r="E425" s="6">
        <v>563.04530880000004</v>
      </c>
      <c r="F425" s="6">
        <v>44.778761061946902</v>
      </c>
      <c r="G425" s="6">
        <v>55.221238938053098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537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289.11237979999999</v>
      </c>
      <c r="E436" s="6">
        <v>258.02378340000001</v>
      </c>
      <c r="F436" s="6">
        <v>52.841029207261101</v>
      </c>
      <c r="G436" s="6">
        <v>47.158970792738899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4861.3796186999998</v>
      </c>
      <c r="E437" s="6">
        <v>3816.2985542000001</v>
      </c>
      <c r="F437" s="6">
        <v>56.021662959129699</v>
      </c>
      <c r="G437" s="6">
        <v>43.978337040870301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206.72612599999999</v>
      </c>
      <c r="E438" s="6">
        <v>45.124651800000002</v>
      </c>
      <c r="F438" s="6">
        <v>82.082782434035394</v>
      </c>
      <c r="G438" s="6">
        <v>17.917217565964599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6032.3350111</v>
      </c>
      <c r="E439" s="6">
        <v>1777.0894725999999</v>
      </c>
      <c r="F439" s="6">
        <v>77.24429660202</v>
      </c>
      <c r="G439" s="6">
        <v>22.75570339798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98.202162099999995</v>
      </c>
      <c r="E440" s="6">
        <v>31.227883500000001</v>
      </c>
      <c r="F440" s="6">
        <v>75.872770997462993</v>
      </c>
      <c r="G440" s="6">
        <v>24.127229002537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2563.2351591000001</v>
      </c>
      <c r="E441" s="6">
        <v>1082.3071424</v>
      </c>
      <c r="F441" s="6">
        <v>70.311491325867394</v>
      </c>
      <c r="G441" s="6">
        <v>29.688508674132599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24.896894</v>
      </c>
      <c r="E442" s="6">
        <v>7.9217389999999996</v>
      </c>
      <c r="F442" s="6">
        <v>75.862068965517196</v>
      </c>
      <c r="G442" s="6">
        <v>24.137931034482801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329.31800700000002</v>
      </c>
      <c r="E443" s="6">
        <v>262.54906399999999</v>
      </c>
      <c r="F443" s="6">
        <v>55.640535372848902</v>
      </c>
      <c r="G443" s="6">
        <v>44.359464627150999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196.031398</v>
      </c>
      <c r="E444" s="6">
        <v>34.603187699999999</v>
      </c>
      <c r="F444" s="6">
        <v>84.9965313766902</v>
      </c>
      <c r="G444" s="6">
        <v>15.0034686233098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4844.6664618000004</v>
      </c>
      <c r="E445" s="6">
        <v>1834.2318399000001</v>
      </c>
      <c r="F445" s="6">
        <v>72.536910175243605</v>
      </c>
      <c r="G445" s="6">
        <v>27.463089824756398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12.3735132</v>
      </c>
      <c r="E446" s="6">
        <v>14.984695200000001</v>
      </c>
      <c r="F446" s="6">
        <v>45.227790574181</v>
      </c>
      <c r="G446" s="6">
        <v>54.772209425819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236.59085830000001</v>
      </c>
      <c r="E447" s="6">
        <v>433.52633379999997</v>
      </c>
      <c r="F447" s="6">
        <v>35.305892922785098</v>
      </c>
      <c r="G447" s="6">
        <v>64.694107077214895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25.847020100000002</v>
      </c>
      <c r="E448" s="6">
        <v>16.1919529</v>
      </c>
      <c r="F448" s="6">
        <v>61.483471777486102</v>
      </c>
      <c r="G448" s="6">
        <v>38.516528222513898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669.30592119999994</v>
      </c>
      <c r="E449" s="6">
        <v>959.77559470000006</v>
      </c>
      <c r="F449" s="6">
        <v>41.0848637509852</v>
      </c>
      <c r="G449" s="6">
        <v>58.9151362490148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65.255455100000006</v>
      </c>
      <c r="E450" s="6">
        <v>4.5254389000000002</v>
      </c>
      <c r="F450" s="6">
        <v>93.514788016330101</v>
      </c>
      <c r="G450" s="6">
        <v>6.4852119836699096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2634.9342175000002</v>
      </c>
      <c r="E451" s="6">
        <v>269.47666379999998</v>
      </c>
      <c r="F451" s="6">
        <v>90.721813310402396</v>
      </c>
      <c r="G451" s="6">
        <v>9.27818668959757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538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141347.7701425</v>
      </c>
      <c r="E17" s="6">
        <v>32.861583299999999</v>
      </c>
      <c r="F17" s="6">
        <v>99.976756658320994</v>
      </c>
      <c r="G17" s="6">
        <v>2.3243341679030902E-2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2668336.8304536999</v>
      </c>
      <c r="E18" s="6">
        <v>632.05055649999997</v>
      </c>
      <c r="F18" s="6">
        <v>99.976318549047306</v>
      </c>
      <c r="G18" s="6">
        <v>2.36814509527279E-2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540.26746330000003</v>
      </c>
      <c r="E19" s="6">
        <v>6.8686999000000002</v>
      </c>
      <c r="F19" s="6">
        <v>98.7446086802547</v>
      </c>
      <c r="G19" s="6">
        <v>1.25539131974525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8670.1353954999995</v>
      </c>
      <c r="E20" s="6">
        <v>7.5427774000000003</v>
      </c>
      <c r="F20" s="6">
        <v>99.913078392057002</v>
      </c>
      <c r="G20" s="6">
        <v>8.6921607942960596E-2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140807.5026792</v>
      </c>
      <c r="E21" s="6">
        <v>25.9928834</v>
      </c>
      <c r="F21" s="6">
        <v>99.981543536006001</v>
      </c>
      <c r="G21" s="6">
        <v>1.8456463993998001E-2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2659666.6950582</v>
      </c>
      <c r="E22" s="6">
        <v>624.50777909999999</v>
      </c>
      <c r="F22" s="6">
        <v>99.976524833881598</v>
      </c>
      <c r="G22" s="6">
        <v>2.34751661184287E-2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541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141347.7701425</v>
      </c>
      <c r="E33" s="6">
        <v>32.861583299999999</v>
      </c>
      <c r="F33" s="6">
        <v>99.976756658320994</v>
      </c>
      <c r="G33" s="6">
        <v>2.3243341679030902E-2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2668336.8304536999</v>
      </c>
      <c r="E34" s="6">
        <v>632.05055649999997</v>
      </c>
      <c r="F34" s="6">
        <v>99.976318549047306</v>
      </c>
      <c r="G34" s="6">
        <v>2.36814509527279E-2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51615.395266500003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11740.8828003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39802.738968199999</v>
      </c>
      <c r="E40" s="6">
        <v>4.5267080000000002</v>
      </c>
      <c r="F40" s="6">
        <v>99.9886284377409</v>
      </c>
      <c r="G40" s="6">
        <v>1.13715622590638E-2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12576.4258488</v>
      </c>
      <c r="E42" s="6">
        <v>8.1309243000000002</v>
      </c>
      <c r="F42" s="6">
        <v>99.935389664915505</v>
      </c>
      <c r="G42" s="6">
        <v>6.46103350845076E-2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49821.917795300003</v>
      </c>
      <c r="E44" s="6">
        <v>4.0788035000000002</v>
      </c>
      <c r="F44" s="6">
        <v>99.991813904832</v>
      </c>
      <c r="G44" s="6">
        <v>8.1860951680357008E-3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248827.14733770001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9301.0904948000007</v>
      </c>
      <c r="E48" s="6">
        <v>5.0312513000000001</v>
      </c>
      <c r="F48" s="6">
        <v>99.945936111333296</v>
      </c>
      <c r="G48" s="6">
        <v>5.4063888666710101E-2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542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140807.5026792</v>
      </c>
      <c r="E59" s="6">
        <v>25.9928834</v>
      </c>
      <c r="F59" s="6">
        <v>99.981543536006001</v>
      </c>
      <c r="G59" s="6">
        <v>1.8456463993998001E-2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2659666.6950582</v>
      </c>
      <c r="E60" s="6">
        <v>624.50777909999999</v>
      </c>
      <c r="F60" s="6">
        <v>99.976524833881598</v>
      </c>
      <c r="G60" s="6">
        <v>2.34751661184287E-2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3408.8288713000002</v>
      </c>
      <c r="E62" s="6">
        <v>5.6302868999999998</v>
      </c>
      <c r="F62" s="6">
        <v>99.835104576182204</v>
      </c>
      <c r="G62" s="6">
        <v>0.164895423817812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43805.970782800003</v>
      </c>
      <c r="E66" s="6">
        <v>0</v>
      </c>
      <c r="F66" s="6">
        <v>100</v>
      </c>
      <c r="G66" s="6">
        <v>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1779.5613788999999</v>
      </c>
      <c r="E71" s="6">
        <v>53.141504699999999</v>
      </c>
      <c r="F71" s="6">
        <v>97.100375343131802</v>
      </c>
      <c r="G71" s="6">
        <v>2.8996246568681898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47276.056082100004</v>
      </c>
      <c r="E72" s="6">
        <v>0</v>
      </c>
      <c r="F72" s="6">
        <v>100</v>
      </c>
      <c r="G72" s="6">
        <v>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6203.6006049999996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50216.1517074</v>
      </c>
      <c r="E76" s="6">
        <v>0</v>
      </c>
      <c r="F76" s="6">
        <v>100</v>
      </c>
      <c r="G76" s="6">
        <v>0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5905.6584714000001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247198.0658218</v>
      </c>
      <c r="E88" s="6">
        <v>0</v>
      </c>
      <c r="F88" s="6">
        <v>100</v>
      </c>
      <c r="G88" s="6">
        <v>0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2734.2622290999998</v>
      </c>
      <c r="E94" s="6">
        <v>0</v>
      </c>
      <c r="F94" s="6">
        <v>100</v>
      </c>
      <c r="G94" s="6">
        <v>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3766.8792873000002</v>
      </c>
      <c r="E96" s="6">
        <v>0</v>
      </c>
      <c r="F96" s="6">
        <v>100</v>
      </c>
      <c r="G96" s="6">
        <v>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537.03263070000003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41590.2825668</v>
      </c>
      <c r="E102" s="6">
        <v>0</v>
      </c>
      <c r="F102" s="6">
        <v>100</v>
      </c>
      <c r="G102" s="6">
        <v>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543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223963.9476972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75134.773461699995</v>
      </c>
      <c r="E116" s="6">
        <v>12.7648054</v>
      </c>
      <c r="F116" s="6">
        <v>99.983013674573598</v>
      </c>
      <c r="G116" s="6">
        <v>1.6986325426429201E-2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1821.3785088</v>
      </c>
      <c r="E117" s="6">
        <v>25.9928834</v>
      </c>
      <c r="F117" s="6">
        <v>98.592980084581399</v>
      </c>
      <c r="G117" s="6">
        <v>1.40701991541861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36979.456725900003</v>
      </c>
      <c r="E118" s="6">
        <v>237.5262008</v>
      </c>
      <c r="F118" s="6">
        <v>99.361780074253204</v>
      </c>
      <c r="G118" s="6">
        <v>0.63821992574684305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7804.0108628999997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127867.0840969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8379.6796587000008</v>
      </c>
      <c r="E121" s="6">
        <v>2.9732793000000002</v>
      </c>
      <c r="F121" s="6">
        <v>99.964530568997802</v>
      </c>
      <c r="G121" s="6">
        <v>3.5469431002226201E-2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120306.2682074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206958.65205820001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350153.97374639998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5597.4891058000003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141179.41152240001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285313.72452480003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429504.01492290001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31085.897617899998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7494.3567001000001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129192.9977447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14758.388579</v>
      </c>
      <c r="E149" s="6">
        <v>3.8954206</v>
      </c>
      <c r="F149" s="6">
        <v>99.973612344809894</v>
      </c>
      <c r="G149" s="6">
        <v>2.6387655190115201E-2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193558.04219780001</v>
      </c>
      <c r="E150" s="6">
        <v>381.7595503</v>
      </c>
      <c r="F150" s="6">
        <v>99.803155645793694</v>
      </c>
      <c r="G150" s="6">
        <v>0.19684435420628699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1019.617306</v>
      </c>
      <c r="E152" s="6">
        <v>0</v>
      </c>
      <c r="F152" s="6">
        <v>100</v>
      </c>
      <c r="G152" s="6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544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223811.56909390001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74772.9945592</v>
      </c>
      <c r="E166" s="6">
        <v>12.7648054</v>
      </c>
      <c r="F166" s="6">
        <v>99.982931502590205</v>
      </c>
      <c r="G166" s="6">
        <v>1.7068497409738499E-2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1811.7005545</v>
      </c>
      <c r="E167" s="6">
        <v>25.9928834</v>
      </c>
      <c r="F167" s="6">
        <v>98.585570211879102</v>
      </c>
      <c r="G167" s="6">
        <v>1.4144297881208601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36653.376097699998</v>
      </c>
      <c r="E168" s="6">
        <v>237.5262008</v>
      </c>
      <c r="F168" s="6">
        <v>99.356138814718904</v>
      </c>
      <c r="G168" s="6">
        <v>0.64386118528105996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7804.0108628999997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127849.645072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8186.5676617999998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117573.5431348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206958.65205820001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350153.97374639998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5597.4891058000003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141179.41152240001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285313.72452480003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428308.6813086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31085.897617899998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7494.3567001000001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129192.9977447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14603.2319584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190693.25995410001</v>
      </c>
      <c r="E200" s="6">
        <v>374.21677290000002</v>
      </c>
      <c r="F200" s="6">
        <v>99.8041441802078</v>
      </c>
      <c r="G200" s="6">
        <v>0.19585581979223299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545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24895.770009600001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30877.909687700001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31262.343451000001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24837.8821532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566.48783160000005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6195.7468220999999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17180.382713899999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24729.415560699999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40244.208805800001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20310.380665799999</v>
      </c>
      <c r="E300" s="6">
        <v>30.882342900000001</v>
      </c>
      <c r="F300" s="6">
        <v>99.848178832913206</v>
      </c>
      <c r="G300" s="6">
        <v>0.15182116708678101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49590.514327899997</v>
      </c>
      <c r="E302" s="6">
        <v>132.3662075</v>
      </c>
      <c r="F302" s="6">
        <v>99.733792157504297</v>
      </c>
      <c r="G302" s="6">
        <v>0.26620784249569501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50405.2758168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27275.108848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88924.558937199996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57266.8901855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18199.210583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20525.771416899999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57960.577880700002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40360.3238595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31826.943411100001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5427.2193871999998</v>
      </c>
      <c r="E342" s="6">
        <v>12.7648054</v>
      </c>
      <c r="F342" s="6">
        <v>99.765352160078606</v>
      </c>
      <c r="G342" s="6">
        <v>0.234647839921372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4690.3259281999999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934.98859010000001</v>
      </c>
      <c r="E349" s="6">
        <v>25.9928834</v>
      </c>
      <c r="F349" s="6">
        <v>97.295173308041896</v>
      </c>
      <c r="G349" s="6">
        <v>2.7048266919580701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12556.9355818</v>
      </c>
      <c r="E350" s="6">
        <v>237.5262008</v>
      </c>
      <c r="F350" s="6">
        <v>98.143523308475295</v>
      </c>
      <c r="G350" s="6">
        <v>1.85647669152466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14497.5815583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2554.4139589000001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22594.368466100001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18024.141674999999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12107.7135927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17457.012826900002</v>
      </c>
      <c r="E396" s="6">
        <v>210.9682225</v>
      </c>
      <c r="F396" s="6">
        <v>98.805929087708805</v>
      </c>
      <c r="G396" s="6">
        <v>1.1940709122911599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546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152.37860330000001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361.77890250000002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193.11199690000001</v>
      </c>
      <c r="E418" s="6">
        <v>2.9732793000000002</v>
      </c>
      <c r="F418" s="6">
        <v>98.483680489621605</v>
      </c>
      <c r="G418" s="6">
        <v>1.51631951037841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2732.7250726000002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1195.3336142999999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155.1566206</v>
      </c>
      <c r="E422" s="6">
        <v>3.8954206</v>
      </c>
      <c r="F422" s="6">
        <v>97.550851551096002</v>
      </c>
      <c r="G422" s="6">
        <v>2.4491484489040301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2864.7822437</v>
      </c>
      <c r="E423" s="6">
        <v>7.5427774000000003</v>
      </c>
      <c r="F423" s="6">
        <v>99.737398193289707</v>
      </c>
      <c r="G423" s="6">
        <v>0.262601806710279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1019.617306</v>
      </c>
      <c r="E425" s="6">
        <v>0</v>
      </c>
      <c r="F425" s="6">
        <v>100</v>
      </c>
      <c r="G425" s="6">
        <v>0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547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540.26746330000003</v>
      </c>
      <c r="E436" s="6">
        <v>6.8686999000000002</v>
      </c>
      <c r="F436" s="6">
        <v>98.7446086802547</v>
      </c>
      <c r="G436" s="6">
        <v>1.25539131974525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8670.1353954999995</v>
      </c>
      <c r="E437" s="6">
        <v>7.5427774000000003</v>
      </c>
      <c r="F437" s="6">
        <v>99.913078392057002</v>
      </c>
      <c r="G437" s="6">
        <v>8.6921607942960596E-2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7809.4244836999997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3645.5423015000001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587.34036300000002</v>
      </c>
      <c r="E443" s="6">
        <v>4.5267080000000002</v>
      </c>
      <c r="F443" s="6">
        <v>99.2351816443595</v>
      </c>
      <c r="G443" s="6">
        <v>0.76481835564053502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6670.7673774000004</v>
      </c>
      <c r="E445" s="6">
        <v>8.1309243000000002</v>
      </c>
      <c r="F445" s="6">
        <v>99.878259498307798</v>
      </c>
      <c r="G445" s="6">
        <v>0.121740501692179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666.03838859999996</v>
      </c>
      <c r="E447" s="6">
        <v>4.0788035000000002</v>
      </c>
      <c r="F447" s="6">
        <v>99.391329822889901</v>
      </c>
      <c r="G447" s="6">
        <v>0.608670177110055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1629.0815159000001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2899.3796299999999</v>
      </c>
      <c r="E451" s="6">
        <v>5.0312513000000001</v>
      </c>
      <c r="F451" s="6">
        <v>99.826772054450203</v>
      </c>
      <c r="G451" s="6">
        <v>0.173227945549771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140154.92538540001</v>
      </c>
      <c r="E17" s="6">
        <v>1225.7063404</v>
      </c>
      <c r="F17" s="6">
        <v>99.133045081608401</v>
      </c>
      <c r="G17" s="6">
        <v>0.86695491839164396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2660038.1836321</v>
      </c>
      <c r="E18" s="6">
        <v>8930.6973780999997</v>
      </c>
      <c r="F18" s="6">
        <v>99.665387729259706</v>
      </c>
      <c r="G18" s="6">
        <v>0.33461227074029198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484.48201230000001</v>
      </c>
      <c r="E19" s="6">
        <v>62.654150899999998</v>
      </c>
      <c r="F19" s="6">
        <v>88.548709605748101</v>
      </c>
      <c r="G19" s="6">
        <v>11.451290394251901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7973.2544238999999</v>
      </c>
      <c r="E20" s="6">
        <v>704.42374900000004</v>
      </c>
      <c r="F20" s="6">
        <v>91.882347616901896</v>
      </c>
      <c r="G20" s="6">
        <v>8.1176523830981004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139670.44337309999</v>
      </c>
      <c r="E21" s="6">
        <v>1163.0521894999999</v>
      </c>
      <c r="F21" s="6">
        <v>99.174165077097697</v>
      </c>
      <c r="G21" s="6">
        <v>0.82583492290229199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2652064.9292082</v>
      </c>
      <c r="E22" s="6">
        <v>8226.2736291000001</v>
      </c>
      <c r="F22" s="6">
        <v>99.690775445172093</v>
      </c>
      <c r="G22" s="6">
        <v>0.30922455482792199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551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140154.92538540001</v>
      </c>
      <c r="E33" s="6">
        <v>1225.7063404</v>
      </c>
      <c r="F33" s="6">
        <v>99.133045081608401</v>
      </c>
      <c r="G33" s="6">
        <v>0.86695491839164396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2660038.1836321</v>
      </c>
      <c r="E34" s="6">
        <v>8930.6973780999997</v>
      </c>
      <c r="F34" s="6">
        <v>99.665387729259706</v>
      </c>
      <c r="G34" s="6">
        <v>0.33461227074029198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1551.4722208999999</v>
      </c>
      <c r="E35" s="6">
        <v>9.8778442999999996</v>
      </c>
      <c r="F35" s="6">
        <v>99.3673523625379</v>
      </c>
      <c r="G35" s="6">
        <v>0.63264763746205099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51071.306192800002</v>
      </c>
      <c r="E36" s="6">
        <v>544.08907369999997</v>
      </c>
      <c r="F36" s="6">
        <v>98.945878316167594</v>
      </c>
      <c r="G36" s="6">
        <v>1.0541216838324401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307.32460730000003</v>
      </c>
      <c r="E37" s="6">
        <v>25.346419600000001</v>
      </c>
      <c r="F37" s="6">
        <v>92.380935654002997</v>
      </c>
      <c r="G37" s="6">
        <v>7.6190643459969998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11567.200605399999</v>
      </c>
      <c r="E38" s="6">
        <v>173.68219490000001</v>
      </c>
      <c r="F38" s="6">
        <v>98.520705828904397</v>
      </c>
      <c r="G38" s="6">
        <v>1.47929417109557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39769.920335199997</v>
      </c>
      <c r="E40" s="6">
        <v>37.345340999999998</v>
      </c>
      <c r="F40" s="6">
        <v>99.906184611362704</v>
      </c>
      <c r="G40" s="6">
        <v>9.3815388637275995E-2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649.76433759999998</v>
      </c>
      <c r="E41" s="6">
        <v>9.7571092000000004</v>
      </c>
      <c r="F41" s="6">
        <v>98.520577420591593</v>
      </c>
      <c r="G41" s="6">
        <v>1.47942257940838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12394.044533800001</v>
      </c>
      <c r="E42" s="6">
        <v>190.5122393</v>
      </c>
      <c r="F42" s="6">
        <v>98.486142637083304</v>
      </c>
      <c r="G42" s="6">
        <v>1.5138573629166501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769.55519460000005</v>
      </c>
      <c r="E43" s="6">
        <v>3.9479327999999998</v>
      </c>
      <c r="F43" s="6">
        <v>99.489603511588896</v>
      </c>
      <c r="G43" s="6">
        <v>0.51039648841114704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49752.490888499997</v>
      </c>
      <c r="E44" s="6">
        <v>73.505710300000004</v>
      </c>
      <c r="F44" s="6">
        <v>99.852475183001602</v>
      </c>
      <c r="G44" s="6">
        <v>0.14752481699838299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247094.84447780001</v>
      </c>
      <c r="E46" s="6">
        <v>1732.3028598999999</v>
      </c>
      <c r="F46" s="6">
        <v>99.303812755788698</v>
      </c>
      <c r="G46" s="6">
        <v>0.69618724421133005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9300.5516055000007</v>
      </c>
      <c r="E48" s="6">
        <v>5.5701406000000002</v>
      </c>
      <c r="F48" s="6">
        <v>99.940145414470507</v>
      </c>
      <c r="G48" s="6">
        <v>5.9854585529512602E-2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552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139670.44337309999</v>
      </c>
      <c r="E59" s="6">
        <v>1163.0521894999999</v>
      </c>
      <c r="F59" s="6">
        <v>99.174165077097697</v>
      </c>
      <c r="G59" s="6">
        <v>0.82583492290229199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2652064.9292082</v>
      </c>
      <c r="E60" s="6">
        <v>8226.2736291000001</v>
      </c>
      <c r="F60" s="6">
        <v>99.690775445172093</v>
      </c>
      <c r="G60" s="6">
        <v>0.30922455482792199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3316.3260014000002</v>
      </c>
      <c r="E62" s="6">
        <v>98.133156799999995</v>
      </c>
      <c r="F62" s="6">
        <v>97.125953123078702</v>
      </c>
      <c r="G62" s="6">
        <v>2.8740468769212901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43544.892769700004</v>
      </c>
      <c r="E66" s="6">
        <v>261.07801310000002</v>
      </c>
      <c r="F66" s="6">
        <v>99.4040127214747</v>
      </c>
      <c r="G66" s="6">
        <v>0.59598727852530498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190.61704539999999</v>
      </c>
      <c r="E67" s="6">
        <v>12.623935899999999</v>
      </c>
      <c r="F67" s="6">
        <v>93.788685815600303</v>
      </c>
      <c r="G67" s="6">
        <v>6.2113141843996802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7977.9680950000002</v>
      </c>
      <c r="E68" s="6">
        <v>117.3724038</v>
      </c>
      <c r="F68" s="6">
        <v>98.550123940834894</v>
      </c>
      <c r="G68" s="6">
        <v>1.4498760591651301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7311.6786228999999</v>
      </c>
      <c r="E70" s="6">
        <v>13.9334223</v>
      </c>
      <c r="F70" s="6">
        <v>99.809798523126403</v>
      </c>
      <c r="G70" s="6">
        <v>0.19020147687358999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1656.9761217</v>
      </c>
      <c r="E71" s="6">
        <v>175.72676190000001</v>
      </c>
      <c r="F71" s="6">
        <v>90.411606623610595</v>
      </c>
      <c r="G71" s="6">
        <v>9.5883933763893996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47017.494726800003</v>
      </c>
      <c r="E72" s="6">
        <v>258.5613553</v>
      </c>
      <c r="F72" s="6">
        <v>99.453081799270706</v>
      </c>
      <c r="G72" s="6">
        <v>0.54691820072930797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6060.8694134999996</v>
      </c>
      <c r="E75" s="6">
        <v>142.73119149999999</v>
      </c>
      <c r="F75" s="6">
        <v>97.699220169252001</v>
      </c>
      <c r="G75" s="6">
        <v>2.3007798307479899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49795.031081399997</v>
      </c>
      <c r="E76" s="6">
        <v>421.12062600000002</v>
      </c>
      <c r="F76" s="6">
        <v>99.161384113116</v>
      </c>
      <c r="G76" s="6">
        <v>0.83861588688394595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4609.1943774000001</v>
      </c>
      <c r="E78" s="6">
        <v>49.0993444</v>
      </c>
      <c r="F78" s="6">
        <v>98.9459800662585</v>
      </c>
      <c r="G78" s="6">
        <v>1.05401993374148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5896.2775014999997</v>
      </c>
      <c r="E80" s="6">
        <v>9.3809699000000002</v>
      </c>
      <c r="F80" s="6">
        <v>99.841152854581196</v>
      </c>
      <c r="G80" s="6">
        <v>0.15884714541875899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1623.9409324999999</v>
      </c>
      <c r="E81" s="6">
        <v>30.125811800000001</v>
      </c>
      <c r="F81" s="6">
        <v>98.178682214377702</v>
      </c>
      <c r="G81" s="6">
        <v>1.8213177856223199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42273.141165300003</v>
      </c>
      <c r="E82" s="6">
        <v>89.162322200000006</v>
      </c>
      <c r="F82" s="6">
        <v>99.789524376958596</v>
      </c>
      <c r="G82" s="6">
        <v>0.21047562304139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8899.1780634999996</v>
      </c>
      <c r="E86" s="6">
        <v>26.806560099999999</v>
      </c>
      <c r="F86" s="6">
        <v>99.699679517382094</v>
      </c>
      <c r="G86" s="6">
        <v>0.30032048261795502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245525.9409787</v>
      </c>
      <c r="E88" s="6">
        <v>1672.1248430999999</v>
      </c>
      <c r="F88" s="6">
        <v>99.323568799965699</v>
      </c>
      <c r="G88" s="6">
        <v>0.67643120003430801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2726.3767225000001</v>
      </c>
      <c r="E94" s="6">
        <v>7.8855066000000003</v>
      </c>
      <c r="F94" s="6">
        <v>99.711603864615597</v>
      </c>
      <c r="G94" s="6">
        <v>0.288396135384409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3732.9883755000001</v>
      </c>
      <c r="E96" s="6">
        <v>33.890911799999998</v>
      </c>
      <c r="F96" s="6">
        <v>99.100292066319597</v>
      </c>
      <c r="G96" s="6">
        <v>0.89970793368035196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531.61812769999995</v>
      </c>
      <c r="E100" s="6">
        <v>5.4145029999999998</v>
      </c>
      <c r="F100" s="6">
        <v>98.991773927602395</v>
      </c>
      <c r="G100" s="6">
        <v>1.00822607239758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41590.2825668</v>
      </c>
      <c r="E102" s="6">
        <v>0</v>
      </c>
      <c r="F102" s="6">
        <v>100</v>
      </c>
      <c r="G102" s="6">
        <v>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553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6096.8667003999999</v>
      </c>
      <c r="E113" s="6">
        <v>27.9774429</v>
      </c>
      <c r="F113" s="6">
        <v>99.543213798662904</v>
      </c>
      <c r="G113" s="6">
        <v>0.45678620133713399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223799.3525787</v>
      </c>
      <c r="E114" s="6">
        <v>164.59511850000001</v>
      </c>
      <c r="F114" s="6">
        <v>99.926508208043103</v>
      </c>
      <c r="G114" s="6">
        <v>7.3491791956861396E-2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74865.785963500006</v>
      </c>
      <c r="E116" s="6">
        <v>281.7523036</v>
      </c>
      <c r="F116" s="6">
        <v>99.625067819788597</v>
      </c>
      <c r="G116" s="6">
        <v>0.37493218021135399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1826.1213673</v>
      </c>
      <c r="E117" s="6">
        <v>21.2500249</v>
      </c>
      <c r="F117" s="6">
        <v>98.849715601869605</v>
      </c>
      <c r="G117" s="6">
        <v>1.1502843981303501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36366.017882100001</v>
      </c>
      <c r="E118" s="6">
        <v>850.96504460000006</v>
      </c>
      <c r="F118" s="6">
        <v>97.713503412471695</v>
      </c>
      <c r="G118" s="6">
        <v>2.2864965875283398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7613.0760340999996</v>
      </c>
      <c r="E119" s="6">
        <v>190.93482879999999</v>
      </c>
      <c r="F119" s="6">
        <v>97.553375665996398</v>
      </c>
      <c r="G119" s="6">
        <v>2.44662433400365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127435.3711878</v>
      </c>
      <c r="E120" s="6">
        <v>431.71290909999999</v>
      </c>
      <c r="F120" s="6">
        <v>99.662373696757797</v>
      </c>
      <c r="G120" s="6">
        <v>0.33762630324223197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8104.6613078999999</v>
      </c>
      <c r="E121" s="6">
        <v>277.99163010000001</v>
      </c>
      <c r="F121" s="6">
        <v>96.683727309765899</v>
      </c>
      <c r="G121" s="6">
        <v>3.3162726902341002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118476.7730172</v>
      </c>
      <c r="E122" s="6">
        <v>1829.4951902</v>
      </c>
      <c r="F122" s="6">
        <v>98.479301853959896</v>
      </c>
      <c r="G122" s="6">
        <v>1.5206981460401301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66911.162893200002</v>
      </c>
      <c r="E124" s="6">
        <v>103.729816</v>
      </c>
      <c r="F124" s="6">
        <v>99.845213784866999</v>
      </c>
      <c r="G124" s="6">
        <v>0.15478621513298299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26629.6033274</v>
      </c>
      <c r="E125" s="6">
        <v>104.25023590000001</v>
      </c>
      <c r="F125" s="6">
        <v>99.610044112596199</v>
      </c>
      <c r="G125" s="6">
        <v>0.38995588740380399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206856.5089897</v>
      </c>
      <c r="E126" s="6">
        <v>102.1430685</v>
      </c>
      <c r="F126" s="6">
        <v>99.950645664008604</v>
      </c>
      <c r="G126" s="6">
        <v>4.9354335991362998E-2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14889.1318653</v>
      </c>
      <c r="E127" s="6">
        <v>40.740714400000002</v>
      </c>
      <c r="F127" s="6">
        <v>99.727119476857496</v>
      </c>
      <c r="G127" s="6">
        <v>0.27288052314254002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349959.56483350002</v>
      </c>
      <c r="E128" s="6">
        <v>194.40891289999999</v>
      </c>
      <c r="F128" s="6">
        <v>99.944479021380204</v>
      </c>
      <c r="G128" s="6">
        <v>5.5520978619766001E-2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5522.3672364000004</v>
      </c>
      <c r="E129" s="6">
        <v>75.121869399999994</v>
      </c>
      <c r="F129" s="6">
        <v>98.657936300007094</v>
      </c>
      <c r="G129" s="6">
        <v>1.3420636999929201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141024.18235799999</v>
      </c>
      <c r="E130" s="6">
        <v>155.2291644</v>
      </c>
      <c r="F130" s="6">
        <v>99.8900482990217</v>
      </c>
      <c r="G130" s="6">
        <v>0.109951700978277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285223.86971120001</v>
      </c>
      <c r="E132" s="6">
        <v>89.8548136</v>
      </c>
      <c r="F132" s="6">
        <v>99.9685066627097</v>
      </c>
      <c r="G132" s="6">
        <v>3.1493337290260499E-2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16810.311181900001</v>
      </c>
      <c r="E133" s="6">
        <v>37.453520300000001</v>
      </c>
      <c r="F133" s="6">
        <v>99.777694424381906</v>
      </c>
      <c r="G133" s="6">
        <v>0.22230557561804801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428920.28090880002</v>
      </c>
      <c r="E134" s="6">
        <v>583.73401409999997</v>
      </c>
      <c r="F134" s="6">
        <v>99.864091139123602</v>
      </c>
      <c r="G134" s="6">
        <v>0.13590886087637299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54482.538294400001</v>
      </c>
      <c r="E136" s="6">
        <v>8.6303225000000001</v>
      </c>
      <c r="F136" s="6">
        <v>99.984161979419696</v>
      </c>
      <c r="G136" s="6">
        <v>1.5838020580317299E-2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1391.7656753000001</v>
      </c>
      <c r="E137" s="6">
        <v>11.3353184</v>
      </c>
      <c r="F137" s="6">
        <v>99.1921238420544</v>
      </c>
      <c r="G137" s="6">
        <v>0.80787615794559298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75825.9483473</v>
      </c>
      <c r="E138" s="6">
        <v>117.0701377</v>
      </c>
      <c r="F138" s="6">
        <v>99.8458447662004</v>
      </c>
      <c r="G138" s="6">
        <v>0.154155233799567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31067.426773200001</v>
      </c>
      <c r="E140" s="6">
        <v>18.470844700000001</v>
      </c>
      <c r="F140" s="6">
        <v>99.940581272810505</v>
      </c>
      <c r="G140" s="6">
        <v>5.9418727189540901E-2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26363.1825001</v>
      </c>
      <c r="E142" s="6">
        <v>12.3179832</v>
      </c>
      <c r="F142" s="6">
        <v>99.953297632369896</v>
      </c>
      <c r="G142" s="6">
        <v>4.6702367630139602E-2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7426.4133676000001</v>
      </c>
      <c r="E147" s="6">
        <v>67.943332499999997</v>
      </c>
      <c r="F147" s="6">
        <v>99.093406742981799</v>
      </c>
      <c r="G147" s="6">
        <v>0.90659325701822302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128947.214903</v>
      </c>
      <c r="E148" s="6">
        <v>245.78284170000001</v>
      </c>
      <c r="F148" s="6">
        <v>99.8097552917027</v>
      </c>
      <c r="G148" s="6">
        <v>0.19024470829734499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14418.6460628</v>
      </c>
      <c r="E149" s="6">
        <v>343.63793679999998</v>
      </c>
      <c r="F149" s="6">
        <v>97.672189907677506</v>
      </c>
      <c r="G149" s="6">
        <v>2.32781009232251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190431.79443489999</v>
      </c>
      <c r="E150" s="6">
        <v>3508.0073132000002</v>
      </c>
      <c r="F150" s="6">
        <v>98.191187532636306</v>
      </c>
      <c r="G150" s="6">
        <v>1.8088124673636601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88.426987600000004</v>
      </c>
      <c r="E151" s="6">
        <v>27.069486000000001</v>
      </c>
      <c r="F151" s="6">
        <v>76.5625</v>
      </c>
      <c r="G151" s="6">
        <v>23.4375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786.81972640000004</v>
      </c>
      <c r="E152" s="6">
        <v>232.79757960000001</v>
      </c>
      <c r="F152" s="6">
        <v>77.168141592920307</v>
      </c>
      <c r="G152" s="6">
        <v>22.831858407079601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554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6092.1424204000004</v>
      </c>
      <c r="E163" s="6">
        <v>26.796372900000001</v>
      </c>
      <c r="F163" s="6">
        <v>99.562074833476998</v>
      </c>
      <c r="G163" s="6">
        <v>0.437925166523009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223657.09011640001</v>
      </c>
      <c r="E164" s="6">
        <v>154.47897750000001</v>
      </c>
      <c r="F164" s="6">
        <v>99.930978108895204</v>
      </c>
      <c r="G164" s="6">
        <v>6.9021891104828606E-2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74527.785956000007</v>
      </c>
      <c r="E166" s="6">
        <v>257.97340860000003</v>
      </c>
      <c r="F166" s="6">
        <v>99.655050091365197</v>
      </c>
      <c r="G166" s="6">
        <v>0.34494990863476099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1824.091723</v>
      </c>
      <c r="E167" s="6">
        <v>13.601714899999999</v>
      </c>
      <c r="F167" s="6">
        <v>99.259848535153793</v>
      </c>
      <c r="G167" s="6">
        <v>0.74015146484623595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36078.459947299998</v>
      </c>
      <c r="E168" s="6">
        <v>812.44235119999996</v>
      </c>
      <c r="F168" s="6">
        <v>97.797716237390503</v>
      </c>
      <c r="G168" s="6">
        <v>2.2022837626095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7613.0760340999996</v>
      </c>
      <c r="E169" s="6">
        <v>190.93482879999999</v>
      </c>
      <c r="F169" s="6">
        <v>97.553375665996398</v>
      </c>
      <c r="G169" s="6">
        <v>2.44662433400365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127421.1028947</v>
      </c>
      <c r="E170" s="6">
        <v>428.54217729999999</v>
      </c>
      <c r="F170" s="6">
        <v>99.664807691050996</v>
      </c>
      <c r="G170" s="6">
        <v>0.335192308949048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7914.7327601999996</v>
      </c>
      <c r="E171" s="6">
        <v>271.83490160000002</v>
      </c>
      <c r="F171" s="6">
        <v>96.679500948017207</v>
      </c>
      <c r="G171" s="6">
        <v>3.3204990519828099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115826.55894420001</v>
      </c>
      <c r="E172" s="6">
        <v>1746.9841905999999</v>
      </c>
      <c r="F172" s="6">
        <v>98.514134945650994</v>
      </c>
      <c r="G172" s="6">
        <v>1.4858650543490499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66911.162893200002</v>
      </c>
      <c r="E174" s="6">
        <v>103.729816</v>
      </c>
      <c r="F174" s="6">
        <v>99.845213784866999</v>
      </c>
      <c r="G174" s="6">
        <v>0.15478621513298299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26629.6033274</v>
      </c>
      <c r="E175" s="6">
        <v>104.25023590000001</v>
      </c>
      <c r="F175" s="6">
        <v>99.610044112596199</v>
      </c>
      <c r="G175" s="6">
        <v>0.38995588740380399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206856.5089897</v>
      </c>
      <c r="E176" s="6">
        <v>102.1430685</v>
      </c>
      <c r="F176" s="6">
        <v>99.950645664008604</v>
      </c>
      <c r="G176" s="6">
        <v>4.9354335991362998E-2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14889.1318653</v>
      </c>
      <c r="E177" s="6">
        <v>40.740714400000002</v>
      </c>
      <c r="F177" s="6">
        <v>99.727119476857496</v>
      </c>
      <c r="G177" s="6">
        <v>0.27288052314254002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349959.56483350002</v>
      </c>
      <c r="E178" s="6">
        <v>194.40891289999999</v>
      </c>
      <c r="F178" s="6">
        <v>99.944479021380204</v>
      </c>
      <c r="G178" s="6">
        <v>5.5520978619766001E-2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5522.3672364000004</v>
      </c>
      <c r="E179" s="6">
        <v>75.121869399999994</v>
      </c>
      <c r="F179" s="6">
        <v>98.657936300007094</v>
      </c>
      <c r="G179" s="6">
        <v>1.3420636999929201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141024.18235799999</v>
      </c>
      <c r="E180" s="6">
        <v>155.2291644</v>
      </c>
      <c r="F180" s="6">
        <v>99.8900482990217</v>
      </c>
      <c r="G180" s="6">
        <v>0.109951700978277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285223.86971120001</v>
      </c>
      <c r="E182" s="6">
        <v>89.8548136</v>
      </c>
      <c r="F182" s="6">
        <v>99.9685066627097</v>
      </c>
      <c r="G182" s="6">
        <v>3.1493337290260499E-2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16760.565293700001</v>
      </c>
      <c r="E183" s="6">
        <v>34.772803099999997</v>
      </c>
      <c r="F183" s="6">
        <v>99.792961577197303</v>
      </c>
      <c r="G183" s="6">
        <v>0.207038422802725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427763.50684410002</v>
      </c>
      <c r="E184" s="6">
        <v>545.1744645</v>
      </c>
      <c r="F184" s="6">
        <v>99.872714589199006</v>
      </c>
      <c r="G184" s="6">
        <v>0.127285410801001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54482.538294400001</v>
      </c>
      <c r="E186" s="6">
        <v>8.6303225000000001</v>
      </c>
      <c r="F186" s="6">
        <v>99.984161979419696</v>
      </c>
      <c r="G186" s="6">
        <v>1.5838020580317299E-2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1391.7656753000001</v>
      </c>
      <c r="E187" s="6">
        <v>11.3353184</v>
      </c>
      <c r="F187" s="6">
        <v>99.1921238420544</v>
      </c>
      <c r="G187" s="6">
        <v>0.80787615794559298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75825.9483473</v>
      </c>
      <c r="E188" s="6">
        <v>117.0701377</v>
      </c>
      <c r="F188" s="6">
        <v>99.8458447662004</v>
      </c>
      <c r="G188" s="6">
        <v>0.154155233799567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31067.426773200001</v>
      </c>
      <c r="E190" s="6">
        <v>18.470844700000001</v>
      </c>
      <c r="F190" s="6">
        <v>99.940581272810505</v>
      </c>
      <c r="G190" s="6">
        <v>5.9418727189540901E-2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26363.1825001</v>
      </c>
      <c r="E192" s="6">
        <v>12.3179832</v>
      </c>
      <c r="F192" s="6">
        <v>99.953297632369896</v>
      </c>
      <c r="G192" s="6">
        <v>4.6702367630139602E-2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7426.4133676000001</v>
      </c>
      <c r="E197" s="6">
        <v>67.943332499999997</v>
      </c>
      <c r="F197" s="6">
        <v>99.093406742981799</v>
      </c>
      <c r="G197" s="6">
        <v>0.90659325701822302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128947.214903</v>
      </c>
      <c r="E198" s="6">
        <v>245.78284170000001</v>
      </c>
      <c r="F198" s="6">
        <v>99.8097552917027</v>
      </c>
      <c r="G198" s="6">
        <v>0.19024470829734499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14277.511860799999</v>
      </c>
      <c r="E199" s="6">
        <v>325.72009759999997</v>
      </c>
      <c r="F199" s="6">
        <v>97.769534178955197</v>
      </c>
      <c r="G199" s="6">
        <v>2.2304658210447799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187834.43657280001</v>
      </c>
      <c r="E200" s="6">
        <v>3233.0401542</v>
      </c>
      <c r="F200" s="6">
        <v>98.307906604733503</v>
      </c>
      <c r="G200" s="6">
        <v>1.69209339526654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555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591.41528579999999</v>
      </c>
      <c r="E213" s="6">
        <v>26.796372900000001</v>
      </c>
      <c r="F213" s="6">
        <v>95.665501851526301</v>
      </c>
      <c r="G213" s="6">
        <v>4.3344981484736902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24871.6860552</v>
      </c>
      <c r="E214" s="6">
        <v>24.0839544</v>
      </c>
      <c r="F214" s="6">
        <v>99.903260857604707</v>
      </c>
      <c r="G214" s="6">
        <v>9.6739142395326799E-2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59393.333268900002</v>
      </c>
      <c r="E218" s="6">
        <v>44.216372399999997</v>
      </c>
      <c r="F218" s="6">
        <v>99.925608689007504</v>
      </c>
      <c r="G218" s="6">
        <v>7.4391310992531906E-2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17697.8831083</v>
      </c>
      <c r="E220" s="6">
        <v>10.1118612</v>
      </c>
      <c r="F220" s="6">
        <v>99.942896633879698</v>
      </c>
      <c r="G220" s="6">
        <v>5.7103366120311902E-2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626.13052719999996</v>
      </c>
      <c r="E225" s="6">
        <v>34.772803099999997</v>
      </c>
      <c r="F225" s="6">
        <v>94.738594661912799</v>
      </c>
      <c r="G225" s="6">
        <v>5.2614053380871599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11130.8741629</v>
      </c>
      <c r="E228" s="6">
        <v>8.6303225000000001</v>
      </c>
      <c r="F228" s="6">
        <v>99.922525077203304</v>
      </c>
      <c r="G228" s="6">
        <v>7.7474922796712697E-2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61568.856226099997</v>
      </c>
      <c r="E238" s="6">
        <v>129.2117441</v>
      </c>
      <c r="F238" s="6">
        <v>99.790574083839402</v>
      </c>
      <c r="G238" s="6">
        <v>0.209425916160631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2590.6803122000001</v>
      </c>
      <c r="E245" s="6">
        <v>169.273585</v>
      </c>
      <c r="F245" s="6">
        <v>93.866796645707396</v>
      </c>
      <c r="G245" s="6">
        <v>6.1332033542926103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30533.989273800002</v>
      </c>
      <c r="E246" s="6">
        <v>343.92041390000003</v>
      </c>
      <c r="F246" s="6">
        <v>98.886192694458899</v>
      </c>
      <c r="G246" s="6">
        <v>1.1138073055411499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8913.0201902999997</v>
      </c>
      <c r="E252" s="6">
        <v>12.3179832</v>
      </c>
      <c r="F252" s="6">
        <v>99.861988610845302</v>
      </c>
      <c r="G252" s="6">
        <v>0.13801138915467701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16569.8452149</v>
      </c>
      <c r="E256" s="6">
        <v>18.470844700000001</v>
      </c>
      <c r="F256" s="6">
        <v>99.888651478343903</v>
      </c>
      <c r="G256" s="6">
        <v>0.111348521656064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1506.7318286</v>
      </c>
      <c r="E259" s="6">
        <v>30.679123400000002</v>
      </c>
      <c r="F259" s="6">
        <v>98.004494285663199</v>
      </c>
      <c r="G259" s="6">
        <v>1.99550571433681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33106.629574400002</v>
      </c>
      <c r="E260" s="6">
        <v>46.177165500000001</v>
      </c>
      <c r="F260" s="6">
        <v>99.860714159551307</v>
      </c>
      <c r="G260" s="6">
        <v>0.139285840448691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52879.859306500002</v>
      </c>
      <c r="E266" s="6">
        <v>61.190724299999999</v>
      </c>
      <c r="F266" s="6">
        <v>99.884417244719501</v>
      </c>
      <c r="G266" s="6">
        <v>0.11558275528045001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28923.545967599999</v>
      </c>
      <c r="E272" s="6">
        <v>112.8604204</v>
      </c>
      <c r="F272" s="6">
        <v>99.611314090001699</v>
      </c>
      <c r="G272" s="6">
        <v>0.388685909998292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31222.958347299998</v>
      </c>
      <c r="E280" s="6">
        <v>39.385103700000002</v>
      </c>
      <c r="F280" s="6">
        <v>99.874017430069699</v>
      </c>
      <c r="G280" s="6">
        <v>0.12598256993027901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1534.2162676999999</v>
      </c>
      <c r="E281" s="6">
        <v>21.661243800000001</v>
      </c>
      <c r="F281" s="6">
        <v>98.607779620188893</v>
      </c>
      <c r="G281" s="6">
        <v>1.39222037981105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24792.6454935</v>
      </c>
      <c r="E282" s="6">
        <v>45.236659699999997</v>
      </c>
      <c r="F282" s="6">
        <v>99.817872315276404</v>
      </c>
      <c r="G282" s="6">
        <v>0.182127684723602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497.2532506</v>
      </c>
      <c r="E283" s="6">
        <v>69.234581000000006</v>
      </c>
      <c r="F283" s="6">
        <v>87.778275694916104</v>
      </c>
      <c r="G283" s="6">
        <v>12.2217243050839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5635.1090731000004</v>
      </c>
      <c r="E284" s="6">
        <v>560.63774899999999</v>
      </c>
      <c r="F284" s="6">
        <v>90.951248249844099</v>
      </c>
      <c r="G284" s="6">
        <v>9.0487517501558603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1110.5328635999999</v>
      </c>
      <c r="E285" s="6">
        <v>37.264209100000002</v>
      </c>
      <c r="F285" s="6">
        <v>96.753414868680395</v>
      </c>
      <c r="G285" s="6">
        <v>3.2465851313196201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17078.1745916</v>
      </c>
      <c r="E286" s="6">
        <v>102.2081223</v>
      </c>
      <c r="F286" s="6">
        <v>99.405088210186904</v>
      </c>
      <c r="G286" s="6">
        <v>0.59491178981308301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24632.018006800001</v>
      </c>
      <c r="E290" s="6">
        <v>97.397553900000005</v>
      </c>
      <c r="F290" s="6">
        <v>99.606146964286594</v>
      </c>
      <c r="G290" s="6">
        <v>0.39385303571340502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40176.987484700003</v>
      </c>
      <c r="E292" s="6">
        <v>67.221321099999997</v>
      </c>
      <c r="F292" s="6">
        <v>99.832966473699699</v>
      </c>
      <c r="G292" s="6">
        <v>0.16703352630034099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1602.0503927</v>
      </c>
      <c r="E293" s="6">
        <v>33.786893300000003</v>
      </c>
      <c r="F293" s="6">
        <v>97.934581049768298</v>
      </c>
      <c r="G293" s="6">
        <v>2.0654189502317002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30458.850886299999</v>
      </c>
      <c r="E294" s="6">
        <v>56.226479500000003</v>
      </c>
      <c r="F294" s="6">
        <v>99.815741972972901</v>
      </c>
      <c r="G294" s="6">
        <v>0.18425802702704699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14031.3035867</v>
      </c>
      <c r="E296" s="6">
        <v>42.5390917</v>
      </c>
      <c r="F296" s="6">
        <v>99.697743589493996</v>
      </c>
      <c r="G296" s="6">
        <v>0.30225641050604701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20289.8128545</v>
      </c>
      <c r="E300" s="6">
        <v>51.4501542</v>
      </c>
      <c r="F300" s="6">
        <v>99.747065095328693</v>
      </c>
      <c r="G300" s="6">
        <v>0.25293490467133101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4379.3513984000001</v>
      </c>
      <c r="E301" s="6">
        <v>141.91257909999999</v>
      </c>
      <c r="F301" s="6">
        <v>96.861218902363902</v>
      </c>
      <c r="G301" s="6">
        <v>3.1387810976360999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48050.273132900002</v>
      </c>
      <c r="E302" s="6">
        <v>1672.6074025</v>
      </c>
      <c r="F302" s="6">
        <v>96.636141381010304</v>
      </c>
      <c r="G302" s="6">
        <v>3.3638586189896902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2533.7418588999999</v>
      </c>
      <c r="E303" s="6">
        <v>72.834133100000003</v>
      </c>
      <c r="F303" s="6">
        <v>97.205754471630996</v>
      </c>
      <c r="G303" s="6">
        <v>2.7942455283690002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50000.4270511</v>
      </c>
      <c r="E304" s="6">
        <v>404.8487657</v>
      </c>
      <c r="F304" s="6">
        <v>99.196812716249298</v>
      </c>
      <c r="G304" s="6">
        <v>0.80318728375069104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27122.938478399999</v>
      </c>
      <c r="E306" s="6">
        <v>152.17036959999999</v>
      </c>
      <c r="F306" s="6">
        <v>99.442090697243302</v>
      </c>
      <c r="G306" s="6">
        <v>0.55790930275667105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88508.596216799997</v>
      </c>
      <c r="E308" s="6">
        <v>415.96272040000002</v>
      </c>
      <c r="F308" s="6">
        <v>99.532229650198502</v>
      </c>
      <c r="G308" s="6">
        <v>0.46777034980152099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57180.431449800002</v>
      </c>
      <c r="E312" s="6">
        <v>86.458735700000005</v>
      </c>
      <c r="F312" s="6">
        <v>99.849024915758605</v>
      </c>
      <c r="G312" s="6">
        <v>0.15097508424142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2675.1514476000002</v>
      </c>
      <c r="E315" s="6">
        <v>75.121869399999994</v>
      </c>
      <c r="F315" s="6">
        <v>97.268567129831894</v>
      </c>
      <c r="G315" s="6">
        <v>2.7314328701680801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46788.176884200002</v>
      </c>
      <c r="E316" s="6">
        <v>124.1579869</v>
      </c>
      <c r="F316" s="6">
        <v>99.7353404232786</v>
      </c>
      <c r="G316" s="6">
        <v>0.26465957672144502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11013.606462199999</v>
      </c>
      <c r="E318" s="6">
        <v>16.2817209</v>
      </c>
      <c r="F318" s="6">
        <v>99.852385440090401</v>
      </c>
      <c r="G318" s="6">
        <v>0.14761455990956299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40127.418781200002</v>
      </c>
      <c r="E324" s="6">
        <v>52.334741399999999</v>
      </c>
      <c r="F324" s="6">
        <v>99.869748475757703</v>
      </c>
      <c r="G324" s="6">
        <v>0.13025152424233499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18183.646654</v>
      </c>
      <c r="E326" s="6">
        <v>15.563929</v>
      </c>
      <c r="F326" s="6">
        <v>99.914480197209599</v>
      </c>
      <c r="G326" s="6">
        <v>8.5519802790448296E-2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20512.121594799999</v>
      </c>
      <c r="E328" s="6">
        <v>13.6498221</v>
      </c>
      <c r="F328" s="6">
        <v>99.933499103041001</v>
      </c>
      <c r="G328" s="6">
        <v>6.6500896959036299E-2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1757.8821762</v>
      </c>
      <c r="E329" s="6">
        <v>40.740714400000002</v>
      </c>
      <c r="F329" s="6">
        <v>97.734894034045695</v>
      </c>
      <c r="G329" s="6">
        <v>2.2651059659542798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57902.607553200003</v>
      </c>
      <c r="E334" s="6">
        <v>57.970327500000003</v>
      </c>
      <c r="F334" s="6">
        <v>99.899983178878401</v>
      </c>
      <c r="G334" s="6">
        <v>0.10001682112162499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12746.759902100001</v>
      </c>
      <c r="E335" s="6">
        <v>104.25023590000001</v>
      </c>
      <c r="F335" s="6">
        <v>99.188777887648399</v>
      </c>
      <c r="G335" s="6">
        <v>0.81122211235158503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40316.151118499998</v>
      </c>
      <c r="E338" s="6">
        <v>44.172741000000002</v>
      </c>
      <c r="F338" s="6">
        <v>99.890554047202997</v>
      </c>
      <c r="G338" s="6">
        <v>0.109445952797038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31826.943411100001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5325.3232153999998</v>
      </c>
      <c r="E342" s="6">
        <v>114.6609772</v>
      </c>
      <c r="F342" s="6">
        <v>97.892255323903797</v>
      </c>
      <c r="G342" s="6">
        <v>2.1077446760961802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4690.3259281999999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7274.2246323999998</v>
      </c>
      <c r="E348" s="6">
        <v>24.176362600000001</v>
      </c>
      <c r="F348" s="6">
        <v>99.668744391866596</v>
      </c>
      <c r="G348" s="6">
        <v>0.33125560813338101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947.37975859999995</v>
      </c>
      <c r="E349" s="6">
        <v>13.601714899999999</v>
      </c>
      <c r="F349" s="6">
        <v>98.584601756112804</v>
      </c>
      <c r="G349" s="6">
        <v>1.41539824388716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12071.884995799999</v>
      </c>
      <c r="E350" s="6">
        <v>722.57678680000004</v>
      </c>
      <c r="F350" s="6">
        <v>94.352425298712603</v>
      </c>
      <c r="G350" s="6">
        <v>5.6475747012873798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226.80717670000001</v>
      </c>
      <c r="E355" s="6">
        <v>11.3353184</v>
      </c>
      <c r="F355" s="6">
        <v>95.240111012005599</v>
      </c>
      <c r="G355" s="6">
        <v>4.7598889879944002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15257.690260400001</v>
      </c>
      <c r="E356" s="6">
        <v>82.092034600000005</v>
      </c>
      <c r="F356" s="6">
        <v>99.464842244685897</v>
      </c>
      <c r="G356" s="6">
        <v>0.53515775531415399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14497.5815583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18628.6366586</v>
      </c>
      <c r="E364" s="6">
        <v>14.789456599999999</v>
      </c>
      <c r="F364" s="6">
        <v>99.920672002513797</v>
      </c>
      <c r="G364" s="6">
        <v>7.9327997486160207E-2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4479.3908751999998</v>
      </c>
      <c r="E370" s="6">
        <v>3.3960778999999999</v>
      </c>
      <c r="F370" s="6">
        <v>99.924241817968806</v>
      </c>
      <c r="G370" s="6">
        <v>7.5758182031191501E-2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42045.876051300002</v>
      </c>
      <c r="E374" s="6">
        <v>52.575482100000002</v>
      </c>
      <c r="F374" s="6">
        <v>99.875113026287195</v>
      </c>
      <c r="G374" s="6">
        <v>0.12488697371276899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13274.422189999999</v>
      </c>
      <c r="E376" s="6">
        <v>23.4913074</v>
      </c>
      <c r="F376" s="6">
        <v>99.823345915097207</v>
      </c>
      <c r="G376" s="6">
        <v>0.17665408490281601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17431.6151866</v>
      </c>
      <c r="E382" s="6">
        <v>34.978103099999998</v>
      </c>
      <c r="F382" s="6">
        <v>99.799742843267396</v>
      </c>
      <c r="G382" s="6">
        <v>0.200257156732598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2385.6005316000001</v>
      </c>
      <c r="E387" s="6">
        <v>168.8134273</v>
      </c>
      <c r="F387" s="6">
        <v>93.3913050110055</v>
      </c>
      <c r="G387" s="6">
        <v>6.6086949889944897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21750.513611999999</v>
      </c>
      <c r="E388" s="6">
        <v>843.85485410000001</v>
      </c>
      <c r="F388" s="6">
        <v>96.265198315385106</v>
      </c>
      <c r="G388" s="6">
        <v>3.7348016846148999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17805.097888100001</v>
      </c>
      <c r="E390" s="6">
        <v>219.04378689999999</v>
      </c>
      <c r="F390" s="6">
        <v>98.784720011362197</v>
      </c>
      <c r="G390" s="6">
        <v>1.2152799886377901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12042.0243909</v>
      </c>
      <c r="E394" s="6">
        <v>65.689201800000006</v>
      </c>
      <c r="F394" s="6">
        <v>99.457459896973404</v>
      </c>
      <c r="G394" s="6">
        <v>0.54254010302659805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1080.7183393</v>
      </c>
      <c r="E395" s="6">
        <v>110.9733854</v>
      </c>
      <c r="F395" s="6">
        <v>90.687743893838203</v>
      </c>
      <c r="G395" s="6">
        <v>9.3122561061617493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16716.0175872</v>
      </c>
      <c r="E396" s="6">
        <v>951.96346219999998</v>
      </c>
      <c r="F396" s="6">
        <v>94.611928439710795</v>
      </c>
      <c r="G396" s="6">
        <v>5.38807156028916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36704.289900600001</v>
      </c>
      <c r="E398" s="6">
        <v>106.0655878</v>
      </c>
      <c r="F398" s="6">
        <v>99.711859376545704</v>
      </c>
      <c r="G398" s="6">
        <v>0.28814062345424601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32498.172839999999</v>
      </c>
      <c r="E400" s="6">
        <v>37.246843599999998</v>
      </c>
      <c r="F400" s="6">
        <v>99.885519092846494</v>
      </c>
      <c r="G400" s="6">
        <v>0.11448090715355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556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142.26246230000001</v>
      </c>
      <c r="E412" s="6">
        <v>10.116141000000001</v>
      </c>
      <c r="F412" s="6">
        <v>93.361180125740105</v>
      </c>
      <c r="G412" s="6">
        <v>6.6388198742598696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338.00000749999998</v>
      </c>
      <c r="E414" s="6">
        <v>23.778894999999999</v>
      </c>
      <c r="F414" s="6">
        <v>93.427230046948395</v>
      </c>
      <c r="G414" s="6">
        <v>6.5727699530516404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7.6483100000000004</v>
      </c>
      <c r="F415" s="6">
        <v>20.9718318260709</v>
      </c>
      <c r="G415" s="6">
        <v>79.028168173929103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287.5579348</v>
      </c>
      <c r="E416" s="6">
        <v>38.522693400000001</v>
      </c>
      <c r="F416" s="6">
        <v>88.186144754243998</v>
      </c>
      <c r="G416" s="6">
        <v>11.8138552457561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3.1707318</v>
      </c>
      <c r="F417" s="6">
        <v>81.818181818181799</v>
      </c>
      <c r="G417" s="6">
        <v>18.181818181818201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189.9285477</v>
      </c>
      <c r="E418" s="6">
        <v>6.1567284999999998</v>
      </c>
      <c r="F418" s="6">
        <v>96.860178071850498</v>
      </c>
      <c r="G418" s="6">
        <v>3.1398219281494399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2650.2140730000001</v>
      </c>
      <c r="E419" s="6">
        <v>82.510999600000005</v>
      </c>
      <c r="F419" s="6">
        <v>96.980632979610505</v>
      </c>
      <c r="G419" s="6">
        <v>3.0193670203895202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49.745888200000003</v>
      </c>
      <c r="E420" s="6">
        <v>2.6807172000000001</v>
      </c>
      <c r="F420" s="6">
        <v>94.886723678661099</v>
      </c>
      <c r="G420" s="6">
        <v>5.1132763213389403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1156.7740647000001</v>
      </c>
      <c r="E421" s="6">
        <v>38.559549599999997</v>
      </c>
      <c r="F421" s="6">
        <v>96.774160022046999</v>
      </c>
      <c r="G421" s="6">
        <v>3.2258399779530098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141.13420199999999</v>
      </c>
      <c r="E422" s="6">
        <v>17.9178392</v>
      </c>
      <c r="F422" s="6">
        <v>88.734605941039604</v>
      </c>
      <c r="G422" s="6">
        <v>11.2653940589604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2597.3578621000001</v>
      </c>
      <c r="E423" s="6">
        <v>274.96715899999998</v>
      </c>
      <c r="F423" s="6">
        <v>90.427017939122507</v>
      </c>
      <c r="G423" s="6">
        <v>9.5729820608775391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88.426987600000004</v>
      </c>
      <c r="E424" s="6">
        <v>27.069486000000001</v>
      </c>
      <c r="F424" s="6">
        <v>76.5625</v>
      </c>
      <c r="G424" s="6">
        <v>23.4375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786.81972640000004</v>
      </c>
      <c r="E425" s="6">
        <v>232.79757960000001</v>
      </c>
      <c r="F425" s="6">
        <v>77.168141592920307</v>
      </c>
      <c r="G425" s="6">
        <v>22.831858407079601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557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484.48201230000001</v>
      </c>
      <c r="E436" s="6">
        <v>62.654150899999998</v>
      </c>
      <c r="F436" s="6">
        <v>88.548709605748101</v>
      </c>
      <c r="G436" s="6">
        <v>11.451290394251901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7973.2544238999999</v>
      </c>
      <c r="E437" s="6">
        <v>704.42374900000004</v>
      </c>
      <c r="F437" s="6">
        <v>91.882347616901896</v>
      </c>
      <c r="G437" s="6">
        <v>8.1176523830981004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241.97293350000001</v>
      </c>
      <c r="E438" s="6">
        <v>9.8778442999999996</v>
      </c>
      <c r="F438" s="6">
        <v>96.077898036969998</v>
      </c>
      <c r="G438" s="6">
        <v>3.9221019630299501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7526.4134230999998</v>
      </c>
      <c r="E439" s="6">
        <v>283.01106060000001</v>
      </c>
      <c r="F439" s="6">
        <v>96.376031790937901</v>
      </c>
      <c r="G439" s="6">
        <v>3.6239682090621002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116.7075619</v>
      </c>
      <c r="E440" s="6">
        <v>12.7224837</v>
      </c>
      <c r="F440" s="6">
        <v>90.170378414824597</v>
      </c>
      <c r="G440" s="6">
        <v>9.8296215851754294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3589.2325104000001</v>
      </c>
      <c r="E441" s="6">
        <v>56.309791099999998</v>
      </c>
      <c r="F441" s="6">
        <v>98.455379572009605</v>
      </c>
      <c r="G441" s="6">
        <v>1.5446204279903899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554.52173000000005</v>
      </c>
      <c r="E443" s="6">
        <v>37.345340999999998</v>
      </c>
      <c r="F443" s="6">
        <v>93.690248565965604</v>
      </c>
      <c r="G443" s="6">
        <v>6.3097514340344203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220.8774765</v>
      </c>
      <c r="E444" s="6">
        <v>9.7571092000000004</v>
      </c>
      <c r="F444" s="6">
        <v>95.769450982216696</v>
      </c>
      <c r="G444" s="6">
        <v>4.2305490177833303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6497.7670323000002</v>
      </c>
      <c r="E445" s="6">
        <v>181.13126940000001</v>
      </c>
      <c r="F445" s="6">
        <v>97.288006775699898</v>
      </c>
      <c r="G445" s="6">
        <v>2.7119932243001199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23.410275599999999</v>
      </c>
      <c r="E446" s="6">
        <v>3.9479327999999998</v>
      </c>
      <c r="F446" s="6">
        <v>85.569476106483606</v>
      </c>
      <c r="G446" s="6">
        <v>14.4305238935164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596.61148179999998</v>
      </c>
      <c r="E447" s="6">
        <v>73.505710300000004</v>
      </c>
      <c r="F447" s="6">
        <v>89.030917104268099</v>
      </c>
      <c r="G447" s="6">
        <v>10.9690828957319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1568.9034991000001</v>
      </c>
      <c r="E449" s="6">
        <v>60.178016800000002</v>
      </c>
      <c r="F449" s="6">
        <v>96.306015615998604</v>
      </c>
      <c r="G449" s="6">
        <v>3.6939843840014399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2898.8407407</v>
      </c>
      <c r="E451" s="6">
        <v>5.5701406000000002</v>
      </c>
      <c r="F451" s="6">
        <v>99.808217885566293</v>
      </c>
      <c r="G451" s="6">
        <v>0.19178211443371401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141284.60527190001</v>
      </c>
      <c r="E17" s="6">
        <v>96.026453900000007</v>
      </c>
      <c r="F17" s="6">
        <v>99.932079484489606</v>
      </c>
      <c r="G17" s="6">
        <v>6.7920515510383403E-2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2659123.1385758002</v>
      </c>
      <c r="E18" s="6">
        <v>9845.7424343999992</v>
      </c>
      <c r="F18" s="6">
        <v>99.631103138577103</v>
      </c>
      <c r="G18" s="6">
        <v>0.36889686142287997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547.13616320000006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8654.0734599000007</v>
      </c>
      <c r="E20" s="6">
        <v>23.604713</v>
      </c>
      <c r="F20" s="6">
        <v>99.727983539724704</v>
      </c>
      <c r="G20" s="6">
        <v>0.27201646027524301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140737.4691087</v>
      </c>
      <c r="E21" s="6">
        <v>96.026453900000007</v>
      </c>
      <c r="F21" s="6">
        <v>99.931815614235504</v>
      </c>
      <c r="G21" s="6">
        <v>6.8184385764476496E-2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2650469.0651158998</v>
      </c>
      <c r="E22" s="6">
        <v>9822.1377214000004</v>
      </c>
      <c r="F22" s="6">
        <v>99.630787121690901</v>
      </c>
      <c r="G22" s="6">
        <v>0.36921287830912403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561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141284.60527190001</v>
      </c>
      <c r="E33" s="6">
        <v>96.026453900000007</v>
      </c>
      <c r="F33" s="6">
        <v>99.932079484489606</v>
      </c>
      <c r="G33" s="6">
        <v>6.7920515510383403E-2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2659123.1385758002</v>
      </c>
      <c r="E34" s="6">
        <v>9845.7424343999992</v>
      </c>
      <c r="F34" s="6">
        <v>99.631103138577103</v>
      </c>
      <c r="G34" s="6">
        <v>0.36889686142287997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51145.6868177</v>
      </c>
      <c r="E36" s="6">
        <v>469.70844879999999</v>
      </c>
      <c r="F36" s="6">
        <v>99.089983819023701</v>
      </c>
      <c r="G36" s="6">
        <v>0.91001618097625103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11740.8828003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39807.265676199997</v>
      </c>
      <c r="E40" s="6">
        <v>0</v>
      </c>
      <c r="F40" s="6">
        <v>100</v>
      </c>
      <c r="G40" s="6">
        <v>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12584.556773099999</v>
      </c>
      <c r="E42" s="6">
        <v>0</v>
      </c>
      <c r="F42" s="6">
        <v>100</v>
      </c>
      <c r="G42" s="6">
        <v>0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719.83906769999999</v>
      </c>
      <c r="E43" s="6">
        <v>53.664059700000003</v>
      </c>
      <c r="F43" s="6">
        <v>93.062205206540995</v>
      </c>
      <c r="G43" s="6">
        <v>6.9377947934590303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49278.391489399997</v>
      </c>
      <c r="E44" s="6">
        <v>547.60510939999995</v>
      </c>
      <c r="F44" s="6">
        <v>98.900965064865005</v>
      </c>
      <c r="G44" s="6">
        <v>1.0990349351350199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248827.14733770001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9287.1520469000006</v>
      </c>
      <c r="E48" s="6">
        <v>18.969699200000001</v>
      </c>
      <c r="F48" s="6">
        <v>99.796158918639193</v>
      </c>
      <c r="G48" s="6">
        <v>0.20384108136077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562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140737.4691087</v>
      </c>
      <c r="E59" s="6">
        <v>96.026453900000007</v>
      </c>
      <c r="F59" s="6">
        <v>99.931815614235504</v>
      </c>
      <c r="G59" s="6">
        <v>6.8184385764476496E-2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2650469.0651158998</v>
      </c>
      <c r="E60" s="6">
        <v>9822.1377214000004</v>
      </c>
      <c r="F60" s="6">
        <v>99.630787121690901</v>
      </c>
      <c r="G60" s="6">
        <v>0.36921287830912403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3414.4591581999998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43397.704936200003</v>
      </c>
      <c r="E66" s="6">
        <v>408.26584659999997</v>
      </c>
      <c r="F66" s="6">
        <v>99.068013242705504</v>
      </c>
      <c r="G66" s="6">
        <v>0.93198675729451397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47148.8105412</v>
      </c>
      <c r="E72" s="6">
        <v>127.24554089999999</v>
      </c>
      <c r="F72" s="6">
        <v>99.730845693475302</v>
      </c>
      <c r="G72" s="6">
        <v>0.26915430652469002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6109.2434378999997</v>
      </c>
      <c r="E75" s="6">
        <v>94.357167099999998</v>
      </c>
      <c r="F75" s="6">
        <v>98.478993521537305</v>
      </c>
      <c r="G75" s="6">
        <v>1.52100647846268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50216.1517074</v>
      </c>
      <c r="E76" s="6">
        <v>0</v>
      </c>
      <c r="F76" s="6">
        <v>100</v>
      </c>
      <c r="G76" s="6">
        <v>0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5905.6584714000001</v>
      </c>
      <c r="E80" s="6">
        <v>0</v>
      </c>
      <c r="F80" s="6">
        <v>100</v>
      </c>
      <c r="G80" s="6">
        <v>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1572.7084622</v>
      </c>
      <c r="E81" s="6">
        <v>81.358282099999997</v>
      </c>
      <c r="F81" s="6">
        <v>95.081318067704004</v>
      </c>
      <c r="G81" s="6">
        <v>4.9186819322959501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41991.226692700002</v>
      </c>
      <c r="E82" s="6">
        <v>371.07679480000002</v>
      </c>
      <c r="F82" s="6">
        <v>99.124040091659595</v>
      </c>
      <c r="G82" s="6">
        <v>0.87595990834043003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693.68050740000001</v>
      </c>
      <c r="E83" s="6">
        <v>52.464411599999998</v>
      </c>
      <c r="F83" s="6">
        <v>92.968602979926004</v>
      </c>
      <c r="G83" s="6">
        <v>7.0313970200740599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48612.353100799999</v>
      </c>
      <c r="E84" s="6">
        <v>543.52630590000001</v>
      </c>
      <c r="F84" s="6">
        <v>98.8942801706322</v>
      </c>
      <c r="G84" s="6">
        <v>1.1057198293677899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379.30316979999998</v>
      </c>
      <c r="E85" s="6">
        <v>21.561648099999999</v>
      </c>
      <c r="F85" s="6">
        <v>94.621217144234706</v>
      </c>
      <c r="G85" s="6">
        <v>5.3787828557652997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8879.5136113999997</v>
      </c>
      <c r="E86" s="6">
        <v>46.471012199999997</v>
      </c>
      <c r="F86" s="6">
        <v>99.479373826422105</v>
      </c>
      <c r="G86" s="6">
        <v>0.52062617357789598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247198.0658218</v>
      </c>
      <c r="E88" s="6">
        <v>0</v>
      </c>
      <c r="F88" s="6">
        <v>100</v>
      </c>
      <c r="G88" s="6">
        <v>0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6382.7411656000004</v>
      </c>
      <c r="E90" s="6">
        <v>18.969699200000001</v>
      </c>
      <c r="F90" s="6">
        <v>99.703677663664806</v>
      </c>
      <c r="G90" s="6">
        <v>0.29632233633520499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2728.7460857000001</v>
      </c>
      <c r="E94" s="6">
        <v>5.5161433999999998</v>
      </c>
      <c r="F94" s="6">
        <v>99.798258435445803</v>
      </c>
      <c r="G94" s="6">
        <v>0.201741564554168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3766.8792873000002</v>
      </c>
      <c r="E96" s="6">
        <v>0</v>
      </c>
      <c r="F96" s="6">
        <v>100</v>
      </c>
      <c r="G96" s="6">
        <v>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194.10752819999999</v>
      </c>
      <c r="E97" s="6">
        <v>11.9076463</v>
      </c>
      <c r="F97" s="6">
        <v>94.220014943607893</v>
      </c>
      <c r="G97" s="6">
        <v>5.7799850563920501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6766.6537680000001</v>
      </c>
      <c r="E98" s="6">
        <v>21.4942004</v>
      </c>
      <c r="F98" s="6">
        <v>99.683356925923505</v>
      </c>
      <c r="G98" s="6">
        <v>0.31664307407645198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535.06279140000004</v>
      </c>
      <c r="E100" s="6">
        <v>1.9698393000000001</v>
      </c>
      <c r="F100" s="6">
        <v>99.633199327677303</v>
      </c>
      <c r="G100" s="6">
        <v>0.36680067232272201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41590.2825668</v>
      </c>
      <c r="E102" s="6">
        <v>0</v>
      </c>
      <c r="F102" s="6">
        <v>100</v>
      </c>
      <c r="G102" s="6">
        <v>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563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223662.96612130001</v>
      </c>
      <c r="E114" s="6">
        <v>300.9815759</v>
      </c>
      <c r="F114" s="6">
        <v>99.865611595529202</v>
      </c>
      <c r="G114" s="6">
        <v>0.134388404470762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75059.303314899997</v>
      </c>
      <c r="E116" s="6">
        <v>88.234952199999995</v>
      </c>
      <c r="F116" s="6">
        <v>99.882584374372499</v>
      </c>
      <c r="G116" s="6">
        <v>0.117415625627526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1847.3713921999999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37090.852628699999</v>
      </c>
      <c r="E118" s="6">
        <v>126.130298</v>
      </c>
      <c r="F118" s="6">
        <v>99.661094779637494</v>
      </c>
      <c r="G118" s="6">
        <v>0.338905220362482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7804.0108628999997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127340.6264641</v>
      </c>
      <c r="E120" s="6">
        <v>526.45763280000006</v>
      </c>
      <c r="F120" s="6">
        <v>99.588277439406497</v>
      </c>
      <c r="G120" s="6">
        <v>0.41172256059349899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8344.0178618999998</v>
      </c>
      <c r="E121" s="6">
        <v>38.635076099999999</v>
      </c>
      <c r="F121" s="6">
        <v>99.539106815160395</v>
      </c>
      <c r="G121" s="6">
        <v>0.460893184839618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119542.5227437</v>
      </c>
      <c r="E122" s="6">
        <v>763.74546369999996</v>
      </c>
      <c r="F122" s="6">
        <v>99.365165693292596</v>
      </c>
      <c r="G122" s="6">
        <v>0.63483430670740604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66915.938922000001</v>
      </c>
      <c r="E124" s="6">
        <v>98.953787199999994</v>
      </c>
      <c r="F124" s="6">
        <v>99.852340601917604</v>
      </c>
      <c r="G124" s="6">
        <v>0.14765939808244299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206590.91690780001</v>
      </c>
      <c r="E126" s="6">
        <v>367.73515040000001</v>
      </c>
      <c r="F126" s="6">
        <v>99.822314676510103</v>
      </c>
      <c r="G126" s="6">
        <v>0.177685323489924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348720.17103029997</v>
      </c>
      <c r="E128" s="6">
        <v>1433.8027161</v>
      </c>
      <c r="F128" s="6">
        <v>99.590522220622205</v>
      </c>
      <c r="G128" s="6">
        <v>0.40947777937783297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5597.4891058000003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140943.50705049999</v>
      </c>
      <c r="E130" s="6">
        <v>235.9044719</v>
      </c>
      <c r="F130" s="6">
        <v>99.832904479940694</v>
      </c>
      <c r="G130" s="6">
        <v>0.16709552005928999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283731.44942760002</v>
      </c>
      <c r="E132" s="6">
        <v>1582.2750971999999</v>
      </c>
      <c r="F132" s="6">
        <v>99.445426223419403</v>
      </c>
      <c r="G132" s="6">
        <v>0.55457377658061602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428019.26184019999</v>
      </c>
      <c r="E134" s="6">
        <v>1484.7530827</v>
      </c>
      <c r="F134" s="6">
        <v>99.654309847844701</v>
      </c>
      <c r="G134" s="6">
        <v>0.34569015215527799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1929.8572746</v>
      </c>
      <c r="E135" s="6">
        <v>16.526866900000002</v>
      </c>
      <c r="F135" s="6">
        <v>99.150893878160005</v>
      </c>
      <c r="G135" s="6">
        <v>0.84910612184002998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53990.255442200003</v>
      </c>
      <c r="E136" s="6">
        <v>500.91317470000001</v>
      </c>
      <c r="F136" s="6">
        <v>99.080744297811506</v>
      </c>
      <c r="G136" s="6">
        <v>0.91925570218849295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75936.767043800006</v>
      </c>
      <c r="E138" s="6">
        <v>6.2514412000000004</v>
      </c>
      <c r="F138" s="6">
        <v>99.991768247661597</v>
      </c>
      <c r="G138" s="6">
        <v>8.2317523384124701E-3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31024.825738200001</v>
      </c>
      <c r="E140" s="6">
        <v>61.071879699999997</v>
      </c>
      <c r="F140" s="6">
        <v>99.803538310359599</v>
      </c>
      <c r="G140" s="6">
        <v>0.19646168964036401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26333.056004400001</v>
      </c>
      <c r="E142" s="6">
        <v>42.4444789</v>
      </c>
      <c r="F142" s="6">
        <v>99.839076119420497</v>
      </c>
      <c r="G142" s="6">
        <v>0.160923880579534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4893.9782972000003</v>
      </c>
      <c r="E143" s="6">
        <v>18.201046600000002</v>
      </c>
      <c r="F143" s="6">
        <v>99.629471048874194</v>
      </c>
      <c r="G143" s="6">
        <v>0.37052895112579298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84772.084305800003</v>
      </c>
      <c r="E144" s="6">
        <v>253.97328419999999</v>
      </c>
      <c r="F144" s="6">
        <v>99.701299470540306</v>
      </c>
      <c r="G144" s="6">
        <v>0.29870052945965397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7494.3567001000001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128342.1270751</v>
      </c>
      <c r="E148" s="6">
        <v>850.87066960000004</v>
      </c>
      <c r="F148" s="6">
        <v>99.341395675885295</v>
      </c>
      <c r="G148" s="6">
        <v>0.65860432411469905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14739.6205353</v>
      </c>
      <c r="E149" s="6">
        <v>22.663464300000001</v>
      </c>
      <c r="F149" s="6">
        <v>99.846477250399602</v>
      </c>
      <c r="G149" s="6">
        <v>0.153522749600361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192818.55847009999</v>
      </c>
      <c r="E150" s="6">
        <v>1121.2432779999999</v>
      </c>
      <c r="F150" s="6">
        <v>99.421860150472696</v>
      </c>
      <c r="G150" s="6">
        <v>0.57813984952729502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1019.617306</v>
      </c>
      <c r="E152" s="6">
        <v>0</v>
      </c>
      <c r="F152" s="6">
        <v>100</v>
      </c>
      <c r="G152" s="6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564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223510.58751799999</v>
      </c>
      <c r="E164" s="6">
        <v>300.9815759</v>
      </c>
      <c r="F164" s="6">
        <v>99.865520099287707</v>
      </c>
      <c r="G164" s="6">
        <v>0.134479900712248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74697.524412400002</v>
      </c>
      <c r="E166" s="6">
        <v>88.234952199999995</v>
      </c>
      <c r="F166" s="6">
        <v>99.882016371900704</v>
      </c>
      <c r="G166" s="6">
        <v>0.117983628099344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36764.772000500001</v>
      </c>
      <c r="E168" s="6">
        <v>126.130298</v>
      </c>
      <c r="F168" s="6">
        <v>99.658099178547005</v>
      </c>
      <c r="G168" s="6">
        <v>0.34190082145301298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7804.0108628999997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127323.1874392</v>
      </c>
      <c r="E170" s="6">
        <v>526.45763280000006</v>
      </c>
      <c r="F170" s="6">
        <v>99.588221279375901</v>
      </c>
      <c r="G170" s="6">
        <v>0.411778720624151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8147.9325857000003</v>
      </c>
      <c r="E171" s="6">
        <v>38.635076099999999</v>
      </c>
      <c r="F171" s="6">
        <v>99.528067467392006</v>
      </c>
      <c r="G171" s="6">
        <v>0.471932532607997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116809.79767109999</v>
      </c>
      <c r="E172" s="6">
        <v>763.74546369999996</v>
      </c>
      <c r="F172" s="6">
        <v>99.350410438150703</v>
      </c>
      <c r="G172" s="6">
        <v>0.64958956184926198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66915.938922000001</v>
      </c>
      <c r="E174" s="6">
        <v>98.953787199999994</v>
      </c>
      <c r="F174" s="6">
        <v>99.852340601917604</v>
      </c>
      <c r="G174" s="6">
        <v>0.14765939808244299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206590.91690780001</v>
      </c>
      <c r="E176" s="6">
        <v>367.73515040000001</v>
      </c>
      <c r="F176" s="6">
        <v>99.822314676510103</v>
      </c>
      <c r="G176" s="6">
        <v>0.177685323489924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348720.17103029997</v>
      </c>
      <c r="E178" s="6">
        <v>1433.8027161</v>
      </c>
      <c r="F178" s="6">
        <v>99.590522220622205</v>
      </c>
      <c r="G178" s="6">
        <v>0.40947777937783297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5597.4891058000003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140943.50705049999</v>
      </c>
      <c r="E180" s="6">
        <v>235.9044719</v>
      </c>
      <c r="F180" s="6">
        <v>99.832904479940694</v>
      </c>
      <c r="G180" s="6">
        <v>0.16709552005928999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283731.44942760002</v>
      </c>
      <c r="E182" s="6">
        <v>1582.2750971999999</v>
      </c>
      <c r="F182" s="6">
        <v>99.445426223419403</v>
      </c>
      <c r="G182" s="6">
        <v>0.55457377658061602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426823.92822589999</v>
      </c>
      <c r="E184" s="6">
        <v>1484.7530827</v>
      </c>
      <c r="F184" s="6">
        <v>99.653345087901599</v>
      </c>
      <c r="G184" s="6">
        <v>0.34665491209836702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1929.8572746</v>
      </c>
      <c r="E185" s="6">
        <v>16.526866900000002</v>
      </c>
      <c r="F185" s="6">
        <v>99.150893878160005</v>
      </c>
      <c r="G185" s="6">
        <v>0.84910612184002998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53990.255442200003</v>
      </c>
      <c r="E186" s="6">
        <v>500.91317470000001</v>
      </c>
      <c r="F186" s="6">
        <v>99.080744297811506</v>
      </c>
      <c r="G186" s="6">
        <v>0.91925570218849295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75936.767043800006</v>
      </c>
      <c r="E188" s="6">
        <v>6.2514412000000004</v>
      </c>
      <c r="F188" s="6">
        <v>99.991768247661597</v>
      </c>
      <c r="G188" s="6">
        <v>8.2317523384124701E-3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31024.825738200001</v>
      </c>
      <c r="E190" s="6">
        <v>61.071879699999997</v>
      </c>
      <c r="F190" s="6">
        <v>99.803538310359599</v>
      </c>
      <c r="G190" s="6">
        <v>0.19646168964036401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26333.056004400001</v>
      </c>
      <c r="E192" s="6">
        <v>42.4444789</v>
      </c>
      <c r="F192" s="6">
        <v>99.839076119420497</v>
      </c>
      <c r="G192" s="6">
        <v>0.160923880579534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4893.9782972000003</v>
      </c>
      <c r="E193" s="6">
        <v>18.201046600000002</v>
      </c>
      <c r="F193" s="6">
        <v>99.629471048874194</v>
      </c>
      <c r="G193" s="6">
        <v>0.37052895112579298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84772.084305800003</v>
      </c>
      <c r="E194" s="6">
        <v>253.97328419999999</v>
      </c>
      <c r="F194" s="6">
        <v>99.701299470540306</v>
      </c>
      <c r="G194" s="6">
        <v>0.29870052945965397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7494.3567001000001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128342.1270751</v>
      </c>
      <c r="E198" s="6">
        <v>850.87066960000004</v>
      </c>
      <c r="F198" s="6">
        <v>99.341395675885295</v>
      </c>
      <c r="G198" s="6">
        <v>0.65860432411469905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14580.5684941</v>
      </c>
      <c r="E199" s="6">
        <v>22.663464300000001</v>
      </c>
      <c r="F199" s="6">
        <v>99.844805147486795</v>
      </c>
      <c r="G199" s="6">
        <v>0.155194852513204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189969.838162</v>
      </c>
      <c r="E200" s="6">
        <v>1097.638565</v>
      </c>
      <c r="F200" s="6">
        <v>99.425523074987595</v>
      </c>
      <c r="G200" s="6">
        <v>0.57447692501237202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565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43953.404461500002</v>
      </c>
      <c r="E212" s="6">
        <v>159.76674729999999</v>
      </c>
      <c r="F212" s="6">
        <v>99.637825295887794</v>
      </c>
      <c r="G212" s="6">
        <v>0.362174704112246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24754.555181</v>
      </c>
      <c r="E214" s="6">
        <v>141.2148286</v>
      </c>
      <c r="F214" s="6">
        <v>99.432775814744602</v>
      </c>
      <c r="G214" s="6">
        <v>0.56722418525535301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35669.4700361</v>
      </c>
      <c r="E222" s="6">
        <v>39.087493700000003</v>
      </c>
      <c r="F222" s="6">
        <v>99.890537461034697</v>
      </c>
      <c r="G222" s="6">
        <v>0.109462538965289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40230.449611600001</v>
      </c>
      <c r="E224" s="6">
        <v>233.54666510000001</v>
      </c>
      <c r="F224" s="6">
        <v>99.422828473235896</v>
      </c>
      <c r="G224" s="6">
        <v>0.57717152676410499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509.93053750000001</v>
      </c>
      <c r="E227" s="6">
        <v>16.526866900000002</v>
      </c>
      <c r="F227" s="6">
        <v>96.860739964549396</v>
      </c>
      <c r="G227" s="6">
        <v>3.1392600354506501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11073.3017896</v>
      </c>
      <c r="E228" s="6">
        <v>66.202695800000001</v>
      </c>
      <c r="F228" s="6">
        <v>99.405694428448101</v>
      </c>
      <c r="G228" s="6">
        <v>0.59430557155184605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29767.529295100001</v>
      </c>
      <c r="E232" s="6">
        <v>226.8089028</v>
      </c>
      <c r="F232" s="6">
        <v>99.243827614053203</v>
      </c>
      <c r="G232" s="6">
        <v>0.75617238594675695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35111.780847299997</v>
      </c>
      <c r="E236" s="6">
        <v>268.61790189999999</v>
      </c>
      <c r="F236" s="6">
        <v>99.240771977150004</v>
      </c>
      <c r="G236" s="6">
        <v>0.75922802285000801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94230.128668100006</v>
      </c>
      <c r="E240" s="6">
        <v>470.58045870000001</v>
      </c>
      <c r="F240" s="6">
        <v>99.503086657915205</v>
      </c>
      <c r="G240" s="6">
        <v>0.49691334208481402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37861.488396399996</v>
      </c>
      <c r="E242" s="6">
        <v>540.24878679999995</v>
      </c>
      <c r="F242" s="6">
        <v>98.593165761687601</v>
      </c>
      <c r="G242" s="6">
        <v>1.4068342383124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44921.286555400002</v>
      </c>
      <c r="E244" s="6">
        <v>170.6151615</v>
      </c>
      <c r="F244" s="6">
        <v>99.621627930950496</v>
      </c>
      <c r="G244" s="6">
        <v>0.378372069049496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30637.741856299999</v>
      </c>
      <c r="E246" s="6">
        <v>240.16783140000001</v>
      </c>
      <c r="F246" s="6">
        <v>99.222201781697393</v>
      </c>
      <c r="G246" s="6">
        <v>0.77779821830254703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14866.9324216</v>
      </c>
      <c r="E248" s="6">
        <v>68.498649499999999</v>
      </c>
      <c r="F248" s="6">
        <v>99.541368112015604</v>
      </c>
      <c r="G248" s="6">
        <v>0.45863188798443599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25840.727794599999</v>
      </c>
      <c r="E250" s="6">
        <v>95.350914399999994</v>
      </c>
      <c r="F250" s="6">
        <v>99.632361871392206</v>
      </c>
      <c r="G250" s="6">
        <v>0.36763812860774697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8911.8334199000001</v>
      </c>
      <c r="E252" s="6">
        <v>13.504753600000001</v>
      </c>
      <c r="F252" s="6">
        <v>99.848691967324001</v>
      </c>
      <c r="G252" s="6">
        <v>0.15130803267596801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16555.322193</v>
      </c>
      <c r="E256" s="6">
        <v>32.993866599999997</v>
      </c>
      <c r="F256" s="6">
        <v>99.801101772588297</v>
      </c>
      <c r="G256" s="6">
        <v>0.19889822741173199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17421.222584499999</v>
      </c>
      <c r="E258" s="6">
        <v>28.939725299999999</v>
      </c>
      <c r="F258" s="6">
        <v>99.834157844573497</v>
      </c>
      <c r="G258" s="6">
        <v>0.165842155426528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35017.550200500002</v>
      </c>
      <c r="E262" s="6">
        <v>32.542050799999998</v>
      </c>
      <c r="F262" s="6">
        <v>99.907155591583901</v>
      </c>
      <c r="G262" s="6">
        <v>9.2844408416052099E-2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1219.2855172</v>
      </c>
      <c r="E263" s="6">
        <v>18.201046600000002</v>
      </c>
      <c r="F263" s="6">
        <v>98.5291923862099</v>
      </c>
      <c r="G263" s="6">
        <v>1.47080761379011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19546.429983999999</v>
      </c>
      <c r="E264" s="6">
        <v>26.651628800000001</v>
      </c>
      <c r="F264" s="6">
        <v>99.863835295191507</v>
      </c>
      <c r="G264" s="6">
        <v>0.136164704808521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52842.096243599997</v>
      </c>
      <c r="E266" s="6">
        <v>98.953787199999994</v>
      </c>
      <c r="F266" s="6">
        <v>99.813086844438402</v>
      </c>
      <c r="G266" s="6">
        <v>0.18691315556157401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23844.502648500002</v>
      </c>
      <c r="E268" s="6">
        <v>169.8465491</v>
      </c>
      <c r="F268" s="6">
        <v>99.292728910942202</v>
      </c>
      <c r="G268" s="6">
        <v>0.70727108905776404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30276.158171499999</v>
      </c>
      <c r="E270" s="6">
        <v>110.5203894</v>
      </c>
      <c r="F270" s="6">
        <v>99.636286706431207</v>
      </c>
      <c r="G270" s="6">
        <v>0.36371329356875398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28801.7235181</v>
      </c>
      <c r="E272" s="6">
        <v>234.68286989999999</v>
      </c>
      <c r="F272" s="6">
        <v>99.191763378828497</v>
      </c>
      <c r="G272" s="6">
        <v>0.80823662117151096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32923.409532899997</v>
      </c>
      <c r="E274" s="6">
        <v>18.7488624</v>
      </c>
      <c r="F274" s="6">
        <v>99.943085507103007</v>
      </c>
      <c r="G274" s="6">
        <v>5.6914492896965103E-2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45876.899866899999</v>
      </c>
      <c r="E276" s="6">
        <v>441.6221041</v>
      </c>
      <c r="F276" s="6">
        <v>99.046553980335304</v>
      </c>
      <c r="G276" s="6">
        <v>0.95344601966465903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31262.343451000001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24715.441915700001</v>
      </c>
      <c r="E282" s="6">
        <v>122.44023749999999</v>
      </c>
      <c r="F282" s="6">
        <v>99.507042360758504</v>
      </c>
      <c r="G282" s="6">
        <v>0.49295763924149799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558.80313969999997</v>
      </c>
      <c r="E283" s="6">
        <v>7.6846918999999998</v>
      </c>
      <c r="F283" s="6">
        <v>98.643449784561994</v>
      </c>
      <c r="G283" s="6">
        <v>1.35655021543803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6114.5899196</v>
      </c>
      <c r="E284" s="6">
        <v>81.156902500000001</v>
      </c>
      <c r="F284" s="6">
        <v>98.690119128003801</v>
      </c>
      <c r="G284" s="6">
        <v>1.3098808719961901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17153.504150500001</v>
      </c>
      <c r="E286" s="6">
        <v>26.878563400000001</v>
      </c>
      <c r="F286" s="6">
        <v>99.843550846057397</v>
      </c>
      <c r="G286" s="6">
        <v>0.15644915394261599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35889.028876099997</v>
      </c>
      <c r="E288" s="6">
        <v>752.72998640000003</v>
      </c>
      <c r="F288" s="6">
        <v>97.9457045464857</v>
      </c>
      <c r="G288" s="6">
        <v>2.0542954535142699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24658.153440900001</v>
      </c>
      <c r="E290" s="6">
        <v>71.262119799999994</v>
      </c>
      <c r="F290" s="6">
        <v>99.711832575965701</v>
      </c>
      <c r="G290" s="6">
        <v>0.28816742403427398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40030.979523000002</v>
      </c>
      <c r="E292" s="6">
        <v>213.22928279999999</v>
      </c>
      <c r="F292" s="6">
        <v>99.470161573236695</v>
      </c>
      <c r="G292" s="6">
        <v>0.52983842676332904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30323.032030999999</v>
      </c>
      <c r="E294" s="6">
        <v>192.04533480000001</v>
      </c>
      <c r="F294" s="6">
        <v>99.370654275269104</v>
      </c>
      <c r="G294" s="6">
        <v>0.62934572473093697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25548.021364600001</v>
      </c>
      <c r="E298" s="6">
        <v>106.9461041</v>
      </c>
      <c r="F298" s="6">
        <v>99.583136855540801</v>
      </c>
      <c r="G298" s="6">
        <v>0.41686314445917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2032.7757326999999</v>
      </c>
      <c r="E299" s="6">
        <v>22.663464300000001</v>
      </c>
      <c r="F299" s="6">
        <v>98.897390672850904</v>
      </c>
      <c r="G299" s="6">
        <v>1.10260932714907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20220.6478604</v>
      </c>
      <c r="E300" s="6">
        <v>120.6151483</v>
      </c>
      <c r="F300" s="6">
        <v>99.407041990222496</v>
      </c>
      <c r="G300" s="6">
        <v>0.59295800977752799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49562.225904200001</v>
      </c>
      <c r="E302" s="6">
        <v>160.65463120000001</v>
      </c>
      <c r="F302" s="6">
        <v>99.676899991573094</v>
      </c>
      <c r="G302" s="6">
        <v>0.32310000842695102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49967.100669300002</v>
      </c>
      <c r="E304" s="6">
        <v>438.17514749999998</v>
      </c>
      <c r="F304" s="6">
        <v>99.130695863876298</v>
      </c>
      <c r="G304" s="6">
        <v>0.86930413612369695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27034.069706599999</v>
      </c>
      <c r="E306" s="6">
        <v>241.03914140000001</v>
      </c>
      <c r="F306" s="6">
        <v>99.116266986345394</v>
      </c>
      <c r="G306" s="6">
        <v>0.88373301365458901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88409.8293748</v>
      </c>
      <c r="E308" s="6">
        <v>514.72956239999996</v>
      </c>
      <c r="F308" s="6">
        <v>99.421161523259798</v>
      </c>
      <c r="G308" s="6">
        <v>0.57883847674016597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30405.388219600001</v>
      </c>
      <c r="E310" s="6">
        <v>81.450594699999996</v>
      </c>
      <c r="F310" s="6">
        <v>99.732833583710899</v>
      </c>
      <c r="G310" s="6">
        <v>0.26716641628910098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56960.894063200001</v>
      </c>
      <c r="E312" s="6">
        <v>305.99612230000002</v>
      </c>
      <c r="F312" s="6">
        <v>99.465666598432705</v>
      </c>
      <c r="G312" s="6">
        <v>0.53433340156731302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46805.265535500002</v>
      </c>
      <c r="E314" s="6">
        <v>215.34653</v>
      </c>
      <c r="F314" s="6">
        <v>99.542016744273695</v>
      </c>
      <c r="G314" s="6">
        <v>0.45798325572627802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46854.158514800001</v>
      </c>
      <c r="E316" s="6">
        <v>58.176356300000002</v>
      </c>
      <c r="F316" s="6">
        <v>99.875989211665001</v>
      </c>
      <c r="G316" s="6">
        <v>0.12401078833498699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10956.099968299999</v>
      </c>
      <c r="E318" s="6">
        <v>73.788214800000006</v>
      </c>
      <c r="F318" s="6">
        <v>99.331015749433803</v>
      </c>
      <c r="G318" s="6">
        <v>0.66898425056618704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21338.589612100001</v>
      </c>
      <c r="E320" s="6">
        <v>96.171212400000002</v>
      </c>
      <c r="F320" s="6">
        <v>99.551330601785494</v>
      </c>
      <c r="G320" s="6">
        <v>0.44866939821449298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40111.536061999999</v>
      </c>
      <c r="E324" s="6">
        <v>68.217460599999995</v>
      </c>
      <c r="F324" s="6">
        <v>99.830219315403099</v>
      </c>
      <c r="G324" s="6">
        <v>0.169780684596857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18145.955246599999</v>
      </c>
      <c r="E326" s="6">
        <v>53.255336399999997</v>
      </c>
      <c r="F326" s="6">
        <v>99.707375569082402</v>
      </c>
      <c r="G326" s="6">
        <v>0.29262443091760298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20440.406073499998</v>
      </c>
      <c r="E328" s="6">
        <v>85.3653434</v>
      </c>
      <c r="F328" s="6">
        <v>99.584106528002593</v>
      </c>
      <c r="G328" s="6">
        <v>0.41589347199742299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42947.627491300002</v>
      </c>
      <c r="E330" s="6">
        <v>405.38036090000003</v>
      </c>
      <c r="F330" s="6">
        <v>99.064931406185195</v>
      </c>
      <c r="G330" s="6">
        <v>0.93506859381483098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8987.6066241000008</v>
      </c>
      <c r="E332" s="6">
        <v>16.009989000000001</v>
      </c>
      <c r="F332" s="6">
        <v>99.822182688490898</v>
      </c>
      <c r="G332" s="6">
        <v>0.177817311509088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57639.845619500004</v>
      </c>
      <c r="E334" s="6">
        <v>320.73226119999998</v>
      </c>
      <c r="F334" s="6">
        <v>99.446637226667804</v>
      </c>
      <c r="G334" s="6">
        <v>0.55336277333218098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40360.3238595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31779.9405219</v>
      </c>
      <c r="E340" s="6">
        <v>47.002889199999998</v>
      </c>
      <c r="F340" s="6">
        <v>99.852317300493198</v>
      </c>
      <c r="G340" s="6">
        <v>0.147682699506756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5351.7492404000004</v>
      </c>
      <c r="E342" s="6">
        <v>88.234952199999995</v>
      </c>
      <c r="F342" s="6">
        <v>98.378029253834498</v>
      </c>
      <c r="G342" s="6">
        <v>1.62197074616551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4690.3259281999999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7263.4965000000002</v>
      </c>
      <c r="E348" s="6">
        <v>34.904494999999997</v>
      </c>
      <c r="F348" s="6">
        <v>99.521751476468495</v>
      </c>
      <c r="G348" s="6">
        <v>0.478248523531557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12703.2359796</v>
      </c>
      <c r="E350" s="6">
        <v>91.225802999999999</v>
      </c>
      <c r="F350" s="6">
        <v>99.286989913682305</v>
      </c>
      <c r="G350" s="6">
        <v>0.71301008631768903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17521.068922099999</v>
      </c>
      <c r="E352" s="6">
        <v>59.4030992</v>
      </c>
      <c r="F352" s="6">
        <v>99.662107484212996</v>
      </c>
      <c r="G352" s="6">
        <v>0.33789251578699903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15333.530853800001</v>
      </c>
      <c r="E356" s="6">
        <v>6.2514412000000004</v>
      </c>
      <c r="F356" s="6">
        <v>99.959246871436804</v>
      </c>
      <c r="G356" s="6">
        <v>4.0753128563223801E-2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14469.503545199999</v>
      </c>
      <c r="E358" s="6">
        <v>28.0780131</v>
      </c>
      <c r="F358" s="6">
        <v>99.806326227674006</v>
      </c>
      <c r="G358" s="6">
        <v>0.19367377232601299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25395.884730500002</v>
      </c>
      <c r="E380" s="6">
        <v>375.30737970000001</v>
      </c>
      <c r="F380" s="6">
        <v>98.543694144628006</v>
      </c>
      <c r="G380" s="6">
        <v>1.4563058553719599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6363.6014728</v>
      </c>
      <c r="E384" s="6">
        <v>24.933055499999998</v>
      </c>
      <c r="F384" s="6">
        <v>99.609721832298902</v>
      </c>
      <c r="G384" s="6">
        <v>0.39027816770107898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2554.4139589000001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22447.4905617</v>
      </c>
      <c r="E388" s="6">
        <v>146.87790440000001</v>
      </c>
      <c r="F388" s="6">
        <v>99.349935783244504</v>
      </c>
      <c r="G388" s="6">
        <v>0.65006421675547899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850.34289550000005</v>
      </c>
      <c r="E389" s="6">
        <v>30.950384199999998</v>
      </c>
      <c r="F389" s="6">
        <v>96.4880721420529</v>
      </c>
      <c r="G389" s="6">
        <v>3.5119278579471098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17893.705635800001</v>
      </c>
      <c r="E390" s="6">
        <v>130.43603920000001</v>
      </c>
      <c r="F390" s="6">
        <v>99.276325932452494</v>
      </c>
      <c r="G390" s="6">
        <v>0.72367406754751895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6594.2539631999998</v>
      </c>
      <c r="E392" s="6">
        <v>7.7686884000000003</v>
      </c>
      <c r="F392" s="6">
        <v>99.882328661836397</v>
      </c>
      <c r="G392" s="6">
        <v>0.117671338163574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12107.7135927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17637.772656900001</v>
      </c>
      <c r="E396" s="6">
        <v>30.208392499999999</v>
      </c>
      <c r="F396" s="6">
        <v>99.829021819666096</v>
      </c>
      <c r="G396" s="6">
        <v>0.17097818033388601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566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152.37860330000001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361.77890250000002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196.08527620000001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2732.7250726000002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1195.3336142999999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2848.7203080999998</v>
      </c>
      <c r="E423" s="6">
        <v>23.604713</v>
      </c>
      <c r="F423" s="6">
        <v>99.178201880824702</v>
      </c>
      <c r="G423" s="6">
        <v>0.82179811917525303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1019.617306</v>
      </c>
      <c r="E425" s="6">
        <v>0</v>
      </c>
      <c r="F425" s="6">
        <v>100</v>
      </c>
      <c r="G425" s="6">
        <v>0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567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547.13616320000006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8654.0734599000007</v>
      </c>
      <c r="E437" s="6">
        <v>23.604713</v>
      </c>
      <c r="F437" s="6">
        <v>99.727983539724704</v>
      </c>
      <c r="G437" s="6">
        <v>0.27201646027524301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7747.9818814999999</v>
      </c>
      <c r="E439" s="6">
        <v>61.442602200000003</v>
      </c>
      <c r="F439" s="6">
        <v>99.213224965191202</v>
      </c>
      <c r="G439" s="6">
        <v>0.78677503480883004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3645.5423015000001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591.86707100000001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6678.8983017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26.158560300000001</v>
      </c>
      <c r="E446" s="6">
        <v>1.1996481000000001</v>
      </c>
      <c r="F446" s="6">
        <v>95.615034133594804</v>
      </c>
      <c r="G446" s="6">
        <v>4.3849658664052003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666.03838859999996</v>
      </c>
      <c r="E447" s="6">
        <v>4.0788035000000002</v>
      </c>
      <c r="F447" s="6">
        <v>99.391329822889901</v>
      </c>
      <c r="G447" s="6">
        <v>0.608670177110055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1629.0815159000001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  <c r="E451" s="6">
        <v>0</v>
      </c>
      <c r="F451" s="6">
        <v>100</v>
      </c>
      <c r="G451" s="6">
        <v>0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140853.43427870001</v>
      </c>
      <c r="E17" s="6">
        <v>527.19744709999998</v>
      </c>
      <c r="F17" s="6">
        <v>99.627107729917</v>
      </c>
      <c r="G17" s="6">
        <v>0.37289227008298498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2659370.5259826998</v>
      </c>
      <c r="E18" s="6">
        <v>9598.3550274999998</v>
      </c>
      <c r="F18" s="6">
        <v>99.640372164104505</v>
      </c>
      <c r="G18" s="6">
        <v>0.35962783589545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547.13616320000006</v>
      </c>
      <c r="E19" s="6">
        <v>0</v>
      </c>
      <c r="F19" s="6">
        <v>100</v>
      </c>
      <c r="G19" s="6">
        <v>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8666.7684124000007</v>
      </c>
      <c r="E20" s="6">
        <v>10.909760500000001</v>
      </c>
      <c r="F20" s="6">
        <v>99.874277885367206</v>
      </c>
      <c r="G20" s="6">
        <v>0.12572211463281399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140306.29811549999</v>
      </c>
      <c r="E21" s="6">
        <v>527.19744709999998</v>
      </c>
      <c r="F21" s="6">
        <v>99.625659048656004</v>
      </c>
      <c r="G21" s="6">
        <v>0.374340951343967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2650703.7575702998</v>
      </c>
      <c r="E22" s="6">
        <v>9587.4452669999991</v>
      </c>
      <c r="F22" s="6">
        <v>99.639609180499704</v>
      </c>
      <c r="G22" s="6">
        <v>0.36039081950030999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571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140853.43427870001</v>
      </c>
      <c r="E33" s="6">
        <v>527.19744709999998</v>
      </c>
      <c r="F33" s="6">
        <v>99.627107729917</v>
      </c>
      <c r="G33" s="6">
        <v>0.37289227008298498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2659370.5259826998</v>
      </c>
      <c r="E34" s="6">
        <v>9598.3550274999998</v>
      </c>
      <c r="F34" s="6">
        <v>99.640372164104505</v>
      </c>
      <c r="G34" s="6">
        <v>0.35962783589545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51571.432128699998</v>
      </c>
      <c r="E36" s="6">
        <v>43.963137799999998</v>
      </c>
      <c r="F36" s="6">
        <v>99.9148255330159</v>
      </c>
      <c r="G36" s="6">
        <v>8.5174466984143105E-2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11740.8828003</v>
      </c>
      <c r="E38" s="6">
        <v>0</v>
      </c>
      <c r="F38" s="6">
        <v>100</v>
      </c>
      <c r="G38" s="6">
        <v>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39686.740359099997</v>
      </c>
      <c r="E40" s="6">
        <v>120.5253171</v>
      </c>
      <c r="F40" s="6">
        <v>99.697227842574307</v>
      </c>
      <c r="G40" s="6">
        <v>0.30277215742567298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12571.308966299999</v>
      </c>
      <c r="E42" s="6">
        <v>13.247806799999999</v>
      </c>
      <c r="F42" s="6">
        <v>99.894729651279306</v>
      </c>
      <c r="G42" s="6">
        <v>0.10527034872072499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49607.169315300001</v>
      </c>
      <c r="E44" s="6">
        <v>218.82728349999999</v>
      </c>
      <c r="F44" s="6">
        <v>99.560817046446601</v>
      </c>
      <c r="G44" s="6">
        <v>0.43918295355334702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9660.6656320000002</v>
      </c>
      <c r="E45" s="6">
        <v>465.36336669999997</v>
      </c>
      <c r="F45" s="6">
        <v>95.404285660649904</v>
      </c>
      <c r="G45" s="6">
        <v>4.5957143393500504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247785.0666438</v>
      </c>
      <c r="E46" s="6">
        <v>1042.0806938999999</v>
      </c>
      <c r="F46" s="6">
        <v>99.581202973610502</v>
      </c>
      <c r="G46" s="6">
        <v>0.41879702638945698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9306.1217460999997</v>
      </c>
      <c r="E48" s="6">
        <v>0</v>
      </c>
      <c r="F48" s="6">
        <v>100</v>
      </c>
      <c r="G48" s="6">
        <v>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572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140306.29811549999</v>
      </c>
      <c r="E59" s="6">
        <v>527.19744709999998</v>
      </c>
      <c r="F59" s="6">
        <v>99.625659048656004</v>
      </c>
      <c r="G59" s="6">
        <v>0.374340951343967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2650703.7575702998</v>
      </c>
      <c r="E60" s="6">
        <v>9587.4452669999991</v>
      </c>
      <c r="F60" s="6">
        <v>99.639609180499704</v>
      </c>
      <c r="G60" s="6">
        <v>0.36039081950030999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198.46285560000001</v>
      </c>
      <c r="E61" s="6">
        <v>2.4822915000000001</v>
      </c>
      <c r="F61" s="6">
        <v>98.764691988921399</v>
      </c>
      <c r="G61" s="6">
        <v>1.2353080110786101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3401.2723096999998</v>
      </c>
      <c r="E62" s="6">
        <v>13.1868485</v>
      </c>
      <c r="F62" s="6">
        <v>99.613793930780204</v>
      </c>
      <c r="G62" s="6">
        <v>0.38620606921980899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23055.929208900001</v>
      </c>
      <c r="E64" s="6">
        <v>82.0873706</v>
      </c>
      <c r="F64" s="6">
        <v>99.645227280748301</v>
      </c>
      <c r="G64" s="6">
        <v>0.35477271925169401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43805.970782800003</v>
      </c>
      <c r="E66" s="6">
        <v>0</v>
      </c>
      <c r="F66" s="6">
        <v>100</v>
      </c>
      <c r="G66" s="6">
        <v>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7241.9144954000003</v>
      </c>
      <c r="E70" s="6">
        <v>83.697549800000004</v>
      </c>
      <c r="F70" s="6">
        <v>98.857466798902607</v>
      </c>
      <c r="G70" s="6">
        <v>1.1425332010974001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47100.712429300002</v>
      </c>
      <c r="E72" s="6">
        <v>175.3436528</v>
      </c>
      <c r="F72" s="6">
        <v>99.6291068516894</v>
      </c>
      <c r="G72" s="6">
        <v>0.37089314831063103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39098.268319100003</v>
      </c>
      <c r="E74" s="6">
        <v>117.13028610000001</v>
      </c>
      <c r="F74" s="6">
        <v>99.701315579425298</v>
      </c>
      <c r="G74" s="6">
        <v>0.29868442057469802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6109.2434378999997</v>
      </c>
      <c r="E75" s="6">
        <v>94.357167099999998</v>
      </c>
      <c r="F75" s="6">
        <v>98.478993521537305</v>
      </c>
      <c r="G75" s="6">
        <v>1.52100647846268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49903.487556499997</v>
      </c>
      <c r="E76" s="6">
        <v>312.66415089999998</v>
      </c>
      <c r="F76" s="6">
        <v>99.377363377580494</v>
      </c>
      <c r="G76" s="6">
        <v>0.62263662241948503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5898.8524957</v>
      </c>
      <c r="E80" s="6">
        <v>6.8059757000000003</v>
      </c>
      <c r="F80" s="6">
        <v>99.884755006863998</v>
      </c>
      <c r="G80" s="6">
        <v>0.115244993135991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42123.099530699998</v>
      </c>
      <c r="E82" s="6">
        <v>239.20395679999999</v>
      </c>
      <c r="F82" s="6">
        <v>99.435337700957206</v>
      </c>
      <c r="G82" s="6">
        <v>0.56466229904278598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48941.239985599997</v>
      </c>
      <c r="E84" s="6">
        <v>214.63942109999999</v>
      </c>
      <c r="F84" s="6">
        <v>99.563349443259597</v>
      </c>
      <c r="G84" s="6">
        <v>0.43665055674040998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8899.0376097999997</v>
      </c>
      <c r="E86" s="6">
        <v>26.947013800000001</v>
      </c>
      <c r="F86" s="6">
        <v>99.698105980053398</v>
      </c>
      <c r="G86" s="6">
        <v>0.30189401994658399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9618.6266589999996</v>
      </c>
      <c r="E87" s="6">
        <v>465.36336669999997</v>
      </c>
      <c r="F87" s="6">
        <v>95.385126665992601</v>
      </c>
      <c r="G87" s="6">
        <v>4.6148733340074504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246155.9851279</v>
      </c>
      <c r="E88" s="6">
        <v>1042.0806938999999</v>
      </c>
      <c r="F88" s="6">
        <v>99.578443022830399</v>
      </c>
      <c r="G88" s="6">
        <v>0.42155697716955998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2989.2351362999998</v>
      </c>
      <c r="E92" s="6">
        <v>10.286105299999999</v>
      </c>
      <c r="F92" s="6">
        <v>99.657075097274102</v>
      </c>
      <c r="G92" s="6">
        <v>0.34292490272591603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145.1252245</v>
      </c>
      <c r="E93" s="6">
        <v>3.3812720999999999</v>
      </c>
      <c r="F93" s="6">
        <v>97.723148698937095</v>
      </c>
      <c r="G93" s="6">
        <v>2.2768513010628801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2725.5168306</v>
      </c>
      <c r="E94" s="6">
        <v>8.7453985000000003</v>
      </c>
      <c r="F94" s="6">
        <v>99.680155092407503</v>
      </c>
      <c r="G94" s="6">
        <v>0.31984490759244399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3753.2742195000001</v>
      </c>
      <c r="E96" s="6">
        <v>13.6050678</v>
      </c>
      <c r="F96" s="6">
        <v>99.638823897387198</v>
      </c>
      <c r="G96" s="6">
        <v>0.36117610261282801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6779.0020156</v>
      </c>
      <c r="E98" s="6">
        <v>9.1459527999999999</v>
      </c>
      <c r="F98" s="6">
        <v>99.865265859810705</v>
      </c>
      <c r="G98" s="6">
        <v>0.13473414018928301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533.26456010000004</v>
      </c>
      <c r="E100" s="6">
        <v>3.7680706000000002</v>
      </c>
      <c r="F100" s="6">
        <v>99.298353510644503</v>
      </c>
      <c r="G100" s="6">
        <v>0.70164648935549301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41513.720608700001</v>
      </c>
      <c r="E102" s="6">
        <v>76.561958099999998</v>
      </c>
      <c r="F102" s="6">
        <v>99.815913830407297</v>
      </c>
      <c r="G102" s="6">
        <v>0.184086169592694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573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223516.98784839999</v>
      </c>
      <c r="E114" s="6">
        <v>446.95984879999997</v>
      </c>
      <c r="F114" s="6">
        <v>99.800432233225195</v>
      </c>
      <c r="G114" s="6">
        <v>0.199567766774808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75125.809412699993</v>
      </c>
      <c r="E116" s="6">
        <v>21.728854399999999</v>
      </c>
      <c r="F116" s="6">
        <v>99.971085074905901</v>
      </c>
      <c r="G116" s="6">
        <v>2.8914925094110502E-2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1833.7696773</v>
      </c>
      <c r="E117" s="6">
        <v>13.601714899999999</v>
      </c>
      <c r="F117" s="6">
        <v>99.263726018632198</v>
      </c>
      <c r="G117" s="6">
        <v>0.73627398136776201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36826.032457200003</v>
      </c>
      <c r="E118" s="6">
        <v>390.9504695</v>
      </c>
      <c r="F118" s="6">
        <v>98.949537445660297</v>
      </c>
      <c r="G118" s="6">
        <v>1.0504625543397501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7672.3559445000001</v>
      </c>
      <c r="E119" s="6">
        <v>131.65491840000001</v>
      </c>
      <c r="F119" s="6">
        <v>98.312983916694904</v>
      </c>
      <c r="G119" s="6">
        <v>1.6870160833051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127208.6024203</v>
      </c>
      <c r="E120" s="6">
        <v>658.48167660000001</v>
      </c>
      <c r="F120" s="6">
        <v>99.485026438781503</v>
      </c>
      <c r="G120" s="6">
        <v>0.51497356121845295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8333.3232458000002</v>
      </c>
      <c r="E121" s="6">
        <v>49.329692199999997</v>
      </c>
      <c r="F121" s="6">
        <v>99.411526487320202</v>
      </c>
      <c r="G121" s="6">
        <v>0.58847351267974002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119550.2558457</v>
      </c>
      <c r="E122" s="6">
        <v>756.01236170000004</v>
      </c>
      <c r="F122" s="6">
        <v>99.371593539584595</v>
      </c>
      <c r="G122" s="6">
        <v>0.62840646041541703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3398.8915047</v>
      </c>
      <c r="E123" s="6">
        <v>18.072085900000001</v>
      </c>
      <c r="F123" s="6">
        <v>99.471106863716201</v>
      </c>
      <c r="G123" s="6">
        <v>0.52889313628380397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66762.031048899997</v>
      </c>
      <c r="E124" s="6">
        <v>252.86166030000001</v>
      </c>
      <c r="F124" s="6">
        <v>99.622678407623098</v>
      </c>
      <c r="G124" s="6">
        <v>0.37732159237686302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26638.398548000001</v>
      </c>
      <c r="E125" s="6">
        <v>95.455015299999999</v>
      </c>
      <c r="F125" s="6">
        <v>99.642943300059699</v>
      </c>
      <c r="G125" s="6">
        <v>0.35705669994033301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205870.96995289999</v>
      </c>
      <c r="E126" s="6">
        <v>1087.6821053000001</v>
      </c>
      <c r="F126" s="6">
        <v>99.474444728701599</v>
      </c>
      <c r="G126" s="6">
        <v>0.52555527129840796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14897.229487799999</v>
      </c>
      <c r="E127" s="6">
        <v>32.643091900000002</v>
      </c>
      <c r="F127" s="6">
        <v>99.781357196950296</v>
      </c>
      <c r="G127" s="6">
        <v>0.21864280304966899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349091.0308599</v>
      </c>
      <c r="E128" s="6">
        <v>1062.9428865</v>
      </c>
      <c r="F128" s="6">
        <v>99.696435578003801</v>
      </c>
      <c r="G128" s="6">
        <v>0.30356442199620398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5597.4891058000003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140914.0580742</v>
      </c>
      <c r="E130" s="6">
        <v>265.3534482</v>
      </c>
      <c r="F130" s="6">
        <v>99.812045222926898</v>
      </c>
      <c r="G130" s="6">
        <v>0.18795477707307101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284578.62895759998</v>
      </c>
      <c r="E132" s="6">
        <v>735.0955672</v>
      </c>
      <c r="F132" s="6">
        <v>99.742355342903906</v>
      </c>
      <c r="G132" s="6">
        <v>0.25764465709608902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428771.69220340002</v>
      </c>
      <c r="E134" s="6">
        <v>732.32271949999995</v>
      </c>
      <c r="F134" s="6">
        <v>99.829495722029193</v>
      </c>
      <c r="G134" s="6">
        <v>0.17050427797082601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54246.5193889</v>
      </c>
      <c r="E136" s="6">
        <v>244.64922799999999</v>
      </c>
      <c r="F136" s="6">
        <v>99.551029581105098</v>
      </c>
      <c r="G136" s="6">
        <v>0.448970418894859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75891.580779299999</v>
      </c>
      <c r="E138" s="6">
        <v>51.437705700000002</v>
      </c>
      <c r="F138" s="6">
        <v>99.932268025782804</v>
      </c>
      <c r="G138" s="6">
        <v>6.7731974217168894E-2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2020.2023448</v>
      </c>
      <c r="E139" s="6">
        <v>30.4946746</v>
      </c>
      <c r="F139" s="6">
        <v>98.512960505061699</v>
      </c>
      <c r="G139" s="6">
        <v>1.4870394949382699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30621.5809567</v>
      </c>
      <c r="E140" s="6">
        <v>464.3166612</v>
      </c>
      <c r="F140" s="6">
        <v>98.506343079079599</v>
      </c>
      <c r="G140" s="6">
        <v>1.49365692092042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26269.006746499999</v>
      </c>
      <c r="E142" s="6">
        <v>106.49373679999999</v>
      </c>
      <c r="F142" s="6">
        <v>99.596239939153307</v>
      </c>
      <c r="G142" s="6">
        <v>0.403760060846724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84877.235728400003</v>
      </c>
      <c r="E144" s="6">
        <v>148.82186160000001</v>
      </c>
      <c r="F144" s="6">
        <v>99.824969114388907</v>
      </c>
      <c r="G144" s="6">
        <v>0.17503088561112201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7223.1083465000002</v>
      </c>
      <c r="E146" s="6">
        <v>45.222392599999999</v>
      </c>
      <c r="F146" s="6">
        <v>99.377815976965294</v>
      </c>
      <c r="G146" s="6">
        <v>0.622184023034698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7433.2341507000001</v>
      </c>
      <c r="E147" s="6">
        <v>61.122549399999997</v>
      </c>
      <c r="F147" s="6">
        <v>99.184418998909095</v>
      </c>
      <c r="G147" s="6">
        <v>0.81558100109092002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128805.9528441</v>
      </c>
      <c r="E148" s="6">
        <v>387.04490060000001</v>
      </c>
      <c r="F148" s="6">
        <v>99.700413406797097</v>
      </c>
      <c r="G148" s="6">
        <v>0.29958659320286402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14667.4602951</v>
      </c>
      <c r="E149" s="6">
        <v>94.823704500000005</v>
      </c>
      <c r="F149" s="6">
        <v>99.357662374585303</v>
      </c>
      <c r="G149" s="6">
        <v>0.64233762541466699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192199.82480510001</v>
      </c>
      <c r="E150" s="6">
        <v>1739.9769429999999</v>
      </c>
      <c r="F150" s="6">
        <v>99.102826275309894</v>
      </c>
      <c r="G150" s="6">
        <v>0.89717372469008705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1019.617306</v>
      </c>
      <c r="E152" s="6">
        <v>0</v>
      </c>
      <c r="F152" s="6">
        <v>100</v>
      </c>
      <c r="G152" s="6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574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223364.6092451</v>
      </c>
      <c r="E164" s="6">
        <v>446.95984879999997</v>
      </c>
      <c r="F164" s="6">
        <v>99.800296360635201</v>
      </c>
      <c r="G164" s="6">
        <v>0.19970363936480801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74764.030510199998</v>
      </c>
      <c r="E166" s="6">
        <v>21.728854399999999</v>
      </c>
      <c r="F166" s="6">
        <v>99.970945197876404</v>
      </c>
      <c r="G166" s="6">
        <v>2.9054802123578399E-2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1824.091723</v>
      </c>
      <c r="E167" s="6">
        <v>13.601714899999999</v>
      </c>
      <c r="F167" s="6">
        <v>99.259848535153793</v>
      </c>
      <c r="G167" s="6">
        <v>0.74015146484623595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36499.951828999998</v>
      </c>
      <c r="E168" s="6">
        <v>390.9504695</v>
      </c>
      <c r="F168" s="6">
        <v>98.940252351821997</v>
      </c>
      <c r="G168" s="6">
        <v>1.0597476481780099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7672.3559445000001</v>
      </c>
      <c r="E169" s="6">
        <v>131.65491840000001</v>
      </c>
      <c r="F169" s="6">
        <v>98.312983916694904</v>
      </c>
      <c r="G169" s="6">
        <v>1.6870160833051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127191.1633954</v>
      </c>
      <c r="E170" s="6">
        <v>658.48167660000001</v>
      </c>
      <c r="F170" s="6">
        <v>99.4849561950452</v>
      </c>
      <c r="G170" s="6">
        <v>0.51504380495477198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8137.2379695999998</v>
      </c>
      <c r="E171" s="6">
        <v>49.329692199999997</v>
      </c>
      <c r="F171" s="6">
        <v>99.3974313260711</v>
      </c>
      <c r="G171" s="6">
        <v>0.60256867392889502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116817.53077310001</v>
      </c>
      <c r="E172" s="6">
        <v>756.01236170000004</v>
      </c>
      <c r="F172" s="6">
        <v>99.356987684862702</v>
      </c>
      <c r="G172" s="6">
        <v>0.64301231513727497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3398.8915047</v>
      </c>
      <c r="E173" s="6">
        <v>18.072085900000001</v>
      </c>
      <c r="F173" s="6">
        <v>99.471106863716201</v>
      </c>
      <c r="G173" s="6">
        <v>0.52889313628380397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66762.031048899997</v>
      </c>
      <c r="E174" s="6">
        <v>252.86166030000001</v>
      </c>
      <c r="F174" s="6">
        <v>99.622678407623098</v>
      </c>
      <c r="G174" s="6">
        <v>0.37732159237686302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26638.398548000001</v>
      </c>
      <c r="E175" s="6">
        <v>95.455015299999999</v>
      </c>
      <c r="F175" s="6">
        <v>99.642943300059699</v>
      </c>
      <c r="G175" s="6">
        <v>0.35705669994033301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205870.96995289999</v>
      </c>
      <c r="E176" s="6">
        <v>1087.6821053000001</v>
      </c>
      <c r="F176" s="6">
        <v>99.474444728701599</v>
      </c>
      <c r="G176" s="6">
        <v>0.52555527129840796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14897.229487799999</v>
      </c>
      <c r="E177" s="6">
        <v>32.643091900000002</v>
      </c>
      <c r="F177" s="6">
        <v>99.781357196950296</v>
      </c>
      <c r="G177" s="6">
        <v>0.21864280304966899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349091.0308599</v>
      </c>
      <c r="E178" s="6">
        <v>1062.9428865</v>
      </c>
      <c r="F178" s="6">
        <v>99.696435578003801</v>
      </c>
      <c r="G178" s="6">
        <v>0.30356442199620398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5597.4891058000003</v>
      </c>
      <c r="E179" s="6">
        <v>0</v>
      </c>
      <c r="F179" s="6">
        <v>100</v>
      </c>
      <c r="G179" s="6">
        <v>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140914.0580742</v>
      </c>
      <c r="E180" s="6">
        <v>265.3534482</v>
      </c>
      <c r="F180" s="6">
        <v>99.812045222926898</v>
      </c>
      <c r="G180" s="6">
        <v>0.18795477707307101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284578.62895759998</v>
      </c>
      <c r="E182" s="6">
        <v>735.0955672</v>
      </c>
      <c r="F182" s="6">
        <v>99.742355342903906</v>
      </c>
      <c r="G182" s="6">
        <v>0.25764465709608902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427580.80866089999</v>
      </c>
      <c r="E184" s="6">
        <v>727.87264770000002</v>
      </c>
      <c r="F184" s="6">
        <v>99.830058861875898</v>
      </c>
      <c r="G184" s="6">
        <v>0.169941138124063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54246.5193889</v>
      </c>
      <c r="E186" s="6">
        <v>244.64922799999999</v>
      </c>
      <c r="F186" s="6">
        <v>99.551029581105098</v>
      </c>
      <c r="G186" s="6">
        <v>0.448970418894859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75891.580779299999</v>
      </c>
      <c r="E188" s="6">
        <v>51.437705700000002</v>
      </c>
      <c r="F188" s="6">
        <v>99.932268025782804</v>
      </c>
      <c r="G188" s="6">
        <v>6.7731974217168894E-2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2020.2023448</v>
      </c>
      <c r="E189" s="6">
        <v>30.4946746</v>
      </c>
      <c r="F189" s="6">
        <v>98.512960505061699</v>
      </c>
      <c r="G189" s="6">
        <v>1.4870394949382699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30621.5809567</v>
      </c>
      <c r="E190" s="6">
        <v>464.3166612</v>
      </c>
      <c r="F190" s="6">
        <v>98.506343079079599</v>
      </c>
      <c r="G190" s="6">
        <v>1.49365692092042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26269.006746499999</v>
      </c>
      <c r="E192" s="6">
        <v>106.49373679999999</v>
      </c>
      <c r="F192" s="6">
        <v>99.596239939153307</v>
      </c>
      <c r="G192" s="6">
        <v>0.403760060846724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84877.235728400003</v>
      </c>
      <c r="E194" s="6">
        <v>148.82186160000001</v>
      </c>
      <c r="F194" s="6">
        <v>99.824969114388907</v>
      </c>
      <c r="G194" s="6">
        <v>0.17503088561112201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7223.1083465000002</v>
      </c>
      <c r="E196" s="6">
        <v>45.222392599999999</v>
      </c>
      <c r="F196" s="6">
        <v>99.377815976965294</v>
      </c>
      <c r="G196" s="6">
        <v>0.622184023034698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7433.2341507000001</v>
      </c>
      <c r="E197" s="6">
        <v>61.122549399999997</v>
      </c>
      <c r="F197" s="6">
        <v>99.184418998909095</v>
      </c>
      <c r="G197" s="6">
        <v>0.81558100109092002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128805.9528441</v>
      </c>
      <c r="E198" s="6">
        <v>387.04490060000001</v>
      </c>
      <c r="F198" s="6">
        <v>99.700413406797097</v>
      </c>
      <c r="G198" s="6">
        <v>0.29958659320286402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14508.408253899999</v>
      </c>
      <c r="E199" s="6">
        <v>94.823704500000005</v>
      </c>
      <c r="F199" s="6">
        <v>99.350666312976998</v>
      </c>
      <c r="G199" s="6">
        <v>0.64933368702300198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189333.95947269999</v>
      </c>
      <c r="E200" s="6">
        <v>1733.5172543000001</v>
      </c>
      <c r="F200" s="6">
        <v>99.0927198683966</v>
      </c>
      <c r="G200" s="6">
        <v>0.90728013160338905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575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43943.616715099997</v>
      </c>
      <c r="E212" s="6">
        <v>169.55449369999999</v>
      </c>
      <c r="F212" s="6">
        <v>99.615637486370105</v>
      </c>
      <c r="G212" s="6">
        <v>0.38436251362988899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24699.223114</v>
      </c>
      <c r="E214" s="6">
        <v>196.5468956</v>
      </c>
      <c r="F214" s="6">
        <v>99.210520921729994</v>
      </c>
      <c r="G214" s="6">
        <v>0.789479078269963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22234.699914100001</v>
      </c>
      <c r="E216" s="6">
        <v>26.0183198</v>
      </c>
      <c r="F216" s="6">
        <v>99.883120034463303</v>
      </c>
      <c r="G216" s="6">
        <v>0.11687996553668099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35666.895512199997</v>
      </c>
      <c r="E222" s="6">
        <v>41.662017599999999</v>
      </c>
      <c r="F222" s="6">
        <v>99.883327637737196</v>
      </c>
      <c r="G222" s="6">
        <v>0.11667236226283199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40365.830434900003</v>
      </c>
      <c r="E224" s="6">
        <v>98.165841799999995</v>
      </c>
      <c r="F224" s="6">
        <v>99.7573995382742</v>
      </c>
      <c r="G224" s="6">
        <v>0.24260046172583799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11096.6403231</v>
      </c>
      <c r="E228" s="6">
        <v>42.864162299999997</v>
      </c>
      <c r="F228" s="6">
        <v>99.615205843705397</v>
      </c>
      <c r="G228" s="6">
        <v>0.38479415629465302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21678.1513505</v>
      </c>
      <c r="E230" s="6">
        <v>25.199340500000002</v>
      </c>
      <c r="F230" s="6">
        <v>99.883891935126599</v>
      </c>
      <c r="G230" s="6">
        <v>0.116108064873364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29937.635972200002</v>
      </c>
      <c r="E232" s="6">
        <v>56.7022257</v>
      </c>
      <c r="F232" s="6">
        <v>99.810956903513301</v>
      </c>
      <c r="G232" s="6">
        <v>0.18904309648668899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35357.948296800001</v>
      </c>
      <c r="E236" s="6">
        <v>22.4504524</v>
      </c>
      <c r="F236" s="6">
        <v>99.936545507700004</v>
      </c>
      <c r="G236" s="6">
        <v>6.3454492299942294E-2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94579.715115400002</v>
      </c>
      <c r="E240" s="6">
        <v>120.99401140000001</v>
      </c>
      <c r="F240" s="6">
        <v>99.872235369179705</v>
      </c>
      <c r="G240" s="6">
        <v>0.12776463082023401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38262.770540700003</v>
      </c>
      <c r="E242" s="6">
        <v>138.96664250000001</v>
      </c>
      <c r="F242" s="6">
        <v>99.638124072780798</v>
      </c>
      <c r="G242" s="6">
        <v>0.361875927219238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2700.6409769000002</v>
      </c>
      <c r="E245" s="6">
        <v>59.312920300000002</v>
      </c>
      <c r="F245" s="6">
        <v>97.850945250927097</v>
      </c>
      <c r="G245" s="6">
        <v>2.1490547490729299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30534.510868699999</v>
      </c>
      <c r="E246" s="6">
        <v>343.398819</v>
      </c>
      <c r="F246" s="6">
        <v>98.8878819114599</v>
      </c>
      <c r="G246" s="6">
        <v>1.11211808854014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740.27707799999996</v>
      </c>
      <c r="E247" s="6">
        <v>22.251819999999999</v>
      </c>
      <c r="F247" s="6">
        <v>97.081839120017193</v>
      </c>
      <c r="G247" s="6">
        <v>2.91816087998281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25746.737713099999</v>
      </c>
      <c r="E250" s="6">
        <v>189.3409959</v>
      </c>
      <c r="F250" s="6">
        <v>99.269970614970802</v>
      </c>
      <c r="G250" s="6">
        <v>0.73002938502919201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8874.5768066000001</v>
      </c>
      <c r="E252" s="6">
        <v>50.761366899999999</v>
      </c>
      <c r="F252" s="6">
        <v>99.431266738433294</v>
      </c>
      <c r="G252" s="6">
        <v>0.56873326156665205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17439.005172500001</v>
      </c>
      <c r="E254" s="6">
        <v>49.628695200000003</v>
      </c>
      <c r="F254" s="6">
        <v>99.716223144841194</v>
      </c>
      <c r="G254" s="6">
        <v>0.283776855158824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1115.4962</v>
      </c>
      <c r="E255" s="6">
        <v>14.9612882</v>
      </c>
      <c r="F255" s="6">
        <v>98.676528011343194</v>
      </c>
      <c r="G255" s="6">
        <v>1.3234719886567801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16310.5129499</v>
      </c>
      <c r="E256" s="6">
        <v>277.80310969999999</v>
      </c>
      <c r="F256" s="6">
        <v>98.325308556324302</v>
      </c>
      <c r="G256" s="6">
        <v>1.6746914436756799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17394.429939900001</v>
      </c>
      <c r="E258" s="6">
        <v>55.732369900000002</v>
      </c>
      <c r="F258" s="6">
        <v>99.680619762094096</v>
      </c>
      <c r="G258" s="6">
        <v>0.319380237905872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33070.367566499997</v>
      </c>
      <c r="E260" s="6">
        <v>82.439173400000001</v>
      </c>
      <c r="F260" s="6">
        <v>99.751335764580105</v>
      </c>
      <c r="G260" s="6">
        <v>0.24866423541987201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34983.307948599999</v>
      </c>
      <c r="E262" s="6">
        <v>66.784302699999998</v>
      </c>
      <c r="F262" s="6">
        <v>99.809460408203293</v>
      </c>
      <c r="G262" s="6">
        <v>0.19053959179671801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19491.044053900001</v>
      </c>
      <c r="E264" s="6">
        <v>82.037558899999993</v>
      </c>
      <c r="F264" s="6">
        <v>99.580865391955697</v>
      </c>
      <c r="G264" s="6">
        <v>0.41913460804429897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52824.508513200002</v>
      </c>
      <c r="E266" s="6">
        <v>116.54151760000001</v>
      </c>
      <c r="F266" s="6">
        <v>99.779865496562294</v>
      </c>
      <c r="G266" s="6">
        <v>0.22013450343768901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30346.1899988</v>
      </c>
      <c r="E270" s="6">
        <v>40.488562100000003</v>
      </c>
      <c r="F270" s="6">
        <v>99.866755552046101</v>
      </c>
      <c r="G270" s="6">
        <v>0.133244447953909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28898.760001300001</v>
      </c>
      <c r="E272" s="6">
        <v>137.64638669999999</v>
      </c>
      <c r="F272" s="6">
        <v>99.525952403128997</v>
      </c>
      <c r="G272" s="6">
        <v>0.47404759687095999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32904.213019100003</v>
      </c>
      <c r="E274" s="6">
        <v>37.945376199999998</v>
      </c>
      <c r="F274" s="6">
        <v>99.884812112962805</v>
      </c>
      <c r="G274" s="6">
        <v>0.11518788703721899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46201.974070900003</v>
      </c>
      <c r="E276" s="6">
        <v>116.54790010000001</v>
      </c>
      <c r="F276" s="6">
        <v>99.748377333428394</v>
      </c>
      <c r="G276" s="6">
        <v>0.25162266657163801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10733.3295344</v>
      </c>
      <c r="E278" s="6">
        <v>101.4541011</v>
      </c>
      <c r="F278" s="6">
        <v>99.063625961412001</v>
      </c>
      <c r="G278" s="6">
        <v>0.93637403858797197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1703.874517</v>
      </c>
      <c r="E279" s="6">
        <v>50.090178100000003</v>
      </c>
      <c r="F279" s="6">
        <v>97.144174096551893</v>
      </c>
      <c r="G279" s="6">
        <v>2.8558259034480802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31177.012329500001</v>
      </c>
      <c r="E280" s="6">
        <v>85.331121499999995</v>
      </c>
      <c r="F280" s="6">
        <v>99.727048224539701</v>
      </c>
      <c r="G280" s="6">
        <v>0.27295177546029598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24797.471412999999</v>
      </c>
      <c r="E282" s="6">
        <v>40.410740199999999</v>
      </c>
      <c r="F282" s="6">
        <v>99.837301989152095</v>
      </c>
      <c r="G282" s="6">
        <v>0.16269801084789201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566.48783160000005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6128.8678238000002</v>
      </c>
      <c r="E284" s="6">
        <v>66.878998300000006</v>
      </c>
      <c r="F284" s="6">
        <v>98.9205659911498</v>
      </c>
      <c r="G284" s="6">
        <v>1.07943400885015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1122.9693990999999</v>
      </c>
      <c r="E285" s="6">
        <v>24.827673600000001</v>
      </c>
      <c r="F285" s="6">
        <v>97.8369283046177</v>
      </c>
      <c r="G285" s="6">
        <v>2.16307169538227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17115.6471972</v>
      </c>
      <c r="E286" s="6">
        <v>64.735516700000005</v>
      </c>
      <c r="F286" s="6">
        <v>99.623200962527903</v>
      </c>
      <c r="G286" s="6">
        <v>0.37679903747211002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36562.7080756</v>
      </c>
      <c r="E288" s="6">
        <v>79.050786900000006</v>
      </c>
      <c r="F288" s="6">
        <v>99.784260392093501</v>
      </c>
      <c r="G288" s="6">
        <v>0.21573960790649299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1704.036331</v>
      </c>
      <c r="E289" s="6">
        <v>36.2948758</v>
      </c>
      <c r="F289" s="6">
        <v>97.914484572925801</v>
      </c>
      <c r="G289" s="6">
        <v>2.0855154270741698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24618.224832299999</v>
      </c>
      <c r="E290" s="6">
        <v>111.1907284</v>
      </c>
      <c r="F290" s="6">
        <v>99.550370577391604</v>
      </c>
      <c r="G290" s="6">
        <v>0.44962942260837102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40086.632547599998</v>
      </c>
      <c r="E292" s="6">
        <v>157.57625820000001</v>
      </c>
      <c r="F292" s="6">
        <v>99.608449854337096</v>
      </c>
      <c r="G292" s="6">
        <v>0.39155014566292101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1608.6932944</v>
      </c>
      <c r="E293" s="6">
        <v>27.1439916</v>
      </c>
      <c r="F293" s="6">
        <v>98.340666774604898</v>
      </c>
      <c r="G293" s="6">
        <v>1.6593332253951301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30235.362695600001</v>
      </c>
      <c r="E294" s="6">
        <v>279.7146702</v>
      </c>
      <c r="F294" s="6">
        <v>99.083355854396402</v>
      </c>
      <c r="G294" s="6">
        <v>0.91664414560355101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858.45334130000003</v>
      </c>
      <c r="E295" s="6">
        <v>18.072085900000001</v>
      </c>
      <c r="F295" s="6">
        <v>97.938213160828695</v>
      </c>
      <c r="G295" s="6">
        <v>2.0617868391713401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13937.5225357</v>
      </c>
      <c r="E296" s="6">
        <v>136.32014269999999</v>
      </c>
      <c r="F296" s="6">
        <v>99.031393587273598</v>
      </c>
      <c r="G296" s="6">
        <v>0.96860641272634795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25564.054720200002</v>
      </c>
      <c r="E298" s="6">
        <v>90.912748500000006</v>
      </c>
      <c r="F298" s="6">
        <v>99.645632961293302</v>
      </c>
      <c r="G298" s="6">
        <v>0.354367038706702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1998.5078598</v>
      </c>
      <c r="E299" s="6">
        <v>56.931337200000002</v>
      </c>
      <c r="F299" s="6">
        <v>97.230210590364607</v>
      </c>
      <c r="G299" s="6">
        <v>2.7697894096353601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20296.695857499999</v>
      </c>
      <c r="E300" s="6">
        <v>44.567151199999998</v>
      </c>
      <c r="F300" s="6">
        <v>99.780902733616202</v>
      </c>
      <c r="G300" s="6">
        <v>0.21909726638379601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49240.097342699999</v>
      </c>
      <c r="E302" s="6">
        <v>482.78319269999997</v>
      </c>
      <c r="F302" s="6">
        <v>99.029052244154897</v>
      </c>
      <c r="G302" s="6">
        <v>0.97094775584508697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49896.940062000001</v>
      </c>
      <c r="E304" s="6">
        <v>508.33575480000002</v>
      </c>
      <c r="F304" s="6">
        <v>98.991502880278702</v>
      </c>
      <c r="G304" s="6">
        <v>1.00849711972129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2730.9696376000002</v>
      </c>
      <c r="E305" s="6">
        <v>37.892367299999997</v>
      </c>
      <c r="F305" s="6">
        <v>98.631482275644601</v>
      </c>
      <c r="G305" s="6">
        <v>1.3685177243554401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26937.481407899999</v>
      </c>
      <c r="E306" s="6">
        <v>337.6274401</v>
      </c>
      <c r="F306" s="6">
        <v>98.762140814977002</v>
      </c>
      <c r="G306" s="6">
        <v>1.23785918502304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88572.065507499996</v>
      </c>
      <c r="E308" s="6">
        <v>352.49342969999998</v>
      </c>
      <c r="F308" s="6">
        <v>99.603603960578596</v>
      </c>
      <c r="G308" s="6">
        <v>0.39639603942138901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57194.457033400002</v>
      </c>
      <c r="E312" s="6">
        <v>72.433152100000001</v>
      </c>
      <c r="F312" s="6">
        <v>99.873516526101994</v>
      </c>
      <c r="G312" s="6">
        <v>0.12648347389804701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46606.6512697</v>
      </c>
      <c r="E314" s="6">
        <v>413.96079580000003</v>
      </c>
      <c r="F314" s="6">
        <v>99.119618444729397</v>
      </c>
      <c r="G314" s="6">
        <v>0.88038155527059103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46668.684793100001</v>
      </c>
      <c r="E316" s="6">
        <v>243.65007800000001</v>
      </c>
      <c r="F316" s="6">
        <v>99.480626835842898</v>
      </c>
      <c r="G316" s="6">
        <v>0.51937316415708601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11014.225006299999</v>
      </c>
      <c r="E318" s="6">
        <v>15.6631768</v>
      </c>
      <c r="F318" s="6">
        <v>99.857993331029405</v>
      </c>
      <c r="G318" s="6">
        <v>0.14200666897058101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18084.8155085</v>
      </c>
      <c r="E326" s="6">
        <v>114.39507450000001</v>
      </c>
      <c r="F326" s="6">
        <v>99.3714283705973</v>
      </c>
      <c r="G326" s="6">
        <v>0.62857162940274502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20497.645082399999</v>
      </c>
      <c r="E328" s="6">
        <v>28.126334499999999</v>
      </c>
      <c r="F328" s="6">
        <v>99.862970633703696</v>
      </c>
      <c r="G328" s="6">
        <v>0.13702936629627499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1765.9797986999999</v>
      </c>
      <c r="E329" s="6">
        <v>32.643091900000002</v>
      </c>
      <c r="F329" s="6">
        <v>98.185106390528006</v>
      </c>
      <c r="G329" s="6">
        <v>1.8148936094720001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42765.214599799998</v>
      </c>
      <c r="E330" s="6">
        <v>587.79325240000003</v>
      </c>
      <c r="F330" s="6">
        <v>98.644169617010405</v>
      </c>
      <c r="G330" s="6">
        <v>1.3558303829896099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57572.599256699999</v>
      </c>
      <c r="E334" s="6">
        <v>387.97862400000002</v>
      </c>
      <c r="F334" s="6">
        <v>99.330616363421001</v>
      </c>
      <c r="G334" s="6">
        <v>0.66938363657894295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12755.5551227</v>
      </c>
      <c r="E335" s="6">
        <v>95.455015299999999</v>
      </c>
      <c r="F335" s="6">
        <v>99.257217804087304</v>
      </c>
      <c r="G335" s="6">
        <v>0.74278219591269901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65573.901934900001</v>
      </c>
      <c r="E336" s="6">
        <v>402.12133649999998</v>
      </c>
      <c r="F336" s="6">
        <v>99.390503827662002</v>
      </c>
      <c r="G336" s="6">
        <v>0.60949617233798303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40299.104541300003</v>
      </c>
      <c r="E338" s="6">
        <v>61.219318199999996</v>
      </c>
      <c r="F338" s="6">
        <v>99.848318069961195</v>
      </c>
      <c r="G338" s="6">
        <v>0.15168193003880001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31692.0346856</v>
      </c>
      <c r="E340" s="6">
        <v>134.9087255</v>
      </c>
      <c r="F340" s="6">
        <v>99.576117870455207</v>
      </c>
      <c r="G340" s="6">
        <v>0.42388212954483401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5418.2553381999996</v>
      </c>
      <c r="E342" s="6">
        <v>21.728854399999999</v>
      </c>
      <c r="F342" s="6">
        <v>99.600571368763198</v>
      </c>
      <c r="G342" s="6">
        <v>0.39942863123679201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4660.4885058999998</v>
      </c>
      <c r="E344" s="6">
        <v>29.8374223</v>
      </c>
      <c r="F344" s="6">
        <v>99.363851835527996</v>
      </c>
      <c r="G344" s="6">
        <v>0.63614816447203004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7223.1083465000002</v>
      </c>
      <c r="E346" s="6">
        <v>45.222392599999999</v>
      </c>
      <c r="F346" s="6">
        <v>99.377815976965294</v>
      </c>
      <c r="G346" s="6">
        <v>0.622184023034698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7158.0284713000001</v>
      </c>
      <c r="E348" s="6">
        <v>140.37252369999999</v>
      </c>
      <c r="F348" s="6">
        <v>98.076667426246303</v>
      </c>
      <c r="G348" s="6">
        <v>1.9233325737537099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947.37975859999995</v>
      </c>
      <c r="E349" s="6">
        <v>13.601714899999999</v>
      </c>
      <c r="F349" s="6">
        <v>98.584601756112804</v>
      </c>
      <c r="G349" s="6">
        <v>1.41539824388716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12605.036132699999</v>
      </c>
      <c r="E350" s="6">
        <v>189.4256499</v>
      </c>
      <c r="F350" s="6">
        <v>98.519471525112394</v>
      </c>
      <c r="G350" s="6">
        <v>1.48052847488756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17518.455467799999</v>
      </c>
      <c r="E352" s="6">
        <v>62.016553500000001</v>
      </c>
      <c r="F352" s="6">
        <v>99.647241817939502</v>
      </c>
      <c r="G352" s="6">
        <v>0.35275818206054099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19168.860413499999</v>
      </c>
      <c r="E354" s="6">
        <v>26.6290117</v>
      </c>
      <c r="F354" s="6">
        <v>99.861274640567203</v>
      </c>
      <c r="G354" s="6">
        <v>0.13872535943283201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904.70614479999995</v>
      </c>
      <c r="E357" s="6">
        <v>15.533386399999999</v>
      </c>
      <c r="F357" s="6">
        <v>98.312027915194605</v>
      </c>
      <c r="G357" s="6">
        <v>1.6879720848053901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14311.0680068</v>
      </c>
      <c r="E358" s="6">
        <v>186.51355150000001</v>
      </c>
      <c r="F358" s="6">
        <v>98.713485068182194</v>
      </c>
      <c r="G358" s="6">
        <v>1.2865149318178499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13175.674327799999</v>
      </c>
      <c r="E360" s="6">
        <v>24.808693999999999</v>
      </c>
      <c r="F360" s="6">
        <v>99.812062225609296</v>
      </c>
      <c r="G360" s="6">
        <v>0.18793777439075199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4478.5417557000001</v>
      </c>
      <c r="E370" s="6">
        <v>4.2451974000000003</v>
      </c>
      <c r="F370" s="6">
        <v>99.905300041148195</v>
      </c>
      <c r="G370" s="6">
        <v>9.4699958851809804E-2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42063.472881499998</v>
      </c>
      <c r="E374" s="6">
        <v>34.978651900000003</v>
      </c>
      <c r="F374" s="6">
        <v>99.916912260128498</v>
      </c>
      <c r="G374" s="6">
        <v>8.3087739871497895E-2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13278.0520096</v>
      </c>
      <c r="E376" s="6">
        <v>19.861487799999999</v>
      </c>
      <c r="F376" s="6">
        <v>99.850642074007496</v>
      </c>
      <c r="G376" s="6">
        <v>0.14935792599254999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20441.158536499999</v>
      </c>
      <c r="E378" s="6">
        <v>32.655780999999998</v>
      </c>
      <c r="F378" s="6">
        <v>99.840499769639493</v>
      </c>
      <c r="G378" s="6">
        <v>0.15950023036053201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25631.423598000001</v>
      </c>
      <c r="E380" s="6">
        <v>139.7685122</v>
      </c>
      <c r="F380" s="6">
        <v>99.457656007520598</v>
      </c>
      <c r="G380" s="6">
        <v>0.54234399247942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27099.519530099999</v>
      </c>
      <c r="E386" s="6">
        <v>83.039327</v>
      </c>
      <c r="F386" s="6">
        <v>99.694512472366796</v>
      </c>
      <c r="G386" s="6">
        <v>0.30548752763322101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2554.4139589000001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22425.0100045</v>
      </c>
      <c r="E388" s="6">
        <v>169.3584616</v>
      </c>
      <c r="F388" s="6">
        <v>99.250439498434801</v>
      </c>
      <c r="G388" s="6">
        <v>0.749560501565251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859.10757909999995</v>
      </c>
      <c r="E389" s="6">
        <v>22.185700600000001</v>
      </c>
      <c r="F389" s="6">
        <v>97.482597324746195</v>
      </c>
      <c r="G389" s="6">
        <v>2.5174026752538299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17941.657701600001</v>
      </c>
      <c r="E390" s="6">
        <v>82.483973399999996</v>
      </c>
      <c r="F390" s="6">
        <v>99.542369479294507</v>
      </c>
      <c r="G390" s="6">
        <v>0.45763052070550297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6595.9824582000001</v>
      </c>
      <c r="E392" s="6">
        <v>6.0401933999999997</v>
      </c>
      <c r="F392" s="6">
        <v>99.908509956436802</v>
      </c>
      <c r="G392" s="6">
        <v>9.1490043563182202E-2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12076.3987191</v>
      </c>
      <c r="E394" s="6">
        <v>31.314873599999999</v>
      </c>
      <c r="F394" s="6">
        <v>99.741364268652006</v>
      </c>
      <c r="G394" s="6">
        <v>0.258635731347993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17398.6900824</v>
      </c>
      <c r="E396" s="6">
        <v>269.29096700000002</v>
      </c>
      <c r="F396" s="6">
        <v>98.4758249046846</v>
      </c>
      <c r="G396" s="6">
        <v>1.5241750953154001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576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152.37860330000001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361.77890250000002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196.08527620000001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2732.7250726000002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1190.8835425</v>
      </c>
      <c r="E421" s="6">
        <v>4.4500717999999999</v>
      </c>
      <c r="F421" s="6">
        <v>99.627712987674499</v>
      </c>
      <c r="G421" s="6">
        <v>0.37228701232550998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2865.8653324000002</v>
      </c>
      <c r="E423" s="6">
        <v>6.4596887000000001</v>
      </c>
      <c r="F423" s="6">
        <v>99.775105928035799</v>
      </c>
      <c r="G423" s="6">
        <v>0.22489407196425701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1019.617306</v>
      </c>
      <c r="E425" s="6">
        <v>0</v>
      </c>
      <c r="F425" s="6">
        <v>100</v>
      </c>
      <c r="G425" s="6">
        <v>0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577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547.13616320000006</v>
      </c>
      <c r="E436" s="6">
        <v>0</v>
      </c>
      <c r="F436" s="6">
        <v>100</v>
      </c>
      <c r="G436" s="6">
        <v>0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8666.7684124000007</v>
      </c>
      <c r="E437" s="6">
        <v>10.909760500000001</v>
      </c>
      <c r="F437" s="6">
        <v>99.874277885367206</v>
      </c>
      <c r="G437" s="6">
        <v>0.12572211463281399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7765.4613459000002</v>
      </c>
      <c r="E439" s="6">
        <v>43.963137799999998</v>
      </c>
      <c r="F439" s="6">
        <v>99.437050221923997</v>
      </c>
      <c r="G439" s="6">
        <v>0.56294977807597502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3645.5423015000001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588.47203999999999</v>
      </c>
      <c r="E443" s="6">
        <v>3.3950309999999999</v>
      </c>
      <c r="F443" s="6">
        <v>99.426386233269596</v>
      </c>
      <c r="G443" s="6">
        <v>0.57361376673040199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6672.4564706000001</v>
      </c>
      <c r="E445" s="6">
        <v>6.4418310999999999</v>
      </c>
      <c r="F445" s="6">
        <v>99.903549495605304</v>
      </c>
      <c r="G445" s="6">
        <v>9.6450504394719402E-2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665.92932970000004</v>
      </c>
      <c r="E447" s="6">
        <v>4.1878624000000002</v>
      </c>
      <c r="F447" s="6">
        <v>99.375055221777501</v>
      </c>
      <c r="G447" s="6">
        <v>0.62494477822247196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1629.0815159000001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  <c r="E451" s="6">
        <v>0</v>
      </c>
      <c r="F451" s="6">
        <v>100</v>
      </c>
      <c r="G451" s="6">
        <v>0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132937.83030219999</v>
      </c>
      <c r="E17" s="6">
        <v>8442.8014235999999</v>
      </c>
      <c r="F17" s="6">
        <v>94.028318221144801</v>
      </c>
      <c r="G17" s="6">
        <v>5.9716817788552197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2484254.6727380999</v>
      </c>
      <c r="E18" s="6">
        <v>184714.20827209999</v>
      </c>
      <c r="F18" s="6">
        <v>93.079192133473398</v>
      </c>
      <c r="G18" s="6">
        <v>6.9208078665265704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484.81696749999998</v>
      </c>
      <c r="E19" s="6">
        <v>62.319195700000002</v>
      </c>
      <c r="F19" s="6">
        <v>88.609929320789604</v>
      </c>
      <c r="G19" s="6">
        <v>11.3900706792104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7306.2933562999997</v>
      </c>
      <c r="E20" s="6">
        <v>1371.3848166</v>
      </c>
      <c r="F20" s="6">
        <v>84.196408425438307</v>
      </c>
      <c r="G20" s="6">
        <v>15.8035915745617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132453.01333469999</v>
      </c>
      <c r="E21" s="6">
        <v>8380.4822279</v>
      </c>
      <c r="F21" s="6">
        <v>94.049368586342496</v>
      </c>
      <c r="G21" s="6">
        <v>5.95063141365749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2476948.3793818001</v>
      </c>
      <c r="E22" s="6">
        <v>183342.82345550001</v>
      </c>
      <c r="F22" s="6">
        <v>93.108167133734895</v>
      </c>
      <c r="G22" s="6">
        <v>6.8918328662650898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581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132937.83030219999</v>
      </c>
      <c r="E33" s="6">
        <v>8442.8014235999999</v>
      </c>
      <c r="F33" s="6">
        <v>94.028318221144801</v>
      </c>
      <c r="G33" s="6">
        <v>5.9716817788552197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2484254.6727380999</v>
      </c>
      <c r="E34" s="6">
        <v>184714.20827209999</v>
      </c>
      <c r="F34" s="6">
        <v>93.079192133473398</v>
      </c>
      <c r="G34" s="6">
        <v>6.9208078665265704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1400.5952563999999</v>
      </c>
      <c r="E35" s="6">
        <v>160.75480880000001</v>
      </c>
      <c r="F35" s="6">
        <v>89.704114894989402</v>
      </c>
      <c r="G35" s="6">
        <v>10.2958851050106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48145.280384500002</v>
      </c>
      <c r="E36" s="6">
        <v>3470.1148819999999</v>
      </c>
      <c r="F36" s="6">
        <v>93.276977025782401</v>
      </c>
      <c r="G36" s="6">
        <v>6.7230229742175602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325.77895569999998</v>
      </c>
      <c r="E37" s="6">
        <v>6.8920712000000002</v>
      </c>
      <c r="F37" s="6">
        <v>97.928262264308401</v>
      </c>
      <c r="G37" s="6">
        <v>2.0717377356915798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10388.962357099999</v>
      </c>
      <c r="E38" s="6">
        <v>1351.9204431999999</v>
      </c>
      <c r="F38" s="6">
        <v>88.485359523685403</v>
      </c>
      <c r="G38" s="6">
        <v>11.5146404763146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498.76145480000002</v>
      </c>
      <c r="E39" s="6">
        <v>26.4656935</v>
      </c>
      <c r="F39" s="6">
        <v>94.9610956734317</v>
      </c>
      <c r="G39" s="6">
        <v>5.0389043265683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37164.817759999998</v>
      </c>
      <c r="E40" s="6">
        <v>2642.4479161999998</v>
      </c>
      <c r="F40" s="6">
        <v>93.3618954446804</v>
      </c>
      <c r="G40" s="6">
        <v>6.6381045553195799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642.16101839999999</v>
      </c>
      <c r="E41" s="6">
        <v>17.3604284</v>
      </c>
      <c r="F41" s="6">
        <v>97.367723447928398</v>
      </c>
      <c r="G41" s="6">
        <v>2.6322765520716298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11816.739938500001</v>
      </c>
      <c r="E42" s="6">
        <v>767.81683459999999</v>
      </c>
      <c r="F42" s="6">
        <v>93.898737568245195</v>
      </c>
      <c r="G42" s="6">
        <v>6.1012624317547601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734.19050549999997</v>
      </c>
      <c r="E43" s="6">
        <v>39.312621900000003</v>
      </c>
      <c r="F43" s="6">
        <v>94.9175872071594</v>
      </c>
      <c r="G43" s="6">
        <v>5.08241279284064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46644.077196400001</v>
      </c>
      <c r="E44" s="6">
        <v>3181.9194023999999</v>
      </c>
      <c r="F44" s="6">
        <v>93.6139372624678</v>
      </c>
      <c r="G44" s="6">
        <v>6.3860627375321402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10122.5303793</v>
      </c>
      <c r="E45" s="6">
        <v>3.4986193999999999</v>
      </c>
      <c r="F45" s="6">
        <v>99.965449245696902</v>
      </c>
      <c r="G45" s="6">
        <v>3.4550754303085199E-2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225271.0426777</v>
      </c>
      <c r="E46" s="6">
        <v>23556.104660000001</v>
      </c>
      <c r="F46" s="6">
        <v>90.533145232730405</v>
      </c>
      <c r="G46" s="6">
        <v>9.4668547672696004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448.65862379999999</v>
      </c>
      <c r="E47" s="6">
        <v>9.3882283999999991</v>
      </c>
      <c r="F47" s="6">
        <v>97.950378142561505</v>
      </c>
      <c r="G47" s="6">
        <v>2.0496218574384502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8696.6505644999997</v>
      </c>
      <c r="E48" s="6">
        <v>609.47118160000002</v>
      </c>
      <c r="F48" s="6">
        <v>93.450857422369097</v>
      </c>
      <c r="G48" s="6">
        <v>6.54914257763087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582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132453.01333469999</v>
      </c>
      <c r="E59" s="6">
        <v>8380.4822279</v>
      </c>
      <c r="F59" s="6">
        <v>94.049368586342496</v>
      </c>
      <c r="G59" s="6">
        <v>5.95063141365749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2476948.3793818001</v>
      </c>
      <c r="E60" s="6">
        <v>183342.82345550001</v>
      </c>
      <c r="F60" s="6">
        <v>93.108167133734895</v>
      </c>
      <c r="G60" s="6">
        <v>6.8918328662650898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193.5793291</v>
      </c>
      <c r="E61" s="6">
        <v>7.365818</v>
      </c>
      <c r="F61" s="6">
        <v>96.334413591817494</v>
      </c>
      <c r="G61" s="6">
        <v>3.6655864081825298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3168.9201890999998</v>
      </c>
      <c r="E62" s="6">
        <v>245.5389691</v>
      </c>
      <c r="F62" s="6">
        <v>92.8088473833308</v>
      </c>
      <c r="G62" s="6">
        <v>7.1911526166691901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21391.312659800002</v>
      </c>
      <c r="E64" s="6">
        <v>1746.7039196999999</v>
      </c>
      <c r="F64" s="6">
        <v>92.450934963684105</v>
      </c>
      <c r="G64" s="6">
        <v>7.5490650363158496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1167.9606696999999</v>
      </c>
      <c r="E65" s="6">
        <v>141.5386177</v>
      </c>
      <c r="F65" s="6">
        <v>89.191394064747897</v>
      </c>
      <c r="G65" s="6">
        <v>10.8086059352521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41310.037418899999</v>
      </c>
      <c r="E66" s="6">
        <v>2495.9333639000001</v>
      </c>
      <c r="F66" s="6">
        <v>94.302298706549806</v>
      </c>
      <c r="G66" s="6">
        <v>5.6977012934501703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7433.9088031000001</v>
      </c>
      <c r="E68" s="6">
        <v>661.43169569999998</v>
      </c>
      <c r="F68" s="6">
        <v>91.829476526675506</v>
      </c>
      <c r="G68" s="6">
        <v>8.1705234733245202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122.9896268</v>
      </c>
      <c r="E69" s="6">
        <v>45.111944100000002</v>
      </c>
      <c r="F69" s="6">
        <v>73.163877137807305</v>
      </c>
      <c r="G69" s="6">
        <v>26.836122862192699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5985.7709597000003</v>
      </c>
      <c r="E70" s="6">
        <v>1339.8410855</v>
      </c>
      <c r="F70" s="6">
        <v>81.710182340629004</v>
      </c>
      <c r="G70" s="6">
        <v>18.289817659371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1570.9593803</v>
      </c>
      <c r="E71" s="6">
        <v>261.74350329999999</v>
      </c>
      <c r="F71" s="6">
        <v>85.718170378721993</v>
      </c>
      <c r="G71" s="6">
        <v>14.281829621278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42397.7413485</v>
      </c>
      <c r="E72" s="6">
        <v>4878.3147336000002</v>
      </c>
      <c r="F72" s="6">
        <v>89.681214682696293</v>
      </c>
      <c r="G72" s="6">
        <v>10.3187853173037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467.07449880000001</v>
      </c>
      <c r="E73" s="6">
        <v>25.334016500000001</v>
      </c>
      <c r="F73" s="6">
        <v>94.855081560771694</v>
      </c>
      <c r="G73" s="6">
        <v>5.1449184392282996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36662.353172000003</v>
      </c>
      <c r="E74" s="6">
        <v>2553.0454331999999</v>
      </c>
      <c r="F74" s="6">
        <v>93.489686388495699</v>
      </c>
      <c r="G74" s="6">
        <v>6.5103136115042899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6053.6615597</v>
      </c>
      <c r="E75" s="6">
        <v>149.9390453</v>
      </c>
      <c r="F75" s="6">
        <v>97.5830319382722</v>
      </c>
      <c r="G75" s="6">
        <v>2.41696806172776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46141.082745699998</v>
      </c>
      <c r="E76" s="6">
        <v>4075.0689616999998</v>
      </c>
      <c r="F76" s="6">
        <v>91.884943741916601</v>
      </c>
      <c r="G76" s="6">
        <v>8.1150562580833601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4327.8227256999999</v>
      </c>
      <c r="E78" s="6">
        <v>330.47099609999998</v>
      </c>
      <c r="F78" s="6">
        <v>92.905750134358101</v>
      </c>
      <c r="G78" s="6">
        <v>7.0942498656418698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411.52643269999999</v>
      </c>
      <c r="E79" s="6">
        <v>17.3604284</v>
      </c>
      <c r="F79" s="6">
        <v>95.952212582247398</v>
      </c>
      <c r="G79" s="6">
        <v>4.0477874177526303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5531.0965876</v>
      </c>
      <c r="E80" s="6">
        <v>374.56188379999998</v>
      </c>
      <c r="F80" s="6">
        <v>93.657576278514398</v>
      </c>
      <c r="G80" s="6">
        <v>6.3424237214856403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1491.7758240000001</v>
      </c>
      <c r="E81" s="6">
        <v>162.29092030000001</v>
      </c>
      <c r="F81" s="6">
        <v>90.188369311017098</v>
      </c>
      <c r="G81" s="6">
        <v>9.8116306889829499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37327.716467899998</v>
      </c>
      <c r="E82" s="6">
        <v>5034.5870195999996</v>
      </c>
      <c r="F82" s="6">
        <v>88.115407791539099</v>
      </c>
      <c r="G82" s="6">
        <v>11.8845922084609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709.71145249999995</v>
      </c>
      <c r="E83" s="6">
        <v>36.433466500000002</v>
      </c>
      <c r="F83" s="6">
        <v>95.117105863452295</v>
      </c>
      <c r="G83" s="6">
        <v>4.8828941365477601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46091.405552299999</v>
      </c>
      <c r="E84" s="6">
        <v>3064.4738544000002</v>
      </c>
      <c r="F84" s="6">
        <v>93.765804027132702</v>
      </c>
      <c r="G84" s="6">
        <v>6.23419597286731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8260.7242674999998</v>
      </c>
      <c r="E86" s="6">
        <v>665.26035609999997</v>
      </c>
      <c r="F86" s="6">
        <v>92.546924690626597</v>
      </c>
      <c r="G86" s="6">
        <v>7.4530753093734203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223784.29622980001</v>
      </c>
      <c r="E88" s="6">
        <v>23413.769592000001</v>
      </c>
      <c r="F88" s="6">
        <v>90.528336249654004</v>
      </c>
      <c r="G88" s="6">
        <v>9.4716637503460497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378.8777298</v>
      </c>
      <c r="E89" s="6">
        <v>9.3882283999999991</v>
      </c>
      <c r="F89" s="6">
        <v>97.582010938191999</v>
      </c>
      <c r="G89" s="6">
        <v>2.4179890618079898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5979.7812233000004</v>
      </c>
      <c r="E90" s="6">
        <v>421.9296415</v>
      </c>
      <c r="F90" s="6">
        <v>93.409111245245498</v>
      </c>
      <c r="G90" s="6">
        <v>6.5908887547545003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102.8134234</v>
      </c>
      <c r="E91" s="6">
        <v>5.1161023999999999</v>
      </c>
      <c r="F91" s="6">
        <v>95.259774966972003</v>
      </c>
      <c r="G91" s="6">
        <v>4.7402250330279898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2733.5428889999998</v>
      </c>
      <c r="E92" s="6">
        <v>265.97835259999999</v>
      </c>
      <c r="F92" s="6">
        <v>91.132639805606999</v>
      </c>
      <c r="G92" s="6">
        <v>8.8673601943929601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137.10621699999999</v>
      </c>
      <c r="E93" s="6">
        <v>11.400279599999999</v>
      </c>
      <c r="F93" s="6">
        <v>92.323379878318406</v>
      </c>
      <c r="G93" s="6">
        <v>7.6766201216815997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2482.7600569000001</v>
      </c>
      <c r="E94" s="6">
        <v>251.50217219999999</v>
      </c>
      <c r="F94" s="6">
        <v>90.801826923426304</v>
      </c>
      <c r="G94" s="6">
        <v>9.1981730765737009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66.536638499999995</v>
      </c>
      <c r="E95" s="6">
        <v>4.5634822000000002</v>
      </c>
      <c r="F95" s="6">
        <v>93.5816111772086</v>
      </c>
      <c r="G95" s="6">
        <v>6.4183888227914103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3490.3916284000002</v>
      </c>
      <c r="E96" s="6">
        <v>276.48765889999999</v>
      </c>
      <c r="F96" s="6">
        <v>92.660034001297106</v>
      </c>
      <c r="G96" s="6">
        <v>7.3399659987028398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191.872523</v>
      </c>
      <c r="E97" s="6">
        <v>14.142651499999999</v>
      </c>
      <c r="F97" s="6">
        <v>93.135140877693004</v>
      </c>
      <c r="G97" s="6">
        <v>6.8648591223070303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6322.798425</v>
      </c>
      <c r="E98" s="6">
        <v>465.34954340000002</v>
      </c>
      <c r="F98" s="6">
        <v>93.144675903261401</v>
      </c>
      <c r="G98" s="6">
        <v>6.8553240967386504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36.542120500000003</v>
      </c>
      <c r="E99" s="6">
        <v>1.2897144</v>
      </c>
      <c r="F99" s="6">
        <v>96.590928239645095</v>
      </c>
      <c r="G99" s="6">
        <v>3.4090717603549301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488.83110870000002</v>
      </c>
      <c r="E100" s="6">
        <v>48.201521999999997</v>
      </c>
      <c r="F100" s="6">
        <v>91.024470535957704</v>
      </c>
      <c r="G100" s="6">
        <v>8.9755294640422996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39696.2731853</v>
      </c>
      <c r="E102" s="6">
        <v>1894.0093815</v>
      </c>
      <c r="F102" s="6">
        <v>95.446029061096297</v>
      </c>
      <c r="G102" s="6">
        <v>4.5539709389036904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583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5750.0907348000001</v>
      </c>
      <c r="E113" s="6">
        <v>374.75340849999998</v>
      </c>
      <c r="F113" s="6">
        <v>93.881421310778293</v>
      </c>
      <c r="G113" s="6">
        <v>6.1185786892217502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216520.9169635</v>
      </c>
      <c r="E114" s="6">
        <v>7443.0307337000004</v>
      </c>
      <c r="F114" s="6">
        <v>96.676683542047996</v>
      </c>
      <c r="G114" s="6">
        <v>3.3233164579519698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2824.8113320000002</v>
      </c>
      <c r="E115" s="6">
        <v>49.8057351</v>
      </c>
      <c r="F115" s="6">
        <v>98.267395832647495</v>
      </c>
      <c r="G115" s="6">
        <v>1.7326041673524699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73134.170002600003</v>
      </c>
      <c r="E116" s="6">
        <v>2013.3682644999999</v>
      </c>
      <c r="F116" s="6">
        <v>97.3207794813666</v>
      </c>
      <c r="G116" s="6">
        <v>2.6792205186333602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1582.9091307000001</v>
      </c>
      <c r="E117" s="6">
        <v>264.46226150000001</v>
      </c>
      <c r="F117" s="6">
        <v>85.6844020310904</v>
      </c>
      <c r="G117" s="6">
        <v>14.3155979689096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33457.165647499998</v>
      </c>
      <c r="E118" s="6">
        <v>3759.8172792</v>
      </c>
      <c r="F118" s="6">
        <v>89.897576365593395</v>
      </c>
      <c r="G118" s="6">
        <v>10.1024236344066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7324.9159397000003</v>
      </c>
      <c r="E119" s="6">
        <v>479.09492319999998</v>
      </c>
      <c r="F119" s="6">
        <v>93.860914193782094</v>
      </c>
      <c r="G119" s="6">
        <v>6.1390858062179401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114128.9740017</v>
      </c>
      <c r="E120" s="6">
        <v>13738.1100952</v>
      </c>
      <c r="F120" s="6">
        <v>89.255944802190797</v>
      </c>
      <c r="G120" s="6">
        <v>10.7440551978092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7309.7522597999996</v>
      </c>
      <c r="E121" s="6">
        <v>1072.9006781999999</v>
      </c>
      <c r="F121" s="6">
        <v>87.200941203990993</v>
      </c>
      <c r="G121" s="6">
        <v>12.799058796009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105807.9450122</v>
      </c>
      <c r="E122" s="6">
        <v>14498.323195200001</v>
      </c>
      <c r="F122" s="6">
        <v>87.948821444443894</v>
      </c>
      <c r="G122" s="6">
        <v>12.051178555556101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3133.6142883000002</v>
      </c>
      <c r="E123" s="6">
        <v>283.34930229999998</v>
      </c>
      <c r="F123" s="6">
        <v>91.707570338780101</v>
      </c>
      <c r="G123" s="6">
        <v>8.2924296612199306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59948.117275500001</v>
      </c>
      <c r="E124" s="6">
        <v>7066.7754336999997</v>
      </c>
      <c r="F124" s="6">
        <v>89.454917932398899</v>
      </c>
      <c r="G124" s="6">
        <v>10.5450820676012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25025.996090000001</v>
      </c>
      <c r="E125" s="6">
        <v>1707.8574733</v>
      </c>
      <c r="F125" s="6">
        <v>93.611630028360295</v>
      </c>
      <c r="G125" s="6">
        <v>6.38836997163975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185402.10147339999</v>
      </c>
      <c r="E126" s="6">
        <v>21556.550584799999</v>
      </c>
      <c r="F126" s="6">
        <v>89.584126891811295</v>
      </c>
      <c r="G126" s="6">
        <v>10.4158731081888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14113.148551300001</v>
      </c>
      <c r="E127" s="6">
        <v>816.72402839999995</v>
      </c>
      <c r="F127" s="6">
        <v>94.529598132602302</v>
      </c>
      <c r="G127" s="6">
        <v>5.4704018673976602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328583.20971580001</v>
      </c>
      <c r="E128" s="6">
        <v>21570.764030599999</v>
      </c>
      <c r="F128" s="6">
        <v>93.839634661343993</v>
      </c>
      <c r="G128" s="6">
        <v>6.1603653386560397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5496.0584042</v>
      </c>
      <c r="E129" s="6">
        <v>101.43070160000001</v>
      </c>
      <c r="F129" s="6">
        <v>98.187924984170095</v>
      </c>
      <c r="G129" s="6">
        <v>1.81207501582986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135359.89712899999</v>
      </c>
      <c r="E130" s="6">
        <v>5819.5143933999998</v>
      </c>
      <c r="F130" s="6">
        <v>95.877929840728498</v>
      </c>
      <c r="G130" s="6">
        <v>4.1220701592715301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11601.071995099999</v>
      </c>
      <c r="E131" s="6">
        <v>358.60611829999999</v>
      </c>
      <c r="F131" s="6">
        <v>97.001540385119498</v>
      </c>
      <c r="G131" s="6">
        <v>2.9984596148804901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271506.84026109998</v>
      </c>
      <c r="E132" s="6">
        <v>13806.8842637</v>
      </c>
      <c r="F132" s="6">
        <v>95.160806131322303</v>
      </c>
      <c r="G132" s="6">
        <v>4.8391938686776603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16337.8167091</v>
      </c>
      <c r="E133" s="6">
        <v>509.94799310000002</v>
      </c>
      <c r="F133" s="6">
        <v>96.973200883833499</v>
      </c>
      <c r="G133" s="6">
        <v>3.0267991161664898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406752.82440390001</v>
      </c>
      <c r="E134" s="6">
        <v>22751.190519</v>
      </c>
      <c r="F134" s="6">
        <v>94.702915519175306</v>
      </c>
      <c r="G134" s="6">
        <v>5.2970844808247097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1877.5202608</v>
      </c>
      <c r="E135" s="6">
        <v>68.863880699999996</v>
      </c>
      <c r="F135" s="6">
        <v>96.461958395996305</v>
      </c>
      <c r="G135" s="6">
        <v>3.5380416040036899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52552.586702000001</v>
      </c>
      <c r="E136" s="6">
        <v>1938.5819148999999</v>
      </c>
      <c r="F136" s="6">
        <v>96.442392475505201</v>
      </c>
      <c r="G136" s="6">
        <v>3.5576075244948302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1375.1312175</v>
      </c>
      <c r="E137" s="6">
        <v>27.969776199999998</v>
      </c>
      <c r="F137" s="6">
        <v>98.006574271874499</v>
      </c>
      <c r="G137" s="6">
        <v>1.9934257281254699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74990.944886900004</v>
      </c>
      <c r="E138" s="6">
        <v>952.07359810000003</v>
      </c>
      <c r="F138" s="6">
        <v>98.746331635095501</v>
      </c>
      <c r="G138" s="6">
        <v>1.25366836490447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1675.7997173000001</v>
      </c>
      <c r="E139" s="6">
        <v>374.89730209999999</v>
      </c>
      <c r="F139" s="6">
        <v>81.718542595351806</v>
      </c>
      <c r="G139" s="6">
        <v>18.281457404648101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27717.441908000001</v>
      </c>
      <c r="E140" s="6">
        <v>3368.4557098999999</v>
      </c>
      <c r="F140" s="6">
        <v>89.164039104470405</v>
      </c>
      <c r="G140" s="6">
        <v>10.835960895529601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1741.9770335999999</v>
      </c>
      <c r="E141" s="6">
        <v>100.1734871</v>
      </c>
      <c r="F141" s="6">
        <v>94.562144299590898</v>
      </c>
      <c r="G141" s="6">
        <v>5.4378557004090498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24554.648728700002</v>
      </c>
      <c r="E142" s="6">
        <v>1820.8517546</v>
      </c>
      <c r="F142" s="6">
        <v>93.096427664935106</v>
      </c>
      <c r="G142" s="6">
        <v>6.9035723350648697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4855.9813647000001</v>
      </c>
      <c r="E143" s="6">
        <v>56.197979099999998</v>
      </c>
      <c r="F143" s="6">
        <v>98.8559461052469</v>
      </c>
      <c r="G143" s="6">
        <v>1.1440538947530801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80884.128906500002</v>
      </c>
      <c r="E144" s="6">
        <v>4141.9286835000003</v>
      </c>
      <c r="F144" s="6">
        <v>95.128636090041297</v>
      </c>
      <c r="G144" s="6">
        <v>4.8713639099587498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304.57310630000001</v>
      </c>
      <c r="E145" s="6">
        <v>30.291368599999998</v>
      </c>
      <c r="F145" s="6">
        <v>90.954140892656397</v>
      </c>
      <c r="G145" s="6">
        <v>9.0458591073436097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6797.4434955999996</v>
      </c>
      <c r="E146" s="6">
        <v>470.88724350000001</v>
      </c>
      <c r="F146" s="6">
        <v>93.521383927029305</v>
      </c>
      <c r="G146" s="6">
        <v>6.4786160729706603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7190.8559542000003</v>
      </c>
      <c r="E147" s="6">
        <v>303.50074590000003</v>
      </c>
      <c r="F147" s="6">
        <v>95.950276213888401</v>
      </c>
      <c r="G147" s="6">
        <v>4.0497237861116302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116419.7166459</v>
      </c>
      <c r="E148" s="6">
        <v>12773.2810988</v>
      </c>
      <c r="F148" s="6">
        <v>90.113023676374894</v>
      </c>
      <c r="G148" s="6">
        <v>9.8869763236251007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13311.1375336</v>
      </c>
      <c r="E149" s="6">
        <v>1451.1464659999999</v>
      </c>
      <c r="F149" s="6">
        <v>90.169905510290107</v>
      </c>
      <c r="G149" s="6">
        <v>9.8300944897098592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168867.5713939</v>
      </c>
      <c r="E150" s="6">
        <v>25072.230354200001</v>
      </c>
      <c r="F150" s="6">
        <v>87.072158407810903</v>
      </c>
      <c r="G150" s="6">
        <v>12.9278415921891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104.6686792</v>
      </c>
      <c r="E151" s="6">
        <v>10.8277944</v>
      </c>
      <c r="F151" s="6">
        <v>90.625</v>
      </c>
      <c r="G151" s="6">
        <v>9.375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868.02818439999999</v>
      </c>
      <c r="E152" s="6">
        <v>151.5891216</v>
      </c>
      <c r="F152" s="6">
        <v>85.132743362831903</v>
      </c>
      <c r="G152" s="6">
        <v>14.867256637168101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584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5744.1853848000001</v>
      </c>
      <c r="E163" s="6">
        <v>374.75340849999998</v>
      </c>
      <c r="F163" s="6">
        <v>93.875516308312498</v>
      </c>
      <c r="G163" s="6">
        <v>6.12448369168753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216397.5747115</v>
      </c>
      <c r="E164" s="6">
        <v>7413.9943824000002</v>
      </c>
      <c r="F164" s="6">
        <v>96.687394484380107</v>
      </c>
      <c r="G164" s="6">
        <v>3.3126055156199099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2818.017362</v>
      </c>
      <c r="E165" s="6">
        <v>48.107242599999999</v>
      </c>
      <c r="F165" s="6">
        <v>98.321522988819495</v>
      </c>
      <c r="G165" s="6">
        <v>1.6784770111805301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72794.471502600005</v>
      </c>
      <c r="E166" s="6">
        <v>1991.2878619999999</v>
      </c>
      <c r="F166" s="6">
        <v>97.337343527807306</v>
      </c>
      <c r="G166" s="6">
        <v>2.6626564721927299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1573.2311764000001</v>
      </c>
      <c r="E167" s="6">
        <v>264.46226150000001</v>
      </c>
      <c r="F167" s="6">
        <v>85.609010945687899</v>
      </c>
      <c r="G167" s="6">
        <v>14.390989054312101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33168.353361200003</v>
      </c>
      <c r="E168" s="6">
        <v>3722.5489373</v>
      </c>
      <c r="F168" s="6">
        <v>89.909303634865694</v>
      </c>
      <c r="G168" s="6">
        <v>10.090696365134299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7324.9159397000003</v>
      </c>
      <c r="E169" s="6">
        <v>479.09492319999998</v>
      </c>
      <c r="F169" s="6">
        <v>93.860914193782094</v>
      </c>
      <c r="G169" s="6">
        <v>6.1390858062179401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114117.8764404</v>
      </c>
      <c r="E170" s="6">
        <v>13731.7686316</v>
      </c>
      <c r="F170" s="6">
        <v>89.259439379853703</v>
      </c>
      <c r="G170" s="6">
        <v>10.740560620146301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7140.4673418000002</v>
      </c>
      <c r="E171" s="6">
        <v>1046.10032</v>
      </c>
      <c r="F171" s="6">
        <v>87.221747095778696</v>
      </c>
      <c r="G171" s="6">
        <v>12.778252904221301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103557.0728066</v>
      </c>
      <c r="E172" s="6">
        <v>14016.470328199999</v>
      </c>
      <c r="F172" s="6">
        <v>88.078550705808098</v>
      </c>
      <c r="G172" s="6">
        <v>11.9214492941919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3133.6142883000002</v>
      </c>
      <c r="E173" s="6">
        <v>283.34930229999998</v>
      </c>
      <c r="F173" s="6">
        <v>91.707570338780101</v>
      </c>
      <c r="G173" s="6">
        <v>8.2924296612199306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59948.117275500001</v>
      </c>
      <c r="E174" s="6">
        <v>7066.7754336999997</v>
      </c>
      <c r="F174" s="6">
        <v>89.454917932398899</v>
      </c>
      <c r="G174" s="6">
        <v>10.5450820676012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25025.996090000001</v>
      </c>
      <c r="E175" s="6">
        <v>1707.8574733</v>
      </c>
      <c r="F175" s="6">
        <v>93.611630028360295</v>
      </c>
      <c r="G175" s="6">
        <v>6.38836997163975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185402.10147339999</v>
      </c>
      <c r="E176" s="6">
        <v>21556.550584799999</v>
      </c>
      <c r="F176" s="6">
        <v>89.584126891811295</v>
      </c>
      <c r="G176" s="6">
        <v>10.4158731081888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14113.148551300001</v>
      </c>
      <c r="E177" s="6">
        <v>816.72402839999995</v>
      </c>
      <c r="F177" s="6">
        <v>94.529598132602302</v>
      </c>
      <c r="G177" s="6">
        <v>5.4704018673976602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328583.20971580001</v>
      </c>
      <c r="E178" s="6">
        <v>21570.764030599999</v>
      </c>
      <c r="F178" s="6">
        <v>93.839634661343993</v>
      </c>
      <c r="G178" s="6">
        <v>6.1603653386560397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5496.0584042</v>
      </c>
      <c r="E179" s="6">
        <v>101.43070160000001</v>
      </c>
      <c r="F179" s="6">
        <v>98.187924984170095</v>
      </c>
      <c r="G179" s="6">
        <v>1.81207501582986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135359.89712899999</v>
      </c>
      <c r="E180" s="6">
        <v>5819.5143933999998</v>
      </c>
      <c r="F180" s="6">
        <v>95.877929840728498</v>
      </c>
      <c r="G180" s="6">
        <v>4.1220701592715301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11601.071995099999</v>
      </c>
      <c r="E181" s="6">
        <v>358.60611829999999</v>
      </c>
      <c r="F181" s="6">
        <v>97.001540385119498</v>
      </c>
      <c r="G181" s="6">
        <v>2.9984596148804901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271506.84026109998</v>
      </c>
      <c r="E182" s="6">
        <v>13806.8842637</v>
      </c>
      <c r="F182" s="6">
        <v>95.160806131322303</v>
      </c>
      <c r="G182" s="6">
        <v>4.8391938686776603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16289.4675613</v>
      </c>
      <c r="E183" s="6">
        <v>505.87053550000002</v>
      </c>
      <c r="F183" s="6">
        <v>96.988030055814207</v>
      </c>
      <c r="G183" s="6">
        <v>3.0119699441857799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405730.76605540002</v>
      </c>
      <c r="E184" s="6">
        <v>22577.915253200001</v>
      </c>
      <c r="F184" s="6">
        <v>94.728587993075905</v>
      </c>
      <c r="G184" s="6">
        <v>5.2714120069241401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1877.5202608</v>
      </c>
      <c r="E185" s="6">
        <v>68.863880699999996</v>
      </c>
      <c r="F185" s="6">
        <v>96.461958395996305</v>
      </c>
      <c r="G185" s="6">
        <v>3.5380416040036899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52552.586702000001</v>
      </c>
      <c r="E186" s="6">
        <v>1938.5819148999999</v>
      </c>
      <c r="F186" s="6">
        <v>96.442392475505201</v>
      </c>
      <c r="G186" s="6">
        <v>3.5576075244948302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1375.1312175</v>
      </c>
      <c r="E187" s="6">
        <v>27.969776199999998</v>
      </c>
      <c r="F187" s="6">
        <v>98.006574271874499</v>
      </c>
      <c r="G187" s="6">
        <v>1.9934257281254699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74990.944886900004</v>
      </c>
      <c r="E188" s="6">
        <v>952.07359810000003</v>
      </c>
      <c r="F188" s="6">
        <v>98.746331635095501</v>
      </c>
      <c r="G188" s="6">
        <v>1.25366836490447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1675.7997173000001</v>
      </c>
      <c r="E189" s="6">
        <v>374.89730209999999</v>
      </c>
      <c r="F189" s="6">
        <v>81.718542595351806</v>
      </c>
      <c r="G189" s="6">
        <v>18.281457404648101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27717.441908000001</v>
      </c>
      <c r="E190" s="6">
        <v>3368.4557098999999</v>
      </c>
      <c r="F190" s="6">
        <v>89.164039104470405</v>
      </c>
      <c r="G190" s="6">
        <v>10.835960895529601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1741.9770335999999</v>
      </c>
      <c r="E191" s="6">
        <v>100.1734871</v>
      </c>
      <c r="F191" s="6">
        <v>94.562144299590898</v>
      </c>
      <c r="G191" s="6">
        <v>5.4378557004090498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24554.648728700002</v>
      </c>
      <c r="E192" s="6">
        <v>1820.8517546</v>
      </c>
      <c r="F192" s="6">
        <v>93.096427664935106</v>
      </c>
      <c r="G192" s="6">
        <v>6.9035723350648697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4855.9813647000001</v>
      </c>
      <c r="E193" s="6">
        <v>56.197979099999998</v>
      </c>
      <c r="F193" s="6">
        <v>98.8559461052469</v>
      </c>
      <c r="G193" s="6">
        <v>1.1440538947530801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80884.128906500002</v>
      </c>
      <c r="E194" s="6">
        <v>4141.9286835000003</v>
      </c>
      <c r="F194" s="6">
        <v>95.128636090041297</v>
      </c>
      <c r="G194" s="6">
        <v>4.8713639099587498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304.57310630000001</v>
      </c>
      <c r="E195" s="6">
        <v>30.291368599999998</v>
      </c>
      <c r="F195" s="6">
        <v>90.954140892656397</v>
      </c>
      <c r="G195" s="6">
        <v>9.0458591073436097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6797.4434955999996</v>
      </c>
      <c r="E196" s="6">
        <v>470.88724350000001</v>
      </c>
      <c r="F196" s="6">
        <v>93.521383927029305</v>
      </c>
      <c r="G196" s="6">
        <v>6.4786160729706603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7190.8559542000003</v>
      </c>
      <c r="E197" s="6">
        <v>303.50074590000003</v>
      </c>
      <c r="F197" s="6">
        <v>95.950276213888401</v>
      </c>
      <c r="G197" s="6">
        <v>4.0497237861116302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116419.7166459</v>
      </c>
      <c r="E198" s="6">
        <v>12773.2810988</v>
      </c>
      <c r="F198" s="6">
        <v>90.113023676374894</v>
      </c>
      <c r="G198" s="6">
        <v>9.8869763236251007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13171.000585399999</v>
      </c>
      <c r="E199" s="6">
        <v>1432.2313730000001</v>
      </c>
      <c r="F199" s="6">
        <v>90.192367161735305</v>
      </c>
      <c r="G199" s="6">
        <v>9.8076328382646807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166465.18737570001</v>
      </c>
      <c r="E200" s="6">
        <v>24602.289351300002</v>
      </c>
      <c r="F200" s="6">
        <v>87.1237691664018</v>
      </c>
      <c r="G200" s="6">
        <v>12.8762308335982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585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968.23622869999997</v>
      </c>
      <c r="E211" s="6">
        <v>178.16919290000001</v>
      </c>
      <c r="F211" s="6">
        <v>84.458448159523201</v>
      </c>
      <c r="G211" s="6">
        <v>15.5415518404767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41068.333546900001</v>
      </c>
      <c r="E212" s="6">
        <v>3044.8376619000001</v>
      </c>
      <c r="F212" s="6">
        <v>93.097667706799101</v>
      </c>
      <c r="G212" s="6">
        <v>6.9023322932008897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551.03261280000004</v>
      </c>
      <c r="E213" s="6">
        <v>67.179045900000006</v>
      </c>
      <c r="F213" s="6">
        <v>89.133325948386897</v>
      </c>
      <c r="G213" s="6">
        <v>10.866674051613099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22439.751333100001</v>
      </c>
      <c r="E214" s="6">
        <v>2456.0186764999999</v>
      </c>
      <c r="F214" s="6">
        <v>90.134795286295898</v>
      </c>
      <c r="G214" s="6">
        <v>9.8652047137041308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621.06360740000002</v>
      </c>
      <c r="E215" s="6">
        <v>75.863991900000002</v>
      </c>
      <c r="F215" s="6">
        <v>89.114508884969098</v>
      </c>
      <c r="G215" s="6">
        <v>10.885491115031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21359.530584799999</v>
      </c>
      <c r="E216" s="6">
        <v>901.18764910000004</v>
      </c>
      <c r="F216" s="6">
        <v>95.951668586651394</v>
      </c>
      <c r="G216" s="6">
        <v>4.0483314133486301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59292.081620099998</v>
      </c>
      <c r="E218" s="6">
        <v>145.46802120000001</v>
      </c>
      <c r="F218" s="6">
        <v>99.755259054120003</v>
      </c>
      <c r="G218" s="6">
        <v>0.24474094587997999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833.37542429999996</v>
      </c>
      <c r="E219" s="6">
        <v>53.5411778</v>
      </c>
      <c r="F219" s="6">
        <v>93.963222959945995</v>
      </c>
      <c r="G219" s="6">
        <v>6.0367770400540097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17332.123479099999</v>
      </c>
      <c r="E220" s="6">
        <v>375.87149040000003</v>
      </c>
      <c r="F220" s="6">
        <v>97.877391025650297</v>
      </c>
      <c r="G220" s="6">
        <v>2.1226089743497001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1301.5008043</v>
      </c>
      <c r="E221" s="6">
        <v>51.655777800000003</v>
      </c>
      <c r="F221" s="6">
        <v>96.182572033176399</v>
      </c>
      <c r="G221" s="6">
        <v>3.8174279668236202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34618.027157999997</v>
      </c>
      <c r="E222" s="6">
        <v>1090.5303718</v>
      </c>
      <c r="F222" s="6">
        <v>96.946025134479598</v>
      </c>
      <c r="G222" s="6">
        <v>3.05397486552044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1063.7125578</v>
      </c>
      <c r="E223" s="6">
        <v>49.063305200000002</v>
      </c>
      <c r="F223" s="6">
        <v>95.590908570956302</v>
      </c>
      <c r="G223" s="6">
        <v>4.4090914290436896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39719.717326099999</v>
      </c>
      <c r="E224" s="6">
        <v>744.27895060000003</v>
      </c>
      <c r="F224" s="6">
        <v>98.160639039430293</v>
      </c>
      <c r="G224" s="6">
        <v>1.8393609605697101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18528.2470913</v>
      </c>
      <c r="E226" s="6">
        <v>98.010593499999999</v>
      </c>
      <c r="F226" s="6">
        <v>99.473804157772506</v>
      </c>
      <c r="G226" s="6">
        <v>0.52619584222751203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10918.7958318</v>
      </c>
      <c r="E228" s="6">
        <v>220.70865359999999</v>
      </c>
      <c r="F228" s="6">
        <v>98.018685176802293</v>
      </c>
      <c r="G228" s="6">
        <v>1.98131482319767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21206.554226100001</v>
      </c>
      <c r="E230" s="6">
        <v>496.79646489999999</v>
      </c>
      <c r="F230" s="6">
        <v>97.710968817796399</v>
      </c>
      <c r="G230" s="6">
        <v>2.2890311822036402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28981.0271574</v>
      </c>
      <c r="E232" s="6">
        <v>1013.3110405</v>
      </c>
      <c r="F232" s="6">
        <v>96.621658948384606</v>
      </c>
      <c r="G232" s="6">
        <v>3.37834105161535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1316.0261078000001</v>
      </c>
      <c r="E233" s="6">
        <v>17.6351336</v>
      </c>
      <c r="F233" s="6">
        <v>98.677690177043203</v>
      </c>
      <c r="G233" s="6">
        <v>1.32230982295681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15733.1582669</v>
      </c>
      <c r="E234" s="6">
        <v>281.87230979999998</v>
      </c>
      <c r="F234" s="6">
        <v>98.239951472773996</v>
      </c>
      <c r="G234" s="6">
        <v>1.76004852722599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1782.3722714999999</v>
      </c>
      <c r="E235" s="6">
        <v>36.5683407</v>
      </c>
      <c r="F235" s="6">
        <v>97.989580283450195</v>
      </c>
      <c r="G235" s="6">
        <v>2.0104197165497801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33300.604815400002</v>
      </c>
      <c r="E236" s="6">
        <v>2079.7939338000001</v>
      </c>
      <c r="F236" s="6">
        <v>94.121620989794494</v>
      </c>
      <c r="G236" s="6">
        <v>5.87837901020555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2104.8907106000001</v>
      </c>
      <c r="E237" s="6">
        <v>110.7454556</v>
      </c>
      <c r="F237" s="6">
        <v>95.001640734636595</v>
      </c>
      <c r="G237" s="6">
        <v>4.9983592653634004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59469.609652799998</v>
      </c>
      <c r="E238" s="6">
        <v>2228.4583173999999</v>
      </c>
      <c r="F238" s="6">
        <v>96.388123014684496</v>
      </c>
      <c r="G238" s="6">
        <v>3.6118769853155501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4884.5655361999998</v>
      </c>
      <c r="E239" s="6">
        <v>185.46420040000001</v>
      </c>
      <c r="F239" s="6">
        <v>96.341950441411498</v>
      </c>
      <c r="G239" s="6">
        <v>3.65804955858846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86826.935486699993</v>
      </c>
      <c r="E240" s="6">
        <v>7873.7736401000002</v>
      </c>
      <c r="F240" s="6">
        <v>91.685623357310504</v>
      </c>
      <c r="G240" s="6">
        <v>8.3143766426895205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2246.0325849999999</v>
      </c>
      <c r="E241" s="6">
        <v>161.01714469999999</v>
      </c>
      <c r="F241" s="6">
        <v>93.310601658401595</v>
      </c>
      <c r="G241" s="6">
        <v>6.6893983415983804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36620.877663400002</v>
      </c>
      <c r="E242" s="6">
        <v>1780.8595198</v>
      </c>
      <c r="F242" s="6">
        <v>95.362554794580802</v>
      </c>
      <c r="G242" s="6">
        <v>4.6374452054192297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43341.810193899997</v>
      </c>
      <c r="E244" s="6">
        <v>1750.0915230000001</v>
      </c>
      <c r="F244" s="6">
        <v>96.118834078039995</v>
      </c>
      <c r="G244" s="6">
        <v>3.8811659219599601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2694.2010912999999</v>
      </c>
      <c r="E245" s="6">
        <v>65.752805899999998</v>
      </c>
      <c r="F245" s="6">
        <v>97.617612164945697</v>
      </c>
      <c r="G245" s="6">
        <v>2.3823878350543102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27369.9939371</v>
      </c>
      <c r="E246" s="6">
        <v>3507.9157506000001</v>
      </c>
      <c r="F246" s="6">
        <v>88.639400185831406</v>
      </c>
      <c r="G246" s="6">
        <v>11.3605998141686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743.92302199999995</v>
      </c>
      <c r="E247" s="6">
        <v>18.605875999999999</v>
      </c>
      <c r="F247" s="6">
        <v>97.559977589203399</v>
      </c>
      <c r="G247" s="6">
        <v>2.44002241079655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14182.2673488</v>
      </c>
      <c r="E248" s="6">
        <v>753.16372230000002</v>
      </c>
      <c r="F248" s="6">
        <v>94.957201310664701</v>
      </c>
      <c r="G248" s="6">
        <v>5.0427986893352497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886.4861555</v>
      </c>
      <c r="E249" s="6">
        <v>85.199705600000001</v>
      </c>
      <c r="F249" s="6">
        <v>91.231764399293695</v>
      </c>
      <c r="G249" s="6">
        <v>8.7682356007063191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23637.729410799999</v>
      </c>
      <c r="E250" s="6">
        <v>2298.3492981999998</v>
      </c>
      <c r="F250" s="6">
        <v>91.138408685494696</v>
      </c>
      <c r="G250" s="6">
        <v>8.86159131450529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8369.6285852000001</v>
      </c>
      <c r="E252" s="6">
        <v>555.70958829999995</v>
      </c>
      <c r="F252" s="6">
        <v>93.773797950312499</v>
      </c>
      <c r="G252" s="6">
        <v>6.2262020496875197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969.2639183</v>
      </c>
      <c r="E253" s="6">
        <v>45.2372023</v>
      </c>
      <c r="F253" s="6">
        <v>95.540941120573095</v>
      </c>
      <c r="G253" s="6">
        <v>4.4590588794269301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16763.7981779</v>
      </c>
      <c r="E254" s="6">
        <v>724.83568979999995</v>
      </c>
      <c r="F254" s="6">
        <v>95.8553898761715</v>
      </c>
      <c r="G254" s="6">
        <v>4.1446101238285404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977.44327239999996</v>
      </c>
      <c r="E255" s="6">
        <v>153.01421579999999</v>
      </c>
      <c r="F255" s="6">
        <v>86.464398936076705</v>
      </c>
      <c r="G255" s="6">
        <v>13.5356010639233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14997.099059100001</v>
      </c>
      <c r="E256" s="6">
        <v>1591.2170005</v>
      </c>
      <c r="F256" s="6">
        <v>90.407603793037595</v>
      </c>
      <c r="G256" s="6">
        <v>9.5923962069623698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1281.6182867</v>
      </c>
      <c r="E257" s="6">
        <v>100.1734871</v>
      </c>
      <c r="F257" s="6">
        <v>92.750464360884294</v>
      </c>
      <c r="G257" s="6">
        <v>7.2495356391156998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16185.0201435</v>
      </c>
      <c r="E258" s="6">
        <v>1265.1421663000001</v>
      </c>
      <c r="F258" s="6">
        <v>92.749969061379502</v>
      </c>
      <c r="G258" s="6">
        <v>7.2500309386205402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29711.647265</v>
      </c>
      <c r="E260" s="6">
        <v>3441.1594749000001</v>
      </c>
      <c r="F260" s="6">
        <v>89.620307258152906</v>
      </c>
      <c r="G260" s="6">
        <v>10.3796927418471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34018.185392899999</v>
      </c>
      <c r="E262" s="6">
        <v>1031.9068583999999</v>
      </c>
      <c r="F262" s="6">
        <v>97.055908295471795</v>
      </c>
      <c r="G262" s="6">
        <v>2.9440917045281898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18869.928405400002</v>
      </c>
      <c r="E264" s="6">
        <v>703.15320740000004</v>
      </c>
      <c r="F264" s="6">
        <v>96.407549810959907</v>
      </c>
      <c r="G264" s="6">
        <v>3.5924501890400702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2317.5556089000002</v>
      </c>
      <c r="E265" s="6">
        <v>222.8825545</v>
      </c>
      <c r="F265" s="6">
        <v>91.226609735633005</v>
      </c>
      <c r="G265" s="6">
        <v>8.7733902643670199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48221.383536100002</v>
      </c>
      <c r="E266" s="6">
        <v>4719.6664946999999</v>
      </c>
      <c r="F266" s="6">
        <v>91.085053107268905</v>
      </c>
      <c r="G266" s="6">
        <v>8.9149468927310593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1193.8884711000001</v>
      </c>
      <c r="E267" s="6">
        <v>20.516948200000002</v>
      </c>
      <c r="F267" s="6">
        <v>98.310535520186804</v>
      </c>
      <c r="G267" s="6">
        <v>1.6894644798131999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22011.443012</v>
      </c>
      <c r="E268" s="6">
        <v>2002.9061856000001</v>
      </c>
      <c r="F268" s="6">
        <v>91.659544178693906</v>
      </c>
      <c r="G268" s="6">
        <v>8.3404558213060795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29685.249117399999</v>
      </c>
      <c r="E270" s="6">
        <v>701.42944350000005</v>
      </c>
      <c r="F270" s="6">
        <v>97.691654775318</v>
      </c>
      <c r="G270" s="6">
        <v>2.30834522468199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1786.9559142999999</v>
      </c>
      <c r="E271" s="6">
        <v>67.250444999999999</v>
      </c>
      <c r="F271" s="6">
        <v>96.373087350137894</v>
      </c>
      <c r="G271" s="6">
        <v>3.62691264986214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26610.050726699999</v>
      </c>
      <c r="E272" s="6">
        <v>2426.3556613000001</v>
      </c>
      <c r="F272" s="6">
        <v>91.643746719625895</v>
      </c>
      <c r="G272" s="6">
        <v>8.3562532803740801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31602.907914899999</v>
      </c>
      <c r="E274" s="6">
        <v>1339.2504804</v>
      </c>
      <c r="F274" s="6">
        <v>95.934539369493507</v>
      </c>
      <c r="G274" s="6">
        <v>4.0654606305064602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1649.3033809000001</v>
      </c>
      <c r="E275" s="6">
        <v>164.4085493</v>
      </c>
      <c r="F275" s="6">
        <v>90.935244645941594</v>
      </c>
      <c r="G275" s="6">
        <v>9.0647553540583807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43623.9100664</v>
      </c>
      <c r="E276" s="6">
        <v>2694.6119045999999</v>
      </c>
      <c r="F276" s="6">
        <v>94.182431152947601</v>
      </c>
      <c r="G276" s="6">
        <v>5.8175688470523603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615.32095670000001</v>
      </c>
      <c r="E277" s="6">
        <v>41.589773999999998</v>
      </c>
      <c r="F277" s="6">
        <v>93.668884970765802</v>
      </c>
      <c r="G277" s="6">
        <v>6.3311150292342102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9868.9786789999998</v>
      </c>
      <c r="E278" s="6">
        <v>965.8049565</v>
      </c>
      <c r="F278" s="6">
        <v>91.086070668402101</v>
      </c>
      <c r="G278" s="6">
        <v>8.9139293315978705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1657.7185305999999</v>
      </c>
      <c r="E279" s="6">
        <v>96.246164500000006</v>
      </c>
      <c r="F279" s="6">
        <v>94.512650980439901</v>
      </c>
      <c r="G279" s="6">
        <v>5.4873490195600896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27032.379334900001</v>
      </c>
      <c r="E280" s="6">
        <v>4229.9641161</v>
      </c>
      <c r="F280" s="6">
        <v>86.469459262611096</v>
      </c>
      <c r="G280" s="6">
        <v>13.5305407373889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1342.5871403000001</v>
      </c>
      <c r="E281" s="6">
        <v>213.29037120000001</v>
      </c>
      <c r="F281" s="6">
        <v>86.291313447009699</v>
      </c>
      <c r="G281" s="6">
        <v>13.708686552990301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21895.5064088</v>
      </c>
      <c r="E282" s="6">
        <v>2942.3757443999998</v>
      </c>
      <c r="F282" s="6">
        <v>88.153677007357402</v>
      </c>
      <c r="G282" s="6">
        <v>11.8463229926426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482.0114572</v>
      </c>
      <c r="E283" s="6">
        <v>84.476374399999997</v>
      </c>
      <c r="F283" s="6">
        <v>85.087698325063201</v>
      </c>
      <c r="G283" s="6">
        <v>14.912301674936799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5307.3982464999999</v>
      </c>
      <c r="E284" s="6">
        <v>888.3485756</v>
      </c>
      <c r="F284" s="6">
        <v>85.661961324318597</v>
      </c>
      <c r="G284" s="6">
        <v>14.3380386756814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1093.5459684</v>
      </c>
      <c r="E285" s="6">
        <v>54.251104300000002</v>
      </c>
      <c r="F285" s="6">
        <v>95.273458558978305</v>
      </c>
      <c r="G285" s="6">
        <v>4.7265414410217499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15762.4688054</v>
      </c>
      <c r="E286" s="6">
        <v>1417.9139084999999</v>
      </c>
      <c r="F286" s="6">
        <v>91.746901497410704</v>
      </c>
      <c r="G286" s="6">
        <v>8.2530985025893493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1889.1763592</v>
      </c>
      <c r="E287" s="6">
        <v>165.1399888</v>
      </c>
      <c r="F287" s="6">
        <v>91.961316524557006</v>
      </c>
      <c r="G287" s="6">
        <v>8.0386834754429906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32757.6440138</v>
      </c>
      <c r="E288" s="6">
        <v>3884.1148487</v>
      </c>
      <c r="F288" s="6">
        <v>89.399758719893001</v>
      </c>
      <c r="G288" s="6">
        <v>10.600241280106999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1701.4587563</v>
      </c>
      <c r="E289" s="6">
        <v>38.872450499999999</v>
      </c>
      <c r="F289" s="6">
        <v>97.766376288139099</v>
      </c>
      <c r="G289" s="6">
        <v>2.2336237118609099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21424.158383800001</v>
      </c>
      <c r="E290" s="6">
        <v>3305.2571769000001</v>
      </c>
      <c r="F290" s="6">
        <v>86.634309376268803</v>
      </c>
      <c r="G290" s="6">
        <v>13.365690623731201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2228.2622719000001</v>
      </c>
      <c r="E291" s="6">
        <v>320.27303369999998</v>
      </c>
      <c r="F291" s="6">
        <v>87.433054861109795</v>
      </c>
      <c r="G291" s="6">
        <v>12.566945138890199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35643.979798100001</v>
      </c>
      <c r="E292" s="6">
        <v>4600.2290076999998</v>
      </c>
      <c r="F292" s="6">
        <v>88.569214939971602</v>
      </c>
      <c r="G292" s="6">
        <v>11.430785060028301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1465.8889408</v>
      </c>
      <c r="E293" s="6">
        <v>169.94834520000001</v>
      </c>
      <c r="F293" s="6">
        <v>89.610926058815807</v>
      </c>
      <c r="G293" s="6">
        <v>10.389073941184099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27651.577168600001</v>
      </c>
      <c r="E294" s="6">
        <v>2863.5001972</v>
      </c>
      <c r="F294" s="6">
        <v>90.616113592393205</v>
      </c>
      <c r="G294" s="6">
        <v>9.3838864076067807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816.05867939999996</v>
      </c>
      <c r="E295" s="6">
        <v>60.4667478</v>
      </c>
      <c r="F295" s="6">
        <v>93.101540933825902</v>
      </c>
      <c r="G295" s="6">
        <v>6.8984590661741398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11726.733739400001</v>
      </c>
      <c r="E296" s="6">
        <v>2347.1089390000002</v>
      </c>
      <c r="F296" s="6">
        <v>83.322899135413394</v>
      </c>
      <c r="G296" s="6">
        <v>16.677100864586599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1396.0730911999999</v>
      </c>
      <c r="E297" s="6">
        <v>63.325971099999997</v>
      </c>
      <c r="F297" s="6">
        <v>95.660818707105406</v>
      </c>
      <c r="G297" s="6">
        <v>4.3391812928945503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24074.5041317</v>
      </c>
      <c r="E298" s="6">
        <v>1580.4633369999999</v>
      </c>
      <c r="F298" s="6">
        <v>93.839542619072802</v>
      </c>
      <c r="G298" s="6">
        <v>6.1604573809271903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1802.8390131000001</v>
      </c>
      <c r="E299" s="6">
        <v>252.60018389999999</v>
      </c>
      <c r="F299" s="6">
        <v>87.710646743105798</v>
      </c>
      <c r="G299" s="6">
        <v>12.2893532568942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17522.335747100002</v>
      </c>
      <c r="E300" s="6">
        <v>2818.9272615999998</v>
      </c>
      <c r="F300" s="6">
        <v>86.141827769522806</v>
      </c>
      <c r="G300" s="6">
        <v>13.8581722304772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4062.4839646999999</v>
      </c>
      <c r="E301" s="6">
        <v>458.78001280000001</v>
      </c>
      <c r="F301" s="6">
        <v>89.852837279948403</v>
      </c>
      <c r="G301" s="6">
        <v>10.1471627200516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41760.599016200002</v>
      </c>
      <c r="E302" s="6">
        <v>7962.2815191999998</v>
      </c>
      <c r="F302" s="6">
        <v>83.986684935658005</v>
      </c>
      <c r="G302" s="6">
        <v>16.013315064341999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2318.6643597000002</v>
      </c>
      <c r="E303" s="6">
        <v>287.91163230000001</v>
      </c>
      <c r="F303" s="6">
        <v>88.954412486585994</v>
      </c>
      <c r="G303" s="6">
        <v>11.045587513414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44602.601175800002</v>
      </c>
      <c r="E304" s="6">
        <v>5802.6746409999996</v>
      </c>
      <c r="F304" s="6">
        <v>88.487961732239995</v>
      </c>
      <c r="G304" s="6">
        <v>11.512038267759999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2519.6207291000001</v>
      </c>
      <c r="E305" s="6">
        <v>249.24127580000001</v>
      </c>
      <c r="F305" s="6">
        <v>90.998421901888804</v>
      </c>
      <c r="G305" s="6">
        <v>9.0015780981111604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22665.080960800002</v>
      </c>
      <c r="E306" s="6">
        <v>4610.0278871999999</v>
      </c>
      <c r="F306" s="6">
        <v>83.098040367534395</v>
      </c>
      <c r="G306" s="6">
        <v>16.901959632465601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2642.0039667999999</v>
      </c>
      <c r="E307" s="6">
        <v>91.306662900000006</v>
      </c>
      <c r="F307" s="6">
        <v>96.659484585913304</v>
      </c>
      <c r="G307" s="6">
        <v>3.3405154140867501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80544.831408700004</v>
      </c>
      <c r="E308" s="6">
        <v>8379.7275284999996</v>
      </c>
      <c r="F308" s="6">
        <v>90.576588032988795</v>
      </c>
      <c r="G308" s="6">
        <v>9.4234119670111607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1155.0966318000001</v>
      </c>
      <c r="E309" s="6">
        <v>34.032281099999999</v>
      </c>
      <c r="F309" s="6">
        <v>97.138049480522398</v>
      </c>
      <c r="G309" s="6">
        <v>2.86195051947761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30249.236826600001</v>
      </c>
      <c r="E310" s="6">
        <v>237.6019877</v>
      </c>
      <c r="F310" s="6">
        <v>99.220640784873495</v>
      </c>
      <c r="G310" s="6">
        <v>0.779359215126468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1897.7525436999999</v>
      </c>
      <c r="E311" s="6">
        <v>57.989092599999999</v>
      </c>
      <c r="F311" s="6">
        <v>97.034930814802905</v>
      </c>
      <c r="G311" s="6">
        <v>2.9650691851970601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54970.506244299999</v>
      </c>
      <c r="E312" s="6">
        <v>2296.3839412000002</v>
      </c>
      <c r="F312" s="6">
        <v>95.990032052095899</v>
      </c>
      <c r="G312" s="6">
        <v>4.0099679479041201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1153.4859154000001</v>
      </c>
      <c r="E313" s="6">
        <v>46.1544916</v>
      </c>
      <c r="F313" s="6">
        <v>96.152639463402096</v>
      </c>
      <c r="G313" s="6">
        <v>3.84736053659786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42047.851910899997</v>
      </c>
      <c r="E314" s="6">
        <v>4972.7601545999996</v>
      </c>
      <c r="F314" s="6">
        <v>89.424297268455604</v>
      </c>
      <c r="G314" s="6">
        <v>10.5757027315444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2698.0993625999999</v>
      </c>
      <c r="E315" s="6">
        <v>52.1739544</v>
      </c>
      <c r="F315" s="6">
        <v>98.102953838169398</v>
      </c>
      <c r="G315" s="6">
        <v>1.89704616183061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44009.435535800003</v>
      </c>
      <c r="E316" s="6">
        <v>2902.8993353000001</v>
      </c>
      <c r="F316" s="6">
        <v>93.812076624887197</v>
      </c>
      <c r="G316" s="6">
        <v>6.1879233751128204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501.95411309999997</v>
      </c>
      <c r="E317" s="6">
        <v>25.141658400000001</v>
      </c>
      <c r="F317" s="6">
        <v>95.230153653395405</v>
      </c>
      <c r="G317" s="6">
        <v>4.76984634660458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9873.6206418000002</v>
      </c>
      <c r="E318" s="6">
        <v>1156.2675412999999</v>
      </c>
      <c r="F318" s="6">
        <v>89.516960443247001</v>
      </c>
      <c r="G318" s="6">
        <v>10.483039556753001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830.85879220000004</v>
      </c>
      <c r="E319" s="6">
        <v>24.115088799999999</v>
      </c>
      <c r="F319" s="6">
        <v>97.179435613659393</v>
      </c>
      <c r="G319" s="6">
        <v>2.8205643863405898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20316.111316400002</v>
      </c>
      <c r="E320" s="6">
        <v>1118.6495081</v>
      </c>
      <c r="F320" s="6">
        <v>94.781143035562195</v>
      </c>
      <c r="G320" s="6">
        <v>5.21885696443778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551.32912610000005</v>
      </c>
      <c r="E321" s="6">
        <v>16.944662000000001</v>
      </c>
      <c r="F321" s="6">
        <v>97.018222139603907</v>
      </c>
      <c r="G321" s="6">
        <v>2.9817778603960901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9227.8231923000003</v>
      </c>
      <c r="E322" s="6">
        <v>291.79623299999997</v>
      </c>
      <c r="F322" s="6">
        <v>96.934790983088007</v>
      </c>
      <c r="G322" s="6">
        <v>3.0652090169119801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2321.6914575999999</v>
      </c>
      <c r="E323" s="6">
        <v>166.96201780000001</v>
      </c>
      <c r="F323" s="6">
        <v>93.291070072615696</v>
      </c>
      <c r="G323" s="6">
        <v>6.7089299273843004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39085.688496700001</v>
      </c>
      <c r="E324" s="6">
        <v>1094.0650258999999</v>
      </c>
      <c r="F324" s="6">
        <v>97.277073824545397</v>
      </c>
      <c r="G324" s="6">
        <v>2.7229261754545599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904.6479746</v>
      </c>
      <c r="E325" s="6">
        <v>92.228889499999994</v>
      </c>
      <c r="F325" s="6">
        <v>90.748216472726895</v>
      </c>
      <c r="G325" s="6">
        <v>9.2517835272730604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16042.0580923</v>
      </c>
      <c r="E326" s="6">
        <v>2157.1524906999998</v>
      </c>
      <c r="F326" s="6">
        <v>88.146999668683407</v>
      </c>
      <c r="G326" s="6">
        <v>11.853000331316601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741.74177090000001</v>
      </c>
      <c r="E327" s="6">
        <v>100.0060733</v>
      </c>
      <c r="F327" s="6">
        <v>88.119236183485995</v>
      </c>
      <c r="G327" s="6">
        <v>11.880763816513999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18335.385616899999</v>
      </c>
      <c r="E328" s="6">
        <v>2190.3858</v>
      </c>
      <c r="F328" s="6">
        <v>89.328606679325404</v>
      </c>
      <c r="G328" s="6">
        <v>10.6713933206746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1604.2040566999999</v>
      </c>
      <c r="E329" s="6">
        <v>194.41883390000001</v>
      </c>
      <c r="F329" s="6">
        <v>89.190683888430698</v>
      </c>
      <c r="G329" s="6">
        <v>10.8093161115693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36922.993169699999</v>
      </c>
      <c r="E330" s="6">
        <v>6430.0146825000002</v>
      </c>
      <c r="F330" s="6">
        <v>85.168238604294004</v>
      </c>
      <c r="G330" s="6">
        <v>14.831761395706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265.27292840000001</v>
      </c>
      <c r="E331" s="6">
        <v>14.5045576</v>
      </c>
      <c r="F331" s="6">
        <v>94.8156809157975</v>
      </c>
      <c r="G331" s="6">
        <v>5.1843190842025102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8636.4273728999997</v>
      </c>
      <c r="E332" s="6">
        <v>367.18924019999997</v>
      </c>
      <c r="F332" s="6">
        <v>95.921758378008306</v>
      </c>
      <c r="G332" s="6">
        <v>4.0782416219916602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4421.9416097000003</v>
      </c>
      <c r="E333" s="6">
        <v>571.4004923</v>
      </c>
      <c r="F333" s="6">
        <v>88.556752559149999</v>
      </c>
      <c r="G333" s="6">
        <v>11.44324744085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50771.404940799999</v>
      </c>
      <c r="E334" s="6">
        <v>7189.1729398999996</v>
      </c>
      <c r="F334" s="6">
        <v>87.596443647098496</v>
      </c>
      <c r="G334" s="6">
        <v>12.4035563529015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12078.384834099999</v>
      </c>
      <c r="E335" s="6">
        <v>772.62530389999995</v>
      </c>
      <c r="F335" s="6">
        <v>93.987824337517495</v>
      </c>
      <c r="G335" s="6">
        <v>6.01217566248254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58814.6236135</v>
      </c>
      <c r="E336" s="6">
        <v>7161.3996579000004</v>
      </c>
      <c r="F336" s="6">
        <v>89.145451176345105</v>
      </c>
      <c r="G336" s="6">
        <v>10.8545488236549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5076.7540474999996</v>
      </c>
      <c r="E337" s="6">
        <v>322.2419031</v>
      </c>
      <c r="F337" s="6">
        <v>94.031447586764898</v>
      </c>
      <c r="G337" s="6">
        <v>5.96855241323507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35886.168367500002</v>
      </c>
      <c r="E338" s="6">
        <v>4474.1554919999999</v>
      </c>
      <c r="F338" s="6">
        <v>88.914470786767794</v>
      </c>
      <c r="G338" s="6">
        <v>11.085529213232199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30060.925872600001</v>
      </c>
      <c r="E340" s="6">
        <v>1766.0175385</v>
      </c>
      <c r="F340" s="6">
        <v>94.451187109962703</v>
      </c>
      <c r="G340" s="6">
        <v>5.5488128900373201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298.3056942</v>
      </c>
      <c r="E341" s="6">
        <v>8.1977284000000008</v>
      </c>
      <c r="F341" s="6">
        <v>97.325403961084504</v>
      </c>
      <c r="G341" s="6">
        <v>2.6745960389154901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4578.2282455000004</v>
      </c>
      <c r="E342" s="6">
        <v>861.75594709999996</v>
      </c>
      <c r="F342" s="6">
        <v>84.158852000484799</v>
      </c>
      <c r="G342" s="6">
        <v>15.841147999515201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4403.5908575000003</v>
      </c>
      <c r="E344" s="6">
        <v>286.73507069999999</v>
      </c>
      <c r="F344" s="6">
        <v>93.8866706687473</v>
      </c>
      <c r="G344" s="6">
        <v>6.1133293312526797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304.57310630000001</v>
      </c>
      <c r="E345" s="6">
        <v>30.291368599999998</v>
      </c>
      <c r="F345" s="6">
        <v>90.954140892656397</v>
      </c>
      <c r="G345" s="6">
        <v>9.0458591073436097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6797.4434955999996</v>
      </c>
      <c r="E346" s="6">
        <v>470.88724350000001</v>
      </c>
      <c r="F346" s="6">
        <v>93.521383927029305</v>
      </c>
      <c r="G346" s="6">
        <v>6.4786160729706603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261.57781290000003</v>
      </c>
      <c r="E347" s="6">
        <v>47.654791500000002</v>
      </c>
      <c r="F347" s="6">
        <v>84.589337986379505</v>
      </c>
      <c r="G347" s="6">
        <v>15.410662013620501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6463.7599073000001</v>
      </c>
      <c r="E348" s="6">
        <v>834.64108769999996</v>
      </c>
      <c r="F348" s="6">
        <v>88.564055492815498</v>
      </c>
      <c r="G348" s="6">
        <v>11.4359445071845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750.9779853</v>
      </c>
      <c r="E349" s="6">
        <v>210.00348819999999</v>
      </c>
      <c r="F349" s="6">
        <v>78.146978480745901</v>
      </c>
      <c r="G349" s="6">
        <v>21.853021519254099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10727.1546745</v>
      </c>
      <c r="E350" s="6">
        <v>2067.3071080999998</v>
      </c>
      <c r="F350" s="6">
        <v>83.842172158335998</v>
      </c>
      <c r="G350" s="6">
        <v>16.157827841664002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387.26613220000002</v>
      </c>
      <c r="E351" s="6">
        <v>42.125045</v>
      </c>
      <c r="F351" s="6">
        <v>90.1895876681278</v>
      </c>
      <c r="G351" s="6">
        <v>9.8104123318722003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16828.5956105</v>
      </c>
      <c r="E352" s="6">
        <v>751.87641080000003</v>
      </c>
      <c r="F352" s="6">
        <v>95.723229672735499</v>
      </c>
      <c r="G352" s="6">
        <v>4.2767703272645203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490.70289639999999</v>
      </c>
      <c r="E353" s="6">
        <v>16.213309299999999</v>
      </c>
      <c r="F353" s="6">
        <v>96.801580001252702</v>
      </c>
      <c r="G353" s="6">
        <v>3.1984199987473398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18671.2353009</v>
      </c>
      <c r="E354" s="6">
        <v>524.25412429999994</v>
      </c>
      <c r="F354" s="6">
        <v>97.268868156017106</v>
      </c>
      <c r="G354" s="6">
        <v>2.73113184398286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226.3860282</v>
      </c>
      <c r="E355" s="6">
        <v>11.756466899999999</v>
      </c>
      <c r="F355" s="6">
        <v>95.063263742549097</v>
      </c>
      <c r="G355" s="6">
        <v>4.9367362574509297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15186.441458900001</v>
      </c>
      <c r="E356" s="6">
        <v>153.34083609999999</v>
      </c>
      <c r="F356" s="6">
        <v>99.000371497123695</v>
      </c>
      <c r="G356" s="6">
        <v>0.99962850287635097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698.35644490000004</v>
      </c>
      <c r="E357" s="6">
        <v>221.8830863</v>
      </c>
      <c r="F357" s="6">
        <v>75.888550885152398</v>
      </c>
      <c r="G357" s="6">
        <v>24.111449114847598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12720.3428489</v>
      </c>
      <c r="E358" s="6">
        <v>1777.2387094000001</v>
      </c>
      <c r="F358" s="6">
        <v>87.741136669912294</v>
      </c>
      <c r="G358" s="6">
        <v>12.258863330087699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13132.934611500001</v>
      </c>
      <c r="E360" s="6">
        <v>67.5484103</v>
      </c>
      <c r="F360" s="6">
        <v>99.488288343779203</v>
      </c>
      <c r="G360" s="6">
        <v>0.51171165622081305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10681.860519399999</v>
      </c>
      <c r="E362" s="6">
        <v>58.809933899999997</v>
      </c>
      <c r="F362" s="6">
        <v>99.452455652971494</v>
      </c>
      <c r="G362" s="6">
        <v>0.547544347028458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18577.666551400001</v>
      </c>
      <c r="E364" s="6">
        <v>65.759563799999995</v>
      </c>
      <c r="F364" s="6">
        <v>99.647277472532906</v>
      </c>
      <c r="G364" s="6">
        <v>0.35272252746712801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19270.144046699999</v>
      </c>
      <c r="E366" s="6">
        <v>278.75823009999999</v>
      </c>
      <c r="F366" s="6">
        <v>98.5740466336526</v>
      </c>
      <c r="G366" s="6">
        <v>1.42595336634744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16914.2230896</v>
      </c>
      <c r="E368" s="6">
        <v>93.853510499999999</v>
      </c>
      <c r="F368" s="6">
        <v>99.448182691631004</v>
      </c>
      <c r="G368" s="6">
        <v>0.55181730836894405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4375.5461894</v>
      </c>
      <c r="E370" s="6">
        <v>107.2407637</v>
      </c>
      <c r="F370" s="6">
        <v>97.607721160474995</v>
      </c>
      <c r="G370" s="6">
        <v>2.3922788395250301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68810.715949599995</v>
      </c>
      <c r="E372" s="6">
        <v>1878.5130684999999</v>
      </c>
      <c r="F372" s="6">
        <v>97.342575248601193</v>
      </c>
      <c r="G372" s="6">
        <v>2.6574247513988398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41955.998112399997</v>
      </c>
      <c r="E374" s="6">
        <v>142.45342099999999</v>
      </c>
      <c r="F374" s="6">
        <v>99.661618383072906</v>
      </c>
      <c r="G374" s="6">
        <v>0.33838161692712299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12949.756035099999</v>
      </c>
      <c r="E376" s="6">
        <v>348.15746230000002</v>
      </c>
      <c r="F376" s="6">
        <v>97.381863986646707</v>
      </c>
      <c r="G376" s="6">
        <v>2.6181360133533098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20102.658281399999</v>
      </c>
      <c r="E378" s="6">
        <v>371.15603609999999</v>
      </c>
      <c r="F378" s="6">
        <v>98.187167127999402</v>
      </c>
      <c r="G378" s="6">
        <v>1.81283287200057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963.79672419999997</v>
      </c>
      <c r="E379" s="6">
        <v>26.738835699999999</v>
      </c>
      <c r="F379" s="6">
        <v>97.300567815788497</v>
      </c>
      <c r="G379" s="6">
        <v>2.6994321842114801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24805.195259700002</v>
      </c>
      <c r="E380" s="6">
        <v>965.99685050000005</v>
      </c>
      <c r="F380" s="6">
        <v>96.251640799659896</v>
      </c>
      <c r="G380" s="6">
        <v>3.7483592003400901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17318.472996199998</v>
      </c>
      <c r="E382" s="6">
        <v>148.1202935</v>
      </c>
      <c r="F382" s="6">
        <v>99.151979489970998</v>
      </c>
      <c r="G382" s="6">
        <v>0.84802051002897105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405.44587960000001</v>
      </c>
      <c r="E383" s="6">
        <v>35.681030900000003</v>
      </c>
      <c r="F383" s="6">
        <v>91.911391019070507</v>
      </c>
      <c r="G383" s="6">
        <v>8.0886089809295392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5984.5720961999996</v>
      </c>
      <c r="E384" s="6">
        <v>403.9624321</v>
      </c>
      <c r="F384" s="6">
        <v>93.676759039017099</v>
      </c>
      <c r="G384" s="6">
        <v>6.3232409609828801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1252.8357464999999</v>
      </c>
      <c r="E385" s="6">
        <v>22.844767600000001</v>
      </c>
      <c r="F385" s="6">
        <v>98.209209331999801</v>
      </c>
      <c r="G385" s="6">
        <v>1.7907906680002199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26600.4064172</v>
      </c>
      <c r="E386" s="6">
        <v>582.15243989999999</v>
      </c>
      <c r="F386" s="6">
        <v>97.858360417941498</v>
      </c>
      <c r="G386" s="6">
        <v>2.1416395820584899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2144.5520311</v>
      </c>
      <c r="E387" s="6">
        <v>409.86192779999999</v>
      </c>
      <c r="F387" s="6">
        <v>83.954756965997106</v>
      </c>
      <c r="G387" s="6">
        <v>16.045243034002901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18887.510921000001</v>
      </c>
      <c r="E388" s="6">
        <v>3706.8575451000002</v>
      </c>
      <c r="F388" s="6">
        <v>83.5938873411679</v>
      </c>
      <c r="G388" s="6">
        <v>16.4061126588321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819.75264079999999</v>
      </c>
      <c r="E389" s="6">
        <v>61.540638899999998</v>
      </c>
      <c r="F389" s="6">
        <v>93.017008036082004</v>
      </c>
      <c r="G389" s="6">
        <v>6.9829919639179598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16066.606672399999</v>
      </c>
      <c r="E390" s="6">
        <v>1957.5350026000001</v>
      </c>
      <c r="F390" s="6">
        <v>89.139371860823999</v>
      </c>
      <c r="G390" s="6">
        <v>10.860628139176001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6398.6959472999997</v>
      </c>
      <c r="E392" s="6">
        <v>203.32670429999999</v>
      </c>
      <c r="F392" s="6">
        <v>96.920236190787307</v>
      </c>
      <c r="G392" s="6">
        <v>3.0797638092126798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355.22478109999997</v>
      </c>
      <c r="E393" s="6">
        <v>6.8039817999999999</v>
      </c>
      <c r="F393" s="6">
        <v>98.120596345578406</v>
      </c>
      <c r="G393" s="6">
        <v>1.8794036544216299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11573.8479219</v>
      </c>
      <c r="E394" s="6">
        <v>533.86567079999998</v>
      </c>
      <c r="F394" s="6">
        <v>95.590697890955397</v>
      </c>
      <c r="G394" s="6">
        <v>4.4093021090445896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1071.3194275999999</v>
      </c>
      <c r="E395" s="6">
        <v>120.3722971</v>
      </c>
      <c r="F395" s="6">
        <v>89.899040615533096</v>
      </c>
      <c r="G395" s="6">
        <v>10.100959384466901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15840.0663441</v>
      </c>
      <c r="E396" s="6">
        <v>1827.9147052999999</v>
      </c>
      <c r="F396" s="6">
        <v>89.654082715002204</v>
      </c>
      <c r="G396" s="6">
        <v>10.3459172849977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834.96935110000004</v>
      </c>
      <c r="E397" s="6">
        <v>39.909514199999997</v>
      </c>
      <c r="F397" s="6">
        <v>95.438281140062202</v>
      </c>
      <c r="G397" s="6">
        <v>4.5617188599378098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35954.164592399997</v>
      </c>
      <c r="E398" s="6">
        <v>856.19089599999995</v>
      </c>
      <c r="F398" s="6">
        <v>97.674048825011198</v>
      </c>
      <c r="G398" s="6">
        <v>2.3259511749888202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32262.078664699999</v>
      </c>
      <c r="E400" s="6">
        <v>273.34101889999999</v>
      </c>
      <c r="F400" s="6">
        <v>99.1598663193585</v>
      </c>
      <c r="G400" s="6">
        <v>0.84013368064153804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586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123.342252</v>
      </c>
      <c r="E412" s="6">
        <v>29.0363513</v>
      </c>
      <c r="F412" s="6">
        <v>80.944600704316898</v>
      </c>
      <c r="G412" s="6">
        <v>19.055399295683099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6.7939699999999998</v>
      </c>
      <c r="E413" s="6">
        <v>1.6984925</v>
      </c>
      <c r="F413" s="6">
        <v>80</v>
      </c>
      <c r="G413" s="6">
        <v>20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339.69850000000002</v>
      </c>
      <c r="E414" s="6">
        <v>22.080402500000002</v>
      </c>
      <c r="F414" s="6">
        <v>93.896713615023501</v>
      </c>
      <c r="G414" s="6">
        <v>6.1032863849765304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288.81228629999998</v>
      </c>
      <c r="E416" s="6">
        <v>37.268341900000003</v>
      </c>
      <c r="F416" s="6">
        <v>88.5708200129136</v>
      </c>
      <c r="G416" s="6">
        <v>11.4291799870864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11.097561300000001</v>
      </c>
      <c r="E417" s="6">
        <v>6.3414636</v>
      </c>
      <c r="F417" s="6">
        <v>63.636363636363598</v>
      </c>
      <c r="G417" s="6">
        <v>36.363636363636402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169.284918</v>
      </c>
      <c r="E418" s="6">
        <v>26.800358200000002</v>
      </c>
      <c r="F418" s="6">
        <v>86.332294438739694</v>
      </c>
      <c r="G418" s="6">
        <v>13.6677055612603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2250.8722056000001</v>
      </c>
      <c r="E419" s="6">
        <v>481.852867</v>
      </c>
      <c r="F419" s="6">
        <v>82.367312693422505</v>
      </c>
      <c r="G419" s="6">
        <v>17.632687306577498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48.349147799999997</v>
      </c>
      <c r="E420" s="6">
        <v>4.0774575999999998</v>
      </c>
      <c r="F420" s="6">
        <v>92.2225412671865</v>
      </c>
      <c r="G420" s="6">
        <v>7.7774587328135496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1022.0583485</v>
      </c>
      <c r="E421" s="6">
        <v>173.2752658</v>
      </c>
      <c r="F421" s="6">
        <v>85.504024673356795</v>
      </c>
      <c r="G421" s="6">
        <v>14.495975326643199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140.13694820000001</v>
      </c>
      <c r="E422" s="6">
        <v>18.915092999999999</v>
      </c>
      <c r="F422" s="6">
        <v>88.107607511798506</v>
      </c>
      <c r="G422" s="6">
        <v>11.8923924882015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2402.3840181999999</v>
      </c>
      <c r="E423" s="6">
        <v>469.9410029</v>
      </c>
      <c r="F423" s="6">
        <v>83.639003265722707</v>
      </c>
      <c r="G423" s="6">
        <v>16.3609967342773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104.6686792</v>
      </c>
      <c r="E424" s="6">
        <v>10.8277944</v>
      </c>
      <c r="F424" s="6">
        <v>90.625</v>
      </c>
      <c r="G424" s="6">
        <v>9.375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868.02818439999999</v>
      </c>
      <c r="E425" s="6">
        <v>151.5891216</v>
      </c>
      <c r="F425" s="6">
        <v>85.132743362831903</v>
      </c>
      <c r="G425" s="6">
        <v>14.867256637168101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587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484.81696749999998</v>
      </c>
      <c r="E436" s="6">
        <v>62.319195700000002</v>
      </c>
      <c r="F436" s="6">
        <v>88.609929320789604</v>
      </c>
      <c r="G436" s="6">
        <v>11.3900706792104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7306.2933562999997</v>
      </c>
      <c r="E437" s="6">
        <v>1371.3848166</v>
      </c>
      <c r="F437" s="6">
        <v>84.196408425438307</v>
      </c>
      <c r="G437" s="6">
        <v>15.8035915745617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232.6345867</v>
      </c>
      <c r="E438" s="6">
        <v>19.2161911</v>
      </c>
      <c r="F438" s="6">
        <v>92.370009230124396</v>
      </c>
      <c r="G438" s="6">
        <v>7.62999076987564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6835.2429656000004</v>
      </c>
      <c r="E439" s="6">
        <v>974.18151809999995</v>
      </c>
      <c r="F439" s="6">
        <v>87.525565806630993</v>
      </c>
      <c r="G439" s="6">
        <v>12.474434193369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122.5379744</v>
      </c>
      <c r="E440" s="6">
        <v>6.8920712000000002</v>
      </c>
      <c r="F440" s="6">
        <v>94.675060826834795</v>
      </c>
      <c r="G440" s="6">
        <v>5.3249391731652098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2955.0535540000001</v>
      </c>
      <c r="E441" s="6">
        <v>690.48874750000004</v>
      </c>
      <c r="F441" s="6">
        <v>81.059368116071795</v>
      </c>
      <c r="G441" s="6">
        <v>18.940631883928202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31.686955999999999</v>
      </c>
      <c r="E442" s="6">
        <v>1.131677</v>
      </c>
      <c r="F442" s="6">
        <v>96.551724137931004</v>
      </c>
      <c r="G442" s="6">
        <v>3.4482758620689702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502.46458799999999</v>
      </c>
      <c r="E443" s="6">
        <v>89.402483000000004</v>
      </c>
      <c r="F443" s="6">
        <v>84.894837476099397</v>
      </c>
      <c r="G443" s="6">
        <v>15.105162523900599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6285.6433508999999</v>
      </c>
      <c r="E445" s="6">
        <v>393.25495080000002</v>
      </c>
      <c r="F445" s="6">
        <v>94.111978757036894</v>
      </c>
      <c r="G445" s="6">
        <v>5.8880212429631298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24.479053</v>
      </c>
      <c r="E446" s="6">
        <v>2.8791554000000001</v>
      </c>
      <c r="F446" s="6">
        <v>89.4760820668359</v>
      </c>
      <c r="G446" s="6">
        <v>10.5239179331641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552.67164409999998</v>
      </c>
      <c r="E447" s="6">
        <v>117.445548</v>
      </c>
      <c r="F447" s="6">
        <v>82.473879287897205</v>
      </c>
      <c r="G447" s="6">
        <v>17.526120712102799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38.540353600000003</v>
      </c>
      <c r="E448" s="6">
        <v>3.4986193999999999</v>
      </c>
      <c r="F448" s="6">
        <v>91.677676331436501</v>
      </c>
      <c r="G448" s="6">
        <v>8.3223236685634507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1486.7464479</v>
      </c>
      <c r="E449" s="6">
        <v>142.33506800000001</v>
      </c>
      <c r="F449" s="6">
        <v>91.262863975142096</v>
      </c>
      <c r="G449" s="6">
        <v>8.7371360248578895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2716.8693411999998</v>
      </c>
      <c r="E451" s="6">
        <v>187.54154009999999</v>
      </c>
      <c r="F451" s="6">
        <v>93.542871592050503</v>
      </c>
      <c r="G451" s="6">
        <v>6.4571284079495399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141045.15228410001</v>
      </c>
      <c r="E17" s="6">
        <v>335.4794417</v>
      </c>
      <c r="F17" s="6">
        <v>99.762711880966407</v>
      </c>
      <c r="G17" s="6">
        <v>0.23728811903361999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2666285.4138618</v>
      </c>
      <c r="E18" s="6">
        <v>2683.4671484</v>
      </c>
      <c r="F18" s="6">
        <v>99.899456783947798</v>
      </c>
      <c r="G18" s="6">
        <v>0.100543216052197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507.6609952</v>
      </c>
      <c r="E19" s="6">
        <v>39.475167999999996</v>
      </c>
      <c r="F19" s="6">
        <v>92.785129067483993</v>
      </c>
      <c r="G19" s="6">
        <v>7.2148709325159803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8508.8666954</v>
      </c>
      <c r="E20" s="6">
        <v>168.8114775</v>
      </c>
      <c r="F20" s="6">
        <v>98.054646944303698</v>
      </c>
      <c r="G20" s="6">
        <v>1.9453530556962899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140537.4912889</v>
      </c>
      <c r="E21" s="6">
        <v>296.0042737</v>
      </c>
      <c r="F21" s="6">
        <v>99.789819692738902</v>
      </c>
      <c r="G21" s="6">
        <v>0.210180307261086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2657776.5471664001</v>
      </c>
      <c r="E22" s="6">
        <v>2514.6556709000001</v>
      </c>
      <c r="F22" s="6">
        <v>99.905474420686801</v>
      </c>
      <c r="G22" s="6">
        <v>9.4525579313197994E-2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591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141045.15228410001</v>
      </c>
      <c r="E33" s="6">
        <v>335.4794417</v>
      </c>
      <c r="F33" s="6">
        <v>99.762711880966407</v>
      </c>
      <c r="G33" s="6">
        <v>0.23728811903361999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2666285.4138618</v>
      </c>
      <c r="E34" s="6">
        <v>2683.4671484</v>
      </c>
      <c r="F34" s="6">
        <v>99.899456783947798</v>
      </c>
      <c r="G34" s="6">
        <v>0.100543216052197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1551.5944770000001</v>
      </c>
      <c r="E35" s="6">
        <v>9.7555882</v>
      </c>
      <c r="F35" s="6">
        <v>99.375182515603896</v>
      </c>
      <c r="G35" s="6">
        <v>0.62481748439613105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51453.453256499997</v>
      </c>
      <c r="E36" s="6">
        <v>161.94201000000001</v>
      </c>
      <c r="F36" s="6">
        <v>99.686252504385806</v>
      </c>
      <c r="G36" s="6">
        <v>0.31374749561417298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11696.467623500001</v>
      </c>
      <c r="E38" s="6">
        <v>44.415176799999998</v>
      </c>
      <c r="F38" s="6">
        <v>99.621704964137194</v>
      </c>
      <c r="G38" s="6">
        <v>0.37829503586276397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524.09547129999999</v>
      </c>
      <c r="E39" s="6">
        <v>1.131677</v>
      </c>
      <c r="F39" s="6">
        <v>99.784535699713402</v>
      </c>
      <c r="G39" s="6">
        <v>0.215464300286627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39803.870645199997</v>
      </c>
      <c r="E40" s="6">
        <v>3.3950309999999999</v>
      </c>
      <c r="F40" s="6">
        <v>99.991471328305707</v>
      </c>
      <c r="G40" s="6">
        <v>8.5286716942978204E-3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12551.7468677</v>
      </c>
      <c r="E42" s="6">
        <v>32.809905399999998</v>
      </c>
      <c r="F42" s="6">
        <v>99.739284378531906</v>
      </c>
      <c r="G42" s="6">
        <v>0.26071562146815103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772.06354969999995</v>
      </c>
      <c r="E43" s="6">
        <v>1.4395777000000001</v>
      </c>
      <c r="F43" s="6">
        <v>99.813888574072195</v>
      </c>
      <c r="G43" s="6">
        <v>0.186111425927765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49808.983407699998</v>
      </c>
      <c r="E44" s="6">
        <v>17.0131911</v>
      </c>
      <c r="F44" s="6">
        <v>99.965854790147006</v>
      </c>
      <c r="G44" s="6">
        <v>3.4145209852982097E-2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9729.7644258</v>
      </c>
      <c r="E45" s="6">
        <v>396.26457290000002</v>
      </c>
      <c r="F45" s="6">
        <v>96.086673532626904</v>
      </c>
      <c r="G45" s="6">
        <v>3.9133264673730799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247243.3376921</v>
      </c>
      <c r="E46" s="6">
        <v>1583.8096456000001</v>
      </c>
      <c r="F46" s="6">
        <v>99.363490012024101</v>
      </c>
      <c r="G46" s="6">
        <v>0.63650998797591196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9297.5997606000001</v>
      </c>
      <c r="E48" s="6">
        <v>8.5219854999999995</v>
      </c>
      <c r="F48" s="6">
        <v>99.908426026087895</v>
      </c>
      <c r="G48" s="6">
        <v>9.1573973912079804E-2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592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140537.4912889</v>
      </c>
      <c r="E59" s="6">
        <v>296.0042737</v>
      </c>
      <c r="F59" s="6">
        <v>99.789819692738902</v>
      </c>
      <c r="G59" s="6">
        <v>0.210180307261086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2657776.5471664001</v>
      </c>
      <c r="E60" s="6">
        <v>2514.6556709000001</v>
      </c>
      <c r="F60" s="6">
        <v>99.905474420686801</v>
      </c>
      <c r="G60" s="6">
        <v>9.4525579313197994E-2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3406.1564133000002</v>
      </c>
      <c r="E62" s="6">
        <v>8.3027449000000004</v>
      </c>
      <c r="F62" s="6">
        <v>99.756835723746704</v>
      </c>
      <c r="G62" s="6">
        <v>0.24316427625325501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43652.521964799998</v>
      </c>
      <c r="E66" s="6">
        <v>153.44881799999999</v>
      </c>
      <c r="F66" s="6">
        <v>99.649707984418797</v>
      </c>
      <c r="G66" s="6">
        <v>0.35029201558124201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47134.194110299999</v>
      </c>
      <c r="E72" s="6">
        <v>141.86197179999999</v>
      </c>
      <c r="F72" s="6">
        <v>99.699928497517604</v>
      </c>
      <c r="G72" s="6">
        <v>0.30007150248244302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6203.6006049999996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49829.407139900002</v>
      </c>
      <c r="E76" s="6">
        <v>386.74456750000002</v>
      </c>
      <c r="F76" s="6">
        <v>99.229840291718304</v>
      </c>
      <c r="G76" s="6">
        <v>0.77015970828168501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5881.3793173000004</v>
      </c>
      <c r="E80" s="6">
        <v>24.2791541</v>
      </c>
      <c r="F80" s="6">
        <v>99.588883200449601</v>
      </c>
      <c r="G80" s="6">
        <v>0.41111679955045499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9693.2238975</v>
      </c>
      <c r="E87" s="6">
        <v>390.76612820000003</v>
      </c>
      <c r="F87" s="6">
        <v>96.124885812023805</v>
      </c>
      <c r="G87" s="6">
        <v>3.8751141879761399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245757.86347710001</v>
      </c>
      <c r="E88" s="6">
        <v>1440.2023446999999</v>
      </c>
      <c r="F88" s="6">
        <v>99.417389314955997</v>
      </c>
      <c r="G88" s="6">
        <v>0.58261068504403801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2729.8238110000002</v>
      </c>
      <c r="E94" s="6">
        <v>4.4384180999999998</v>
      </c>
      <c r="F94" s="6">
        <v>99.837674014848901</v>
      </c>
      <c r="G94" s="6">
        <v>0.162325985151063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64.097587799999999</v>
      </c>
      <c r="E95" s="6">
        <v>7.0025329000000003</v>
      </c>
      <c r="F95" s="6">
        <v>90.151165945911004</v>
      </c>
      <c r="G95" s="6">
        <v>9.8488340540890196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3753.6257697999999</v>
      </c>
      <c r="E96" s="6">
        <v>13.253517499999999</v>
      </c>
      <c r="F96" s="6">
        <v>99.648156564382504</v>
      </c>
      <c r="G96" s="6">
        <v>0.35184343561749198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522.32731260000003</v>
      </c>
      <c r="E100" s="6">
        <v>14.7053181</v>
      </c>
      <c r="F100" s="6">
        <v>97.261745886682505</v>
      </c>
      <c r="G100" s="6">
        <v>2.73825411331751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41529.425845099999</v>
      </c>
      <c r="E102" s="6">
        <v>60.856721700000001</v>
      </c>
      <c r="F102" s="6">
        <v>99.853675623380894</v>
      </c>
      <c r="G102" s="6">
        <v>0.14632437661911801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593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223919.76095269999</v>
      </c>
      <c r="E114" s="6">
        <v>44.186744500000003</v>
      </c>
      <c r="F114" s="6">
        <v>99.980270599373597</v>
      </c>
      <c r="G114" s="6">
        <v>1.9729400626452901E-2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75093.647914100002</v>
      </c>
      <c r="E116" s="6">
        <v>53.890352999999998</v>
      </c>
      <c r="F116" s="6">
        <v>99.928287267630196</v>
      </c>
      <c r="G116" s="6">
        <v>7.1712732369828697E-2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1843.1897793999999</v>
      </c>
      <c r="E117" s="6">
        <v>4.1816127999999999</v>
      </c>
      <c r="F117" s="6">
        <v>99.773645255217403</v>
      </c>
      <c r="G117" s="6">
        <v>0.226354744782542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37197.9405663</v>
      </c>
      <c r="E118" s="6">
        <v>19.0423604</v>
      </c>
      <c r="F118" s="6">
        <v>99.948834217869006</v>
      </c>
      <c r="G118" s="6">
        <v>5.1165782130981698E-2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7780.5823622999997</v>
      </c>
      <c r="E119" s="6">
        <v>23.4285006</v>
      </c>
      <c r="F119" s="6">
        <v>99.699788980159198</v>
      </c>
      <c r="G119" s="6">
        <v>0.300211019840814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127561.4490788</v>
      </c>
      <c r="E120" s="6">
        <v>305.63501810000002</v>
      </c>
      <c r="F120" s="6">
        <v>99.760974436651395</v>
      </c>
      <c r="G120" s="6">
        <v>0.23902556334856601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8276.7580553999996</v>
      </c>
      <c r="E121" s="6">
        <v>105.8948826</v>
      </c>
      <c r="F121" s="6">
        <v>98.736737839640696</v>
      </c>
      <c r="G121" s="6">
        <v>1.26326216035929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119780.7759983</v>
      </c>
      <c r="E122" s="6">
        <v>525.49220909999997</v>
      </c>
      <c r="F122" s="6">
        <v>99.563204630207593</v>
      </c>
      <c r="G122" s="6">
        <v>0.43679536979244199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66978.098073100002</v>
      </c>
      <c r="E124" s="6">
        <v>36.794636099999998</v>
      </c>
      <c r="F124" s="6">
        <v>99.9450948369646</v>
      </c>
      <c r="G124" s="6">
        <v>5.4905163035422901E-2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206764.1700672</v>
      </c>
      <c r="E126" s="6">
        <v>194.48199099999999</v>
      </c>
      <c r="F126" s="6">
        <v>99.906028576691099</v>
      </c>
      <c r="G126" s="6">
        <v>9.3971423308897795E-2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349928.2374027</v>
      </c>
      <c r="E128" s="6">
        <v>225.73634369999999</v>
      </c>
      <c r="F128" s="6">
        <v>99.935532262768703</v>
      </c>
      <c r="G128" s="6">
        <v>6.4467737231361594E-2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5592.2178528000004</v>
      </c>
      <c r="E129" s="6">
        <v>5.2712529999999997</v>
      </c>
      <c r="F129" s="6">
        <v>99.905828257985604</v>
      </c>
      <c r="G129" s="6">
        <v>9.4171742014433499E-2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141179.41152240001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285262.15924319997</v>
      </c>
      <c r="E132" s="6">
        <v>51.565281599999999</v>
      </c>
      <c r="F132" s="6">
        <v>99.9819268134802</v>
      </c>
      <c r="G132" s="6">
        <v>1.8073186519815598E-2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16773.858621399999</v>
      </c>
      <c r="E133" s="6">
        <v>73.906080799999998</v>
      </c>
      <c r="F133" s="6">
        <v>99.561330051159004</v>
      </c>
      <c r="G133" s="6">
        <v>0.43866994884104299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429499.91153099999</v>
      </c>
      <c r="E134" s="6">
        <v>4.1033919000000001</v>
      </c>
      <c r="F134" s="6">
        <v>99.9990446208283</v>
      </c>
      <c r="G134" s="6">
        <v>9.5537917165607804E-4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75932.485392899995</v>
      </c>
      <c r="E138" s="6">
        <v>10.533092099999999</v>
      </c>
      <c r="F138" s="6">
        <v>99.986130269364907</v>
      </c>
      <c r="G138" s="6">
        <v>1.38697306350556E-2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31062.829575</v>
      </c>
      <c r="E140" s="6">
        <v>23.068042899999998</v>
      </c>
      <c r="F140" s="6">
        <v>99.925792579054502</v>
      </c>
      <c r="G140" s="6">
        <v>7.4207420945492902E-2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7464.3271869</v>
      </c>
      <c r="E147" s="6">
        <v>30.0295132</v>
      </c>
      <c r="F147" s="6">
        <v>99.599304991720004</v>
      </c>
      <c r="G147" s="6">
        <v>0.40069500828002103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129019.31753840001</v>
      </c>
      <c r="E148" s="6">
        <v>173.68020630000001</v>
      </c>
      <c r="F148" s="6">
        <v>99.865565309783094</v>
      </c>
      <c r="G148" s="6">
        <v>0.134434690216889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14671.321033300001</v>
      </c>
      <c r="E149" s="6">
        <v>90.962966300000005</v>
      </c>
      <c r="F149" s="6">
        <v>99.383815090520798</v>
      </c>
      <c r="G149" s="6">
        <v>0.616184909479216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192929.95816760001</v>
      </c>
      <c r="E150" s="6">
        <v>1009.8435805</v>
      </c>
      <c r="F150" s="6">
        <v>99.479300498712703</v>
      </c>
      <c r="G150" s="6">
        <v>0.520699501287334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113.6918412</v>
      </c>
      <c r="E151" s="6">
        <v>1.8046324</v>
      </c>
      <c r="F151" s="6">
        <v>98.4375</v>
      </c>
      <c r="G151" s="6">
        <v>1.5625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1014.2034088</v>
      </c>
      <c r="E152" s="6">
        <v>5.4138972000000001</v>
      </c>
      <c r="F152" s="6">
        <v>99.469026548672602</v>
      </c>
      <c r="G152" s="6">
        <v>0.53097345132743401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594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223770.07827989999</v>
      </c>
      <c r="E164" s="6">
        <v>41.490814</v>
      </c>
      <c r="F164" s="6">
        <v>99.981461720603605</v>
      </c>
      <c r="G164" s="6">
        <v>1.8538279396358E-2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74742.059966600005</v>
      </c>
      <c r="E166" s="6">
        <v>43.699398000000002</v>
      </c>
      <c r="F166" s="6">
        <v>99.941567220322099</v>
      </c>
      <c r="G166" s="6">
        <v>5.84327796779519E-2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1833.5118250999999</v>
      </c>
      <c r="E167" s="6">
        <v>4.1816127999999999</v>
      </c>
      <c r="F167" s="6">
        <v>99.772453189756206</v>
      </c>
      <c r="G167" s="6">
        <v>0.22754681024374099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36871.859938100002</v>
      </c>
      <c r="E168" s="6">
        <v>19.0423604</v>
      </c>
      <c r="F168" s="6">
        <v>99.948381960826197</v>
      </c>
      <c r="G168" s="6">
        <v>5.1618039173778302E-2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7780.5823622999997</v>
      </c>
      <c r="E169" s="6">
        <v>23.4285006</v>
      </c>
      <c r="F169" s="6">
        <v>99.699788980159198</v>
      </c>
      <c r="G169" s="6">
        <v>0.300211019840814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127545.5954198</v>
      </c>
      <c r="E170" s="6">
        <v>304.04965220000003</v>
      </c>
      <c r="F170" s="6">
        <v>99.762181856642002</v>
      </c>
      <c r="G170" s="6">
        <v>0.23781814335798199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8109.1112493000001</v>
      </c>
      <c r="E171" s="6">
        <v>77.456412499999999</v>
      </c>
      <c r="F171" s="6">
        <v>99.053859740738204</v>
      </c>
      <c r="G171" s="6">
        <v>0.94614025926183398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117105.4075227</v>
      </c>
      <c r="E172" s="6">
        <v>468.1356121</v>
      </c>
      <c r="F172" s="6">
        <v>99.601835923611404</v>
      </c>
      <c r="G172" s="6">
        <v>0.39816407638857598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66978.098073100002</v>
      </c>
      <c r="E174" s="6">
        <v>36.794636099999998</v>
      </c>
      <c r="F174" s="6">
        <v>99.9450948369646</v>
      </c>
      <c r="G174" s="6">
        <v>5.4905163035422901E-2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206764.1700672</v>
      </c>
      <c r="E176" s="6">
        <v>194.48199099999999</v>
      </c>
      <c r="F176" s="6">
        <v>99.906028576691099</v>
      </c>
      <c r="G176" s="6">
        <v>9.3971423308897795E-2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349928.2374027</v>
      </c>
      <c r="E178" s="6">
        <v>225.73634369999999</v>
      </c>
      <c r="F178" s="6">
        <v>99.935532262768703</v>
      </c>
      <c r="G178" s="6">
        <v>6.4467737231361594E-2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5592.2178528000004</v>
      </c>
      <c r="E179" s="6">
        <v>5.2712529999999997</v>
      </c>
      <c r="F179" s="6">
        <v>99.905828257985604</v>
      </c>
      <c r="G179" s="6">
        <v>9.4171742014433499E-2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141179.41152240001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285262.15924319997</v>
      </c>
      <c r="E182" s="6">
        <v>51.565281599999999</v>
      </c>
      <c r="F182" s="6">
        <v>99.9819268134802</v>
      </c>
      <c r="G182" s="6">
        <v>1.8073186519815598E-2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16721.432015999999</v>
      </c>
      <c r="E183" s="6">
        <v>73.906080799999998</v>
      </c>
      <c r="F183" s="6">
        <v>99.559960744022902</v>
      </c>
      <c r="G183" s="6">
        <v>0.44003925597711702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428308.6813086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75932.485392899995</v>
      </c>
      <c r="E188" s="6">
        <v>10.533092099999999</v>
      </c>
      <c r="F188" s="6">
        <v>99.986130269364907</v>
      </c>
      <c r="G188" s="6">
        <v>1.38697306350556E-2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31062.829575</v>
      </c>
      <c r="E190" s="6">
        <v>23.068042899999998</v>
      </c>
      <c r="F190" s="6">
        <v>99.925792579054502</v>
      </c>
      <c r="G190" s="6">
        <v>7.4207420945492902E-2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7464.3271869</v>
      </c>
      <c r="E197" s="6">
        <v>30.0295132</v>
      </c>
      <c r="F197" s="6">
        <v>99.599304991720004</v>
      </c>
      <c r="G197" s="6">
        <v>0.40069500828002103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129019.31753840001</v>
      </c>
      <c r="E198" s="6">
        <v>173.68020630000001</v>
      </c>
      <c r="F198" s="6">
        <v>99.865565309783094</v>
      </c>
      <c r="G198" s="6">
        <v>0.134434690216889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14521.5010576</v>
      </c>
      <c r="E199" s="6">
        <v>81.730900800000001</v>
      </c>
      <c r="F199" s="6">
        <v>99.440323203570102</v>
      </c>
      <c r="G199" s="6">
        <v>0.55967679642989698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190145.09848650001</v>
      </c>
      <c r="E200" s="6">
        <v>922.37824049999995</v>
      </c>
      <c r="F200" s="6">
        <v>99.517250001779303</v>
      </c>
      <c r="G200" s="6">
        <v>0.482749998220737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595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24875.520880600001</v>
      </c>
      <c r="E214" s="6">
        <v>20.249129</v>
      </c>
      <c r="F214" s="6">
        <v>99.9186643795625</v>
      </c>
      <c r="G214" s="6">
        <v>8.1335620437495093E-2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17686.753284499999</v>
      </c>
      <c r="E220" s="6">
        <v>21.241685</v>
      </c>
      <c r="F220" s="6">
        <v>99.880044663234997</v>
      </c>
      <c r="G220" s="6">
        <v>0.11995533676504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4996.1236558000001</v>
      </c>
      <c r="E239" s="6">
        <v>73.906080799999998</v>
      </c>
      <c r="F239" s="6">
        <v>98.542294924495593</v>
      </c>
      <c r="G239" s="6">
        <v>1.4577050755043901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30720.162906400001</v>
      </c>
      <c r="E246" s="6">
        <v>157.74678130000001</v>
      </c>
      <c r="F246" s="6">
        <v>99.489127395942702</v>
      </c>
      <c r="G246" s="6">
        <v>0.51087260405725399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739.10039740000002</v>
      </c>
      <c r="E247" s="6">
        <v>23.4285006</v>
      </c>
      <c r="F247" s="6">
        <v>96.927526201111903</v>
      </c>
      <c r="G247" s="6">
        <v>3.0724737988880801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14918.6773357</v>
      </c>
      <c r="E248" s="6">
        <v>16.7537354</v>
      </c>
      <c r="F248" s="6">
        <v>99.887825565125993</v>
      </c>
      <c r="G248" s="6">
        <v>0.112174434873985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16565.248016699999</v>
      </c>
      <c r="E256" s="6">
        <v>23.068042899999998</v>
      </c>
      <c r="F256" s="6">
        <v>99.860938007106199</v>
      </c>
      <c r="G256" s="6">
        <v>0.13906199289378801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10811.393922499999</v>
      </c>
      <c r="E278" s="6">
        <v>23.389713</v>
      </c>
      <c r="F278" s="6">
        <v>99.784123857135796</v>
      </c>
      <c r="G278" s="6">
        <v>0.21587614286421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31156.8181052</v>
      </c>
      <c r="E280" s="6">
        <v>105.5253458</v>
      </c>
      <c r="F280" s="6">
        <v>99.662452221582797</v>
      </c>
      <c r="G280" s="6">
        <v>0.33754777841718198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24813.8583635</v>
      </c>
      <c r="E282" s="6">
        <v>24.023789699999998</v>
      </c>
      <c r="F282" s="6">
        <v>99.903277624268398</v>
      </c>
      <c r="G282" s="6">
        <v>9.6722375731639706E-2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558.83179470000005</v>
      </c>
      <c r="E283" s="6">
        <v>7.6560369000000001</v>
      </c>
      <c r="F283" s="6">
        <v>98.648508145642595</v>
      </c>
      <c r="G283" s="6">
        <v>1.3514918543574199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6108.3135362000003</v>
      </c>
      <c r="E284" s="6">
        <v>87.433285900000001</v>
      </c>
      <c r="F284" s="6">
        <v>98.588817645225106</v>
      </c>
      <c r="G284" s="6">
        <v>1.4111823547748701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17180.382713899999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1710.3016935999999</v>
      </c>
      <c r="E289" s="6">
        <v>30.0295132</v>
      </c>
      <c r="F289" s="6">
        <v>98.274494355863695</v>
      </c>
      <c r="G289" s="6">
        <v>1.7255056441363401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24555.7353544</v>
      </c>
      <c r="E290" s="6">
        <v>173.68020630000001</v>
      </c>
      <c r="F290" s="6">
        <v>99.297677675100402</v>
      </c>
      <c r="G290" s="6">
        <v>0.70232232489963398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40244.208805800001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30343.473608600001</v>
      </c>
      <c r="E294" s="6">
        <v>171.60375719999999</v>
      </c>
      <c r="F294" s="6">
        <v>99.437642726109104</v>
      </c>
      <c r="G294" s="6">
        <v>0.56235727389086099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14037.048042300001</v>
      </c>
      <c r="E296" s="6">
        <v>36.794636099999998</v>
      </c>
      <c r="F296" s="6">
        <v>99.738560129306606</v>
      </c>
      <c r="G296" s="6">
        <v>0.26143987069338898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1990.9694479</v>
      </c>
      <c r="E299" s="6">
        <v>64.469749100000001</v>
      </c>
      <c r="F299" s="6">
        <v>96.863456277660902</v>
      </c>
      <c r="G299" s="6">
        <v>3.13654372233907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20249.500503499999</v>
      </c>
      <c r="E300" s="6">
        <v>91.762505200000007</v>
      </c>
      <c r="F300" s="6">
        <v>99.548884918499098</v>
      </c>
      <c r="G300" s="6">
        <v>0.451115081500854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49523.076410499998</v>
      </c>
      <c r="E302" s="6">
        <v>199.80412490000001</v>
      </c>
      <c r="F302" s="6">
        <v>99.598164622104406</v>
      </c>
      <c r="G302" s="6">
        <v>0.40183537789559498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49979.214589000003</v>
      </c>
      <c r="E304" s="6">
        <v>426.06122779999998</v>
      </c>
      <c r="F304" s="6">
        <v>99.154728903084404</v>
      </c>
      <c r="G304" s="6">
        <v>0.84527109691560198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27149.1560446</v>
      </c>
      <c r="E306" s="6">
        <v>125.95280339999999</v>
      </c>
      <c r="F306" s="6">
        <v>99.538213379451904</v>
      </c>
      <c r="G306" s="6">
        <v>0.46178662054811798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88924.558937199996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57266.8901855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46969.046783899998</v>
      </c>
      <c r="E314" s="6">
        <v>51.565281599999999</v>
      </c>
      <c r="F314" s="6">
        <v>99.890334729100999</v>
      </c>
      <c r="G314" s="6">
        <v>0.10966527089900301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40105.019107599997</v>
      </c>
      <c r="E324" s="6">
        <v>74.734414999999998</v>
      </c>
      <c r="F324" s="6">
        <v>99.813999817201605</v>
      </c>
      <c r="G324" s="6">
        <v>0.18600018279844299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18186.643937199999</v>
      </c>
      <c r="E326" s="6">
        <v>12.5666458</v>
      </c>
      <c r="F326" s="6">
        <v>99.930949500569298</v>
      </c>
      <c r="G326" s="6">
        <v>6.9050499430665296E-2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20482.162795299999</v>
      </c>
      <c r="E328" s="6">
        <v>43.608621599999999</v>
      </c>
      <c r="F328" s="6">
        <v>99.787542106387804</v>
      </c>
      <c r="G328" s="6">
        <v>0.212457893612196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43258.181190900003</v>
      </c>
      <c r="E330" s="6">
        <v>94.826661299999998</v>
      </c>
      <c r="F330" s="6">
        <v>99.781268553214801</v>
      </c>
      <c r="G330" s="6">
        <v>0.21873144678515699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57904.155485700001</v>
      </c>
      <c r="E334" s="6">
        <v>56.422395000000002</v>
      </c>
      <c r="F334" s="6">
        <v>99.902653843244707</v>
      </c>
      <c r="G334" s="6">
        <v>9.7346156755258706E-2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40312.7070848</v>
      </c>
      <c r="E338" s="6">
        <v>47.616774700000001</v>
      </c>
      <c r="F338" s="6">
        <v>99.882020830987997</v>
      </c>
      <c r="G338" s="6">
        <v>0.117979169012025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31759.890302799999</v>
      </c>
      <c r="E340" s="6">
        <v>67.053108300000005</v>
      </c>
      <c r="F340" s="6">
        <v>99.789319673479497</v>
      </c>
      <c r="G340" s="6">
        <v>0.21068032652049901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5423.0786748</v>
      </c>
      <c r="E342" s="6">
        <v>16.905517799999998</v>
      </c>
      <c r="F342" s="6">
        <v>99.689235902137398</v>
      </c>
      <c r="G342" s="6">
        <v>0.31076409786257397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4685.1728106999999</v>
      </c>
      <c r="E344" s="6">
        <v>5.1531174999999996</v>
      </c>
      <c r="F344" s="6">
        <v>99.890133061563603</v>
      </c>
      <c r="G344" s="6">
        <v>0.109866938436357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305.05099159999997</v>
      </c>
      <c r="E347" s="6">
        <v>4.1816127999999999</v>
      </c>
      <c r="F347" s="6">
        <v>98.647745179356605</v>
      </c>
      <c r="G347" s="6">
        <v>1.35225482064336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12794.461782599999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19184.956333099999</v>
      </c>
      <c r="E354" s="6">
        <v>10.533092099999999</v>
      </c>
      <c r="F354" s="6">
        <v>99.945127254290398</v>
      </c>
      <c r="G354" s="6">
        <v>5.4872745709583601E-2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14497.5815583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2484.6135832999998</v>
      </c>
      <c r="E387" s="6">
        <v>69.800375599999995</v>
      </c>
      <c r="F387" s="6">
        <v>97.267460297231594</v>
      </c>
      <c r="G387" s="6">
        <v>2.73253970276838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22410.4377465</v>
      </c>
      <c r="E388" s="6">
        <v>183.9307196</v>
      </c>
      <c r="F388" s="6">
        <v>99.185944409661303</v>
      </c>
      <c r="G388" s="6">
        <v>0.81405559033864905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17998.973825599998</v>
      </c>
      <c r="E390" s="6">
        <v>25.167849400000001</v>
      </c>
      <c r="F390" s="6">
        <v>99.860365892291497</v>
      </c>
      <c r="G390" s="6">
        <v>0.139634107708488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12093.824349799999</v>
      </c>
      <c r="E394" s="6">
        <v>13.889242899999999</v>
      </c>
      <c r="F394" s="6">
        <v>99.885285997280505</v>
      </c>
      <c r="G394" s="6">
        <v>0.11471400271950701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1174.4305730000001</v>
      </c>
      <c r="E395" s="6">
        <v>17.261151699999999</v>
      </c>
      <c r="F395" s="6">
        <v>98.551542203219896</v>
      </c>
      <c r="G395" s="6">
        <v>1.44845779678007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17589.183470200001</v>
      </c>
      <c r="E396" s="6">
        <v>78.797579200000001</v>
      </c>
      <c r="F396" s="6">
        <v>99.554009148075906</v>
      </c>
      <c r="G396" s="6">
        <v>0.44599085192405702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32508.625803399998</v>
      </c>
      <c r="E400" s="6">
        <v>26.7938802</v>
      </c>
      <c r="F400" s="6">
        <v>99.917647042944097</v>
      </c>
      <c r="G400" s="6">
        <v>8.2352957055924797E-2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596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149.68267280000001</v>
      </c>
      <c r="E412" s="6">
        <v>2.6959304999999998</v>
      </c>
      <c r="F412" s="6">
        <v>98.230768335176094</v>
      </c>
      <c r="G412" s="6">
        <v>1.7692316648238999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351.58794749999998</v>
      </c>
      <c r="E414" s="6">
        <v>10.190955000000001</v>
      </c>
      <c r="F414" s="6">
        <v>97.183098591549296</v>
      </c>
      <c r="G414" s="6">
        <v>2.8169014084507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15.853659</v>
      </c>
      <c r="E417" s="6">
        <v>1.5853659</v>
      </c>
      <c r="F417" s="6">
        <v>90.909090909090907</v>
      </c>
      <c r="G417" s="6">
        <v>9.0909090909090899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167.64680609999999</v>
      </c>
      <c r="E418" s="6">
        <v>28.4384701</v>
      </c>
      <c r="F418" s="6">
        <v>85.496886532676896</v>
      </c>
      <c r="G418" s="6">
        <v>14.5031134673232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2675.3684755999998</v>
      </c>
      <c r="E419" s="6">
        <v>57.356597000000001</v>
      </c>
      <c r="F419" s="6">
        <v>97.901120841789293</v>
      </c>
      <c r="G419" s="6">
        <v>2.09887915821071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1191.2302224</v>
      </c>
      <c r="E421" s="6">
        <v>4.1033919000000001</v>
      </c>
      <c r="F421" s="6">
        <v>99.656715761113901</v>
      </c>
      <c r="G421" s="6">
        <v>0.34328423888614501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149.81997569999999</v>
      </c>
      <c r="E422" s="6">
        <v>9.2320654999999991</v>
      </c>
      <c r="F422" s="6">
        <v>94.195569305274702</v>
      </c>
      <c r="G422" s="6">
        <v>5.8044306947253403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2784.8596811000002</v>
      </c>
      <c r="E423" s="6">
        <v>87.465339999999998</v>
      </c>
      <c r="F423" s="6">
        <v>96.9548940542075</v>
      </c>
      <c r="G423" s="6">
        <v>3.0451059457924399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113.6918412</v>
      </c>
      <c r="E424" s="6">
        <v>1.8046324</v>
      </c>
      <c r="F424" s="6">
        <v>98.4375</v>
      </c>
      <c r="G424" s="6">
        <v>1.5625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1014.2034088</v>
      </c>
      <c r="E425" s="6">
        <v>5.4138972000000001</v>
      </c>
      <c r="F425" s="6">
        <v>99.469026548672602</v>
      </c>
      <c r="G425" s="6">
        <v>0.53097345132743401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597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507.6609952</v>
      </c>
      <c r="E436" s="6">
        <v>39.475167999999996</v>
      </c>
      <c r="F436" s="6">
        <v>92.785129067483993</v>
      </c>
      <c r="G436" s="6">
        <v>7.2148709325159803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8508.8666954</v>
      </c>
      <c r="E437" s="6">
        <v>168.8114775</v>
      </c>
      <c r="F437" s="6">
        <v>98.054646944303698</v>
      </c>
      <c r="G437" s="6">
        <v>1.9453530556962899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242.0951896</v>
      </c>
      <c r="E438" s="6">
        <v>9.7555882</v>
      </c>
      <c r="F438" s="6">
        <v>96.126441107223002</v>
      </c>
      <c r="G438" s="6">
        <v>3.8735588927770199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7800.9312916999997</v>
      </c>
      <c r="E439" s="6">
        <v>8.4931920000000005</v>
      </c>
      <c r="F439" s="6">
        <v>99.891244328980605</v>
      </c>
      <c r="G439" s="6">
        <v>0.10875567101938401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3601.1271247</v>
      </c>
      <c r="E441" s="6">
        <v>44.415176799999998</v>
      </c>
      <c r="F441" s="6">
        <v>98.781657895404905</v>
      </c>
      <c r="G441" s="6">
        <v>1.2183421045951099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31.686955999999999</v>
      </c>
      <c r="E442" s="6">
        <v>1.131677</v>
      </c>
      <c r="F442" s="6">
        <v>96.551724137931004</v>
      </c>
      <c r="G442" s="6">
        <v>3.4482758620689702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588.47203999999999</v>
      </c>
      <c r="E443" s="6">
        <v>3.3950309999999999</v>
      </c>
      <c r="F443" s="6">
        <v>99.426386233269596</v>
      </c>
      <c r="G443" s="6">
        <v>0.57361376673040199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6670.3675504000003</v>
      </c>
      <c r="E445" s="6">
        <v>8.5307513000000004</v>
      </c>
      <c r="F445" s="6">
        <v>99.872273076866193</v>
      </c>
      <c r="G445" s="6">
        <v>0.12772692313384401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25.918630700000001</v>
      </c>
      <c r="E446" s="6">
        <v>1.4395777000000001</v>
      </c>
      <c r="F446" s="6">
        <v>94.738041033418</v>
      </c>
      <c r="G446" s="6">
        <v>5.2619589665820401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653.10400100000004</v>
      </c>
      <c r="E447" s="6">
        <v>17.0131911</v>
      </c>
      <c r="F447" s="6">
        <v>97.461161823548494</v>
      </c>
      <c r="G447" s="6">
        <v>2.53883817645155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36.540528299999998</v>
      </c>
      <c r="E448" s="6">
        <v>5.4984447000000003</v>
      </c>
      <c r="F448" s="6">
        <v>86.920601747335695</v>
      </c>
      <c r="G448" s="6">
        <v>13.0793982526643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1485.474215</v>
      </c>
      <c r="E449" s="6">
        <v>143.60730090000001</v>
      </c>
      <c r="F449" s="6">
        <v>91.184768871393004</v>
      </c>
      <c r="G449" s="6">
        <v>8.8152311286070297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2895.8888957999998</v>
      </c>
      <c r="E451" s="6">
        <v>8.5219854999999995</v>
      </c>
      <c r="F451" s="6">
        <v>99.706584713792793</v>
      </c>
      <c r="G451" s="6">
        <v>0.29341528620721902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140218.59488779999</v>
      </c>
      <c r="E17" s="6">
        <v>1162.036838</v>
      </c>
      <c r="F17" s="6">
        <v>99.178079186791507</v>
      </c>
      <c r="G17" s="6">
        <v>0.82192081320849297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2655151.3664148999</v>
      </c>
      <c r="E18" s="6">
        <v>13817.514595299999</v>
      </c>
      <c r="F18" s="6">
        <v>99.482290157310899</v>
      </c>
      <c r="G18" s="6">
        <v>0.51770984268914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540.55361909999999</v>
      </c>
      <c r="E19" s="6">
        <v>6.5825440999999998</v>
      </c>
      <c r="F19" s="6">
        <v>98.7969093357856</v>
      </c>
      <c r="G19" s="6">
        <v>1.2030906642143899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8584.9253958999998</v>
      </c>
      <c r="E20" s="6">
        <v>92.752776999999995</v>
      </c>
      <c r="F20" s="6">
        <v>98.931133707059303</v>
      </c>
      <c r="G20" s="6">
        <v>1.06886629294069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139678.04126870001</v>
      </c>
      <c r="E21" s="6">
        <v>1155.4542939</v>
      </c>
      <c r="F21" s="6">
        <v>99.179560026338805</v>
      </c>
      <c r="G21" s="6">
        <v>0.820439973661241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2646566.441019</v>
      </c>
      <c r="E22" s="6">
        <v>13724.7618183</v>
      </c>
      <c r="F22" s="6">
        <v>99.484087989928994</v>
      </c>
      <c r="G22" s="6">
        <v>0.51591201007100396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601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140218.59488779999</v>
      </c>
      <c r="E33" s="6">
        <v>1162.036838</v>
      </c>
      <c r="F33" s="6">
        <v>99.178079186791507</v>
      </c>
      <c r="G33" s="6">
        <v>0.82192081320849297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2655151.3664148999</v>
      </c>
      <c r="E34" s="6">
        <v>13817.514595299999</v>
      </c>
      <c r="F34" s="6">
        <v>99.482290157310899</v>
      </c>
      <c r="G34" s="6">
        <v>0.51770984268914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51312.483278699998</v>
      </c>
      <c r="E36" s="6">
        <v>302.91198780000002</v>
      </c>
      <c r="F36" s="6">
        <v>99.413136359343994</v>
      </c>
      <c r="G36" s="6">
        <v>0.586863640656065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328.63448740000001</v>
      </c>
      <c r="E37" s="6">
        <v>4.0365394999999999</v>
      </c>
      <c r="F37" s="6">
        <v>98.786627276317205</v>
      </c>
      <c r="G37" s="6">
        <v>1.21337272368278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11652.1902149</v>
      </c>
      <c r="E38" s="6">
        <v>88.692585399999999</v>
      </c>
      <c r="F38" s="6">
        <v>99.244583334076594</v>
      </c>
      <c r="G38" s="6">
        <v>0.75541666592339896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524.09547129999999</v>
      </c>
      <c r="E39" s="6">
        <v>1.131677</v>
      </c>
      <c r="F39" s="6">
        <v>99.784535699713402</v>
      </c>
      <c r="G39" s="6">
        <v>0.215464300286627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39656.134277700003</v>
      </c>
      <c r="E40" s="6">
        <v>151.13139849999999</v>
      </c>
      <c r="F40" s="6">
        <v>99.620342176402303</v>
      </c>
      <c r="G40" s="6">
        <v>0.37965782359766198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652.55528709999999</v>
      </c>
      <c r="E41" s="6">
        <v>6.9661597000000004</v>
      </c>
      <c r="F41" s="6">
        <v>98.943755395097497</v>
      </c>
      <c r="G41" s="6">
        <v>1.05624460490251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12471.5318063</v>
      </c>
      <c r="E42" s="6">
        <v>113.0249668</v>
      </c>
      <c r="F42" s="6">
        <v>99.101875665247107</v>
      </c>
      <c r="G42" s="6">
        <v>0.89812433475285702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49586.581015000003</v>
      </c>
      <c r="E44" s="6">
        <v>239.41558380000001</v>
      </c>
      <c r="F44" s="6">
        <v>99.519496648049497</v>
      </c>
      <c r="G44" s="6">
        <v>0.480503351950548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9735.2628705000006</v>
      </c>
      <c r="E45" s="6">
        <v>390.76612820000003</v>
      </c>
      <c r="F45" s="6">
        <v>96.140973640800695</v>
      </c>
      <c r="G45" s="6">
        <v>3.8590263591993201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246465.56812049999</v>
      </c>
      <c r="E46" s="6">
        <v>2361.5792172000001</v>
      </c>
      <c r="F46" s="6">
        <v>99.050915769252896</v>
      </c>
      <c r="G46" s="6">
        <v>0.94908423074711501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9290.0131825000008</v>
      </c>
      <c r="E48" s="6">
        <v>16.1085636</v>
      </c>
      <c r="F48" s="6">
        <v>99.826903579821007</v>
      </c>
      <c r="G48" s="6">
        <v>0.173096420179016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602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139678.04126870001</v>
      </c>
      <c r="E59" s="6">
        <v>1155.4542939</v>
      </c>
      <c r="F59" s="6">
        <v>99.179560026338805</v>
      </c>
      <c r="G59" s="6">
        <v>0.820439973661241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2646566.441019</v>
      </c>
      <c r="E60" s="6">
        <v>13724.7618183</v>
      </c>
      <c r="F60" s="6">
        <v>99.484087989928994</v>
      </c>
      <c r="G60" s="6">
        <v>0.51591201007100396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197.81182269999999</v>
      </c>
      <c r="E61" s="6">
        <v>3.1333243999999998</v>
      </c>
      <c r="F61" s="6">
        <v>98.440706608136793</v>
      </c>
      <c r="G61" s="6">
        <v>1.55929339186316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3402.2336415999998</v>
      </c>
      <c r="E62" s="6">
        <v>12.225516600000001</v>
      </c>
      <c r="F62" s="6">
        <v>99.641948664969703</v>
      </c>
      <c r="G62" s="6">
        <v>0.358051335030316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674.8739104</v>
      </c>
      <c r="E63" s="6">
        <v>32.937019399999997</v>
      </c>
      <c r="F63" s="6">
        <v>95.346635942834794</v>
      </c>
      <c r="G63" s="6">
        <v>4.6533640571652004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23113.051008099999</v>
      </c>
      <c r="E64" s="6">
        <v>24.965571400000002</v>
      </c>
      <c r="F64" s="6">
        <v>99.892101506132903</v>
      </c>
      <c r="G64" s="6">
        <v>0.107898493867098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43604.4707872</v>
      </c>
      <c r="E66" s="6">
        <v>201.49999560000001</v>
      </c>
      <c r="F66" s="6">
        <v>99.540017052471896</v>
      </c>
      <c r="G66" s="6">
        <v>0.45998294752805002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8067.4401563000001</v>
      </c>
      <c r="E68" s="6">
        <v>27.900342500000001</v>
      </c>
      <c r="F68" s="6">
        <v>99.655353070026706</v>
      </c>
      <c r="G68" s="6">
        <v>0.34464692997330698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7292.7648700999998</v>
      </c>
      <c r="E70" s="6">
        <v>32.847175100000001</v>
      </c>
      <c r="F70" s="6">
        <v>99.551611866730994</v>
      </c>
      <c r="G70" s="6">
        <v>0.44838813326898203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47040.966828500001</v>
      </c>
      <c r="E72" s="6">
        <v>235.08925360000001</v>
      </c>
      <c r="F72" s="6">
        <v>99.502730825956107</v>
      </c>
      <c r="G72" s="6">
        <v>0.49726917404392201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39073.320622699997</v>
      </c>
      <c r="E74" s="6">
        <v>142.07798249999999</v>
      </c>
      <c r="F74" s="6">
        <v>99.637698486937794</v>
      </c>
      <c r="G74" s="6">
        <v>0.36230151306216801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6203.6006049999996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50146.369373299996</v>
      </c>
      <c r="E76" s="6">
        <v>69.7823341</v>
      </c>
      <c r="F76" s="6">
        <v>99.861036077582</v>
      </c>
      <c r="G76" s="6">
        <v>0.138963922418047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86.3822416</v>
      </c>
      <c r="E77" s="6">
        <v>4.2662794000000002</v>
      </c>
      <c r="F77" s="6">
        <v>95.293602859775305</v>
      </c>
      <c r="G77" s="6">
        <v>4.7063971402247198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5842.2650301000003</v>
      </c>
      <c r="E80" s="6">
        <v>63.393441299999999</v>
      </c>
      <c r="F80" s="6">
        <v>98.926564385546499</v>
      </c>
      <c r="G80" s="6">
        <v>1.07343561445354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41998.153838500002</v>
      </c>
      <c r="E82" s="6">
        <v>364.14964900000001</v>
      </c>
      <c r="F82" s="6">
        <v>99.140392237859601</v>
      </c>
      <c r="G82" s="6">
        <v>0.85960776214034496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48923.050981499997</v>
      </c>
      <c r="E84" s="6">
        <v>232.8284252</v>
      </c>
      <c r="F84" s="6">
        <v>99.526346740186199</v>
      </c>
      <c r="G84" s="6">
        <v>0.47365325981385098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8873.4828481999994</v>
      </c>
      <c r="E86" s="6">
        <v>52.5017754</v>
      </c>
      <c r="F86" s="6">
        <v>99.411809703758806</v>
      </c>
      <c r="G86" s="6">
        <v>0.58819029624123598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9693.2238975</v>
      </c>
      <c r="E87" s="6">
        <v>390.76612820000003</v>
      </c>
      <c r="F87" s="6">
        <v>96.124885812023805</v>
      </c>
      <c r="G87" s="6">
        <v>3.8751141879761399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244868.58786510001</v>
      </c>
      <c r="E88" s="6">
        <v>2329.4779567</v>
      </c>
      <c r="F88" s="6">
        <v>99.057647174966505</v>
      </c>
      <c r="G88" s="6">
        <v>0.94235282503353901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2984.1448473999999</v>
      </c>
      <c r="E92" s="6">
        <v>15.3763942</v>
      </c>
      <c r="F92" s="6">
        <v>99.487371718301304</v>
      </c>
      <c r="G92" s="6">
        <v>0.51262828169864705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145.26771310000001</v>
      </c>
      <c r="E93" s="6">
        <v>3.2387834999999998</v>
      </c>
      <c r="F93" s="6">
        <v>97.819096420593894</v>
      </c>
      <c r="G93" s="6">
        <v>2.1809035794060998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2722.4557632000001</v>
      </c>
      <c r="E94" s="6">
        <v>11.806465899999999</v>
      </c>
      <c r="F94" s="6">
        <v>99.568202867510394</v>
      </c>
      <c r="G94" s="6">
        <v>0.431797132489599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3753.9073468000001</v>
      </c>
      <c r="E96" s="6">
        <v>12.971940500000001</v>
      </c>
      <c r="F96" s="6">
        <v>99.655631638005104</v>
      </c>
      <c r="G96" s="6">
        <v>0.34436836199489501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6751.6035431999999</v>
      </c>
      <c r="E98" s="6">
        <v>36.544425199999999</v>
      </c>
      <c r="F98" s="6">
        <v>99.461643656412306</v>
      </c>
      <c r="G98" s="6">
        <v>0.53835634358768603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533.17038739999998</v>
      </c>
      <c r="E100" s="6">
        <v>3.8622432999999998</v>
      </c>
      <c r="F100" s="6">
        <v>99.280817760558506</v>
      </c>
      <c r="G100" s="6">
        <v>0.71918223944152604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41550.934402999999</v>
      </c>
      <c r="E102" s="6">
        <v>39.348163800000002</v>
      </c>
      <c r="F102" s="6">
        <v>99.905390967861806</v>
      </c>
      <c r="G102" s="6">
        <v>9.4609032138219196E-2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603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6087.9402270999999</v>
      </c>
      <c r="E113" s="6">
        <v>36.903916199999998</v>
      </c>
      <c r="F113" s="6">
        <v>99.397471750520097</v>
      </c>
      <c r="G113" s="6">
        <v>0.60252824947993799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223417.3396838</v>
      </c>
      <c r="E114" s="6">
        <v>546.6080134</v>
      </c>
      <c r="F114" s="6">
        <v>99.755939284416002</v>
      </c>
      <c r="G114" s="6">
        <v>0.24406071558401701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2852.8542505</v>
      </c>
      <c r="E115" s="6">
        <v>21.762816600000001</v>
      </c>
      <c r="F115" s="6">
        <v>99.242931629082904</v>
      </c>
      <c r="G115" s="6">
        <v>0.75706837091713897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74831.342397500004</v>
      </c>
      <c r="E116" s="6">
        <v>316.19586959999998</v>
      </c>
      <c r="F116" s="6">
        <v>99.579233229868294</v>
      </c>
      <c r="G116" s="6">
        <v>0.42076677013175301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1798.1627847</v>
      </c>
      <c r="E117" s="6">
        <v>49.208607499999999</v>
      </c>
      <c r="F117" s="6">
        <v>97.336290487783401</v>
      </c>
      <c r="G117" s="6">
        <v>2.6637095122166201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36676.101990100004</v>
      </c>
      <c r="E118" s="6">
        <v>540.88093660000004</v>
      </c>
      <c r="F118" s="6">
        <v>98.546682471103907</v>
      </c>
      <c r="G118" s="6">
        <v>1.4533175288961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7617.9317285999996</v>
      </c>
      <c r="E119" s="6">
        <v>186.07913429999999</v>
      </c>
      <c r="F119" s="6">
        <v>97.615596164984694</v>
      </c>
      <c r="G119" s="6">
        <v>2.3844038350153198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127006.390801</v>
      </c>
      <c r="E120" s="6">
        <v>860.69329589999995</v>
      </c>
      <c r="F120" s="6">
        <v>99.326884395637194</v>
      </c>
      <c r="G120" s="6">
        <v>0.67311560436284801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8184.2570513999999</v>
      </c>
      <c r="E121" s="6">
        <v>198.39588660000001</v>
      </c>
      <c r="F121" s="6">
        <v>97.6332565827623</v>
      </c>
      <c r="G121" s="6">
        <v>2.3667434172377302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118586.18995460001</v>
      </c>
      <c r="E122" s="6">
        <v>1720.0782528</v>
      </c>
      <c r="F122" s="6">
        <v>98.570250512770698</v>
      </c>
      <c r="G122" s="6">
        <v>1.42974948722929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3387.3535750000001</v>
      </c>
      <c r="E123" s="6">
        <v>29.610015600000001</v>
      </c>
      <c r="F123" s="6">
        <v>99.133440705032498</v>
      </c>
      <c r="G123" s="6">
        <v>0.86655929496751405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66754.107579100004</v>
      </c>
      <c r="E124" s="6">
        <v>260.7851301</v>
      </c>
      <c r="F124" s="6">
        <v>99.610854961401401</v>
      </c>
      <c r="G124" s="6">
        <v>0.38914503859855998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26520.923385400001</v>
      </c>
      <c r="E125" s="6">
        <v>212.93017789999999</v>
      </c>
      <c r="F125" s="6">
        <v>99.203518574694698</v>
      </c>
      <c r="G125" s="6">
        <v>0.79648142530528598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206089.1203786</v>
      </c>
      <c r="E126" s="6">
        <v>869.53167959999996</v>
      </c>
      <c r="F126" s="6">
        <v>99.579852462821705</v>
      </c>
      <c r="G126" s="6">
        <v>0.42014753717833198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14865.7289946</v>
      </c>
      <c r="E127" s="6">
        <v>64.143585099999996</v>
      </c>
      <c r="F127" s="6">
        <v>99.570367498064101</v>
      </c>
      <c r="G127" s="6">
        <v>0.42963250193585301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347998.62425609998</v>
      </c>
      <c r="E128" s="6">
        <v>2155.3494903000001</v>
      </c>
      <c r="F128" s="6">
        <v>99.384456652815004</v>
      </c>
      <c r="G128" s="6">
        <v>0.61554334718503501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5581.7754930999999</v>
      </c>
      <c r="E129" s="6">
        <v>15.713612700000001</v>
      </c>
      <c r="F129" s="6">
        <v>99.719273902941296</v>
      </c>
      <c r="G129" s="6">
        <v>0.28072609705873097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140492.0905737</v>
      </c>
      <c r="E130" s="6">
        <v>687.32094870000003</v>
      </c>
      <c r="F130" s="6">
        <v>99.513157803047704</v>
      </c>
      <c r="G130" s="6">
        <v>0.48684219695231401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11882.2877976</v>
      </c>
      <c r="E131" s="6">
        <v>77.390315799999996</v>
      </c>
      <c r="F131" s="6">
        <v>99.352906365320294</v>
      </c>
      <c r="G131" s="6">
        <v>0.647093634679762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284005.52434920002</v>
      </c>
      <c r="E132" s="6">
        <v>1308.2001756</v>
      </c>
      <c r="F132" s="6">
        <v>99.541487119913796</v>
      </c>
      <c r="G132" s="6">
        <v>0.45851288008624602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428343.06389480003</v>
      </c>
      <c r="E134" s="6">
        <v>1160.9510281</v>
      </c>
      <c r="F134" s="6">
        <v>99.729699609837596</v>
      </c>
      <c r="G134" s="6">
        <v>0.270300390162453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54439.651238400002</v>
      </c>
      <c r="E136" s="6">
        <v>51.5173785</v>
      </c>
      <c r="F136" s="6">
        <v>99.905457379961504</v>
      </c>
      <c r="G136" s="6">
        <v>9.4542620038474107E-2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75793.265311099996</v>
      </c>
      <c r="E138" s="6">
        <v>149.75317390000001</v>
      </c>
      <c r="F138" s="6">
        <v>99.802808504471599</v>
      </c>
      <c r="G138" s="6">
        <v>0.19719149552842499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1989.4687025000001</v>
      </c>
      <c r="E139" s="6">
        <v>61.228316900000003</v>
      </c>
      <c r="F139" s="6">
        <v>97.014268011277693</v>
      </c>
      <c r="G139" s="6">
        <v>2.9857319887222702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30605.052699100001</v>
      </c>
      <c r="E140" s="6">
        <v>480.84491880000002</v>
      </c>
      <c r="F140" s="6">
        <v>98.453173446331107</v>
      </c>
      <c r="G140" s="6">
        <v>1.5468265536688801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1820.2060122</v>
      </c>
      <c r="E141" s="6">
        <v>21.944508500000001</v>
      </c>
      <c r="F141" s="6">
        <v>98.808755948365103</v>
      </c>
      <c r="G141" s="6">
        <v>1.1912440516349001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26008.2463474</v>
      </c>
      <c r="E142" s="6">
        <v>367.25413589999999</v>
      </c>
      <c r="F142" s="6">
        <v>98.607593679094293</v>
      </c>
      <c r="G142" s="6">
        <v>1.39240632090577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84707.637677399995</v>
      </c>
      <c r="E144" s="6">
        <v>318.41991259999998</v>
      </c>
      <c r="F144" s="6">
        <v>99.625503143829803</v>
      </c>
      <c r="G144" s="6">
        <v>0.37449685617018402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327.60323990000001</v>
      </c>
      <c r="E145" s="6">
        <v>7.2612350000000001</v>
      </c>
      <c r="F145" s="6">
        <v>97.831589928382698</v>
      </c>
      <c r="G145" s="6">
        <v>2.1684100716172998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7160.9280396000004</v>
      </c>
      <c r="E146" s="6">
        <v>107.4026995</v>
      </c>
      <c r="F146" s="6">
        <v>98.522319589527896</v>
      </c>
      <c r="G146" s="6">
        <v>1.47768041047206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7399.5609680999996</v>
      </c>
      <c r="E147" s="6">
        <v>94.795732000000001</v>
      </c>
      <c r="F147" s="6">
        <v>98.735105149201999</v>
      </c>
      <c r="G147" s="6">
        <v>1.264894850798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128229.73507150001</v>
      </c>
      <c r="E148" s="6">
        <v>963.26267319999999</v>
      </c>
      <c r="F148" s="6">
        <v>99.254400246131397</v>
      </c>
      <c r="G148" s="6">
        <v>0.74559975386863897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14681.2242871</v>
      </c>
      <c r="E149" s="6">
        <v>81.059712500000003</v>
      </c>
      <c r="F149" s="6">
        <v>99.450899925091505</v>
      </c>
      <c r="G149" s="6">
        <v>0.54910007490843804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192990.9461307</v>
      </c>
      <c r="E150" s="6">
        <v>948.85561740000003</v>
      </c>
      <c r="F150" s="6">
        <v>99.5107473510608</v>
      </c>
      <c r="G150" s="6">
        <v>0.48925264893919401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111.8872088</v>
      </c>
      <c r="E151" s="6">
        <v>3.6092648000000001</v>
      </c>
      <c r="F151" s="6">
        <v>96.875</v>
      </c>
      <c r="G151" s="6">
        <v>3.125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1016.0080412</v>
      </c>
      <c r="E152" s="6">
        <v>3.6092648000000001</v>
      </c>
      <c r="F152" s="6">
        <v>99.646017699115006</v>
      </c>
      <c r="G152" s="6">
        <v>0.35398230088495602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604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6082.0348770999999</v>
      </c>
      <c r="E163" s="6">
        <v>36.903916199999998</v>
      </c>
      <c r="F163" s="6">
        <v>99.396890254231494</v>
      </c>
      <c r="G163" s="6">
        <v>0.60310974576847098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223264.96108050001</v>
      </c>
      <c r="E164" s="6">
        <v>546.6080134</v>
      </c>
      <c r="F164" s="6">
        <v>99.755773119498301</v>
      </c>
      <c r="G164" s="6">
        <v>0.244226880501727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2844.3617880000002</v>
      </c>
      <c r="E165" s="6">
        <v>21.762816600000001</v>
      </c>
      <c r="F165" s="6">
        <v>99.240688399762107</v>
      </c>
      <c r="G165" s="6">
        <v>0.75931160023788402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74472.960479999994</v>
      </c>
      <c r="E166" s="6">
        <v>312.79888460000001</v>
      </c>
      <c r="F166" s="6">
        <v>99.5817400434821</v>
      </c>
      <c r="G166" s="6">
        <v>0.418259956517957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1788.4848304</v>
      </c>
      <c r="E167" s="6">
        <v>49.208607499999999</v>
      </c>
      <c r="F167" s="6">
        <v>97.322262435880901</v>
      </c>
      <c r="G167" s="6">
        <v>2.6777375641190999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36352.051006200003</v>
      </c>
      <c r="E168" s="6">
        <v>538.85129229999995</v>
      </c>
      <c r="F168" s="6">
        <v>98.5393382684437</v>
      </c>
      <c r="G168" s="6">
        <v>1.46066173155626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7617.9317285999996</v>
      </c>
      <c r="E169" s="6">
        <v>186.07913429999999</v>
      </c>
      <c r="F169" s="6">
        <v>97.615596164984694</v>
      </c>
      <c r="G169" s="6">
        <v>2.3844038350153198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126988.9517761</v>
      </c>
      <c r="E170" s="6">
        <v>860.69329589999995</v>
      </c>
      <c r="F170" s="6">
        <v>99.326792580913903</v>
      </c>
      <c r="G170" s="6">
        <v>0.67320741908613901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7991.1450544999998</v>
      </c>
      <c r="E171" s="6">
        <v>195.42260730000001</v>
      </c>
      <c r="F171" s="6">
        <v>97.612887166231104</v>
      </c>
      <c r="G171" s="6">
        <v>2.3871128337688701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115874.4794387</v>
      </c>
      <c r="E172" s="6">
        <v>1699.0636961</v>
      </c>
      <c r="F172" s="6">
        <v>98.554892834902503</v>
      </c>
      <c r="G172" s="6">
        <v>1.4451071650975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3387.3535750000001</v>
      </c>
      <c r="E173" s="6">
        <v>29.610015600000001</v>
      </c>
      <c r="F173" s="6">
        <v>99.133440705032498</v>
      </c>
      <c r="G173" s="6">
        <v>0.86655929496751405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66754.107579100004</v>
      </c>
      <c r="E174" s="6">
        <v>260.7851301</v>
      </c>
      <c r="F174" s="6">
        <v>99.610854961401401</v>
      </c>
      <c r="G174" s="6">
        <v>0.38914503859855998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26520.923385400001</v>
      </c>
      <c r="E175" s="6">
        <v>212.93017789999999</v>
      </c>
      <c r="F175" s="6">
        <v>99.203518574694698</v>
      </c>
      <c r="G175" s="6">
        <v>0.79648142530528598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206089.1203786</v>
      </c>
      <c r="E176" s="6">
        <v>869.53167959999996</v>
      </c>
      <c r="F176" s="6">
        <v>99.579852462821705</v>
      </c>
      <c r="G176" s="6">
        <v>0.42014753717833198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14865.7289946</v>
      </c>
      <c r="E177" s="6">
        <v>64.143585099999996</v>
      </c>
      <c r="F177" s="6">
        <v>99.570367498064101</v>
      </c>
      <c r="G177" s="6">
        <v>0.42963250193585301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347998.62425609998</v>
      </c>
      <c r="E178" s="6">
        <v>2155.3494903000001</v>
      </c>
      <c r="F178" s="6">
        <v>99.384456652815004</v>
      </c>
      <c r="G178" s="6">
        <v>0.61554334718503501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5581.7754930999999</v>
      </c>
      <c r="E179" s="6">
        <v>15.713612700000001</v>
      </c>
      <c r="F179" s="6">
        <v>99.719273902941296</v>
      </c>
      <c r="G179" s="6">
        <v>0.28072609705873097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140492.0905737</v>
      </c>
      <c r="E180" s="6">
        <v>687.32094870000003</v>
      </c>
      <c r="F180" s="6">
        <v>99.513157803047704</v>
      </c>
      <c r="G180" s="6">
        <v>0.48684219695231401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11882.2877976</v>
      </c>
      <c r="E181" s="6">
        <v>77.390315799999996</v>
      </c>
      <c r="F181" s="6">
        <v>99.352906365320294</v>
      </c>
      <c r="G181" s="6">
        <v>0.647093634679762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284005.52434920002</v>
      </c>
      <c r="E182" s="6">
        <v>1308.2001756</v>
      </c>
      <c r="F182" s="6">
        <v>99.541487119913796</v>
      </c>
      <c r="G182" s="6">
        <v>0.45851288008624602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427155.92603189999</v>
      </c>
      <c r="E184" s="6">
        <v>1152.7552767</v>
      </c>
      <c r="F184" s="6">
        <v>99.730858764483102</v>
      </c>
      <c r="G184" s="6">
        <v>0.26914123551687502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54439.651238400002</v>
      </c>
      <c r="E186" s="6">
        <v>51.5173785</v>
      </c>
      <c r="F186" s="6">
        <v>99.905457379961504</v>
      </c>
      <c r="G186" s="6">
        <v>9.4542620038474107E-2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75793.265311099996</v>
      </c>
      <c r="E188" s="6">
        <v>149.75317390000001</v>
      </c>
      <c r="F188" s="6">
        <v>99.802808504471599</v>
      </c>
      <c r="G188" s="6">
        <v>0.19719149552842499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1989.4687025000001</v>
      </c>
      <c r="E189" s="6">
        <v>61.228316900000003</v>
      </c>
      <c r="F189" s="6">
        <v>97.014268011277693</v>
      </c>
      <c r="G189" s="6">
        <v>2.9857319887222702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30605.052699100001</v>
      </c>
      <c r="E190" s="6">
        <v>480.84491880000002</v>
      </c>
      <c r="F190" s="6">
        <v>98.453173446331107</v>
      </c>
      <c r="G190" s="6">
        <v>1.5468265536688801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1820.2060122</v>
      </c>
      <c r="E191" s="6">
        <v>21.944508500000001</v>
      </c>
      <c r="F191" s="6">
        <v>98.808755948365103</v>
      </c>
      <c r="G191" s="6">
        <v>1.1912440516349001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26008.2463474</v>
      </c>
      <c r="E192" s="6">
        <v>367.25413589999999</v>
      </c>
      <c r="F192" s="6">
        <v>98.607593679094293</v>
      </c>
      <c r="G192" s="6">
        <v>1.39240632090577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84707.637677399995</v>
      </c>
      <c r="E194" s="6">
        <v>318.41991259999998</v>
      </c>
      <c r="F194" s="6">
        <v>99.625503143829803</v>
      </c>
      <c r="G194" s="6">
        <v>0.37449685617018402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327.60323990000001</v>
      </c>
      <c r="E195" s="6">
        <v>7.2612350000000001</v>
      </c>
      <c r="F195" s="6">
        <v>97.831589928382698</v>
      </c>
      <c r="G195" s="6">
        <v>2.1684100716172998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7160.9280396000004</v>
      </c>
      <c r="E196" s="6">
        <v>107.4026995</v>
      </c>
      <c r="F196" s="6">
        <v>98.522319589527896</v>
      </c>
      <c r="G196" s="6">
        <v>1.47768041047206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7399.5609680999996</v>
      </c>
      <c r="E197" s="6">
        <v>94.795732000000001</v>
      </c>
      <c r="F197" s="6">
        <v>98.735105149201999</v>
      </c>
      <c r="G197" s="6">
        <v>1.264894850798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128229.73507150001</v>
      </c>
      <c r="E198" s="6">
        <v>963.26267319999999</v>
      </c>
      <c r="F198" s="6">
        <v>99.254400246131397</v>
      </c>
      <c r="G198" s="6">
        <v>0.74559975386863897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14522.172245899999</v>
      </c>
      <c r="E199" s="6">
        <v>81.059712500000003</v>
      </c>
      <c r="F199" s="6">
        <v>99.444919366268294</v>
      </c>
      <c r="G199" s="6">
        <v>0.55508063373172201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190173.12768440001</v>
      </c>
      <c r="E200" s="6">
        <v>894.34904259999996</v>
      </c>
      <c r="F200" s="6">
        <v>99.531919791939302</v>
      </c>
      <c r="G200" s="6">
        <v>0.46808020806066297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605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1109.5015054</v>
      </c>
      <c r="E211" s="6">
        <v>36.903916199999998</v>
      </c>
      <c r="F211" s="6">
        <v>96.780901807975198</v>
      </c>
      <c r="G211" s="6">
        <v>3.2190981920248101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44027.720183799996</v>
      </c>
      <c r="E212" s="6">
        <v>85.451025000000001</v>
      </c>
      <c r="F212" s="6">
        <v>99.806291357754503</v>
      </c>
      <c r="G212" s="6">
        <v>0.19370864224550199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24783.6897178</v>
      </c>
      <c r="E214" s="6">
        <v>112.0802918</v>
      </c>
      <c r="F214" s="6">
        <v>99.549801866916397</v>
      </c>
      <c r="G214" s="6">
        <v>0.45019813308357598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22096.172212099998</v>
      </c>
      <c r="E216" s="6">
        <v>164.54602180000001</v>
      </c>
      <c r="F216" s="6">
        <v>99.260823392708801</v>
      </c>
      <c r="G216" s="6">
        <v>0.73917660729122003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59358.628221500003</v>
      </c>
      <c r="E218" s="6">
        <v>78.921419799999995</v>
      </c>
      <c r="F218" s="6">
        <v>99.867219593882496</v>
      </c>
      <c r="G218" s="6">
        <v>0.13278040611748501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17692.899918700001</v>
      </c>
      <c r="E220" s="6">
        <v>15.095050799999999</v>
      </c>
      <c r="F220" s="6">
        <v>99.914755731374498</v>
      </c>
      <c r="G220" s="6">
        <v>8.5244268625553093E-2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40421.157484199997</v>
      </c>
      <c r="E224" s="6">
        <v>42.838792499999997</v>
      </c>
      <c r="F224" s="6">
        <v>99.894131088271493</v>
      </c>
      <c r="G224" s="6">
        <v>0.105868911728492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18605.025216800001</v>
      </c>
      <c r="E226" s="6">
        <v>21.232468000000001</v>
      </c>
      <c r="F226" s="6">
        <v>99.886007869324601</v>
      </c>
      <c r="G226" s="6">
        <v>0.113992130675432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11129.692664300001</v>
      </c>
      <c r="E228" s="6">
        <v>9.8118210999999995</v>
      </c>
      <c r="F228" s="6">
        <v>99.911918693395606</v>
      </c>
      <c r="G228" s="6">
        <v>8.8081306604435305E-2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29942.262960200002</v>
      </c>
      <c r="E232" s="6">
        <v>52.075237700000002</v>
      </c>
      <c r="F232" s="6">
        <v>99.826383108183904</v>
      </c>
      <c r="G232" s="6">
        <v>0.173616891816089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15977.9222221</v>
      </c>
      <c r="E234" s="6">
        <v>37.108354599999998</v>
      </c>
      <c r="F234" s="6">
        <v>99.768290454256203</v>
      </c>
      <c r="G234" s="6">
        <v>0.23170954574378599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34992.706610499998</v>
      </c>
      <c r="E236" s="6">
        <v>387.69213869999999</v>
      </c>
      <c r="F236" s="6">
        <v>98.904217723920496</v>
      </c>
      <c r="G236" s="6">
        <v>1.0957822760795399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61307.832728000001</v>
      </c>
      <c r="E238" s="6">
        <v>390.23524220000002</v>
      </c>
      <c r="F238" s="6">
        <v>99.367508165104198</v>
      </c>
      <c r="G238" s="6">
        <v>0.63249183489583904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94148.038073200005</v>
      </c>
      <c r="E240" s="6">
        <v>552.67105360000005</v>
      </c>
      <c r="F240" s="6">
        <v>99.416402412721098</v>
      </c>
      <c r="G240" s="6">
        <v>0.583597587278885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2329.6594138999999</v>
      </c>
      <c r="E241" s="6">
        <v>77.390315799999996</v>
      </c>
      <c r="F241" s="6">
        <v>96.784847656236593</v>
      </c>
      <c r="G241" s="6">
        <v>3.21515234376339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38162.243631999998</v>
      </c>
      <c r="E242" s="6">
        <v>239.49355120000001</v>
      </c>
      <c r="F242" s="6">
        <v>99.376347090608206</v>
      </c>
      <c r="G242" s="6">
        <v>0.623652909391749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45035.958685999998</v>
      </c>
      <c r="E244" s="6">
        <v>55.943030899999997</v>
      </c>
      <c r="F244" s="6">
        <v>99.8759355255158</v>
      </c>
      <c r="G244" s="6">
        <v>0.124064474484191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2706.9967691000002</v>
      </c>
      <c r="E245" s="6">
        <v>52.957128099999998</v>
      </c>
      <c r="F245" s="6">
        <v>98.081231423694206</v>
      </c>
      <c r="G245" s="6">
        <v>1.91876857630577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30775.707118999999</v>
      </c>
      <c r="E246" s="6">
        <v>102.2025687</v>
      </c>
      <c r="F246" s="6">
        <v>99.6690107273009</v>
      </c>
      <c r="G246" s="6">
        <v>0.33098927269909001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739.10039740000002</v>
      </c>
      <c r="E247" s="6">
        <v>23.4285006</v>
      </c>
      <c r="F247" s="6">
        <v>96.927526201111903</v>
      </c>
      <c r="G247" s="6">
        <v>3.0724737988880801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14823.282338200001</v>
      </c>
      <c r="E248" s="6">
        <v>112.1487329</v>
      </c>
      <c r="F248" s="6">
        <v>99.249109500983806</v>
      </c>
      <c r="G248" s="6">
        <v>0.75089049901617699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926.35167850000005</v>
      </c>
      <c r="E249" s="6">
        <v>45.334182599999998</v>
      </c>
      <c r="F249" s="6">
        <v>95.334481604097903</v>
      </c>
      <c r="G249" s="6">
        <v>4.6655183959020796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25707.851717199999</v>
      </c>
      <c r="E250" s="6">
        <v>228.22699180000001</v>
      </c>
      <c r="F250" s="6">
        <v>99.1200404873818</v>
      </c>
      <c r="G250" s="6">
        <v>0.87995951261824201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8850.8947518000004</v>
      </c>
      <c r="E252" s="6">
        <v>74.443421700000002</v>
      </c>
      <c r="F252" s="6">
        <v>99.165931640315605</v>
      </c>
      <c r="G252" s="6">
        <v>0.83406835968443305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17331.6557908</v>
      </c>
      <c r="E254" s="6">
        <v>156.97807689999999</v>
      </c>
      <c r="F254" s="6">
        <v>99.102399432182494</v>
      </c>
      <c r="G254" s="6">
        <v>0.89760056781750697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1118.7101983</v>
      </c>
      <c r="E255" s="6">
        <v>11.7472899</v>
      </c>
      <c r="F255" s="6">
        <v>98.960837535013795</v>
      </c>
      <c r="G255" s="6">
        <v>1.0391624649861799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16341.7416736</v>
      </c>
      <c r="E256" s="6">
        <v>246.574386</v>
      </c>
      <c r="F256" s="6">
        <v>98.513565903168896</v>
      </c>
      <c r="G256" s="6">
        <v>1.4864340968310801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1359.8472652999999</v>
      </c>
      <c r="E257" s="6">
        <v>21.944508500000001</v>
      </c>
      <c r="F257" s="6">
        <v>98.411880218417295</v>
      </c>
      <c r="G257" s="6">
        <v>1.58811978158268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17157.351595600001</v>
      </c>
      <c r="E258" s="6">
        <v>292.81071420000001</v>
      </c>
      <c r="F258" s="6">
        <v>98.322017245446702</v>
      </c>
      <c r="G258" s="6">
        <v>1.6779827545532799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32886.469433799997</v>
      </c>
      <c r="E260" s="6">
        <v>266.33730609999998</v>
      </c>
      <c r="F260" s="6">
        <v>99.196637231382695</v>
      </c>
      <c r="G260" s="6">
        <v>0.80336276861728995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34872.789082700001</v>
      </c>
      <c r="E262" s="6">
        <v>177.30316859999999</v>
      </c>
      <c r="F262" s="6">
        <v>99.494143503735202</v>
      </c>
      <c r="G262" s="6">
        <v>0.50585649626478202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19473.900199399999</v>
      </c>
      <c r="E264" s="6">
        <v>99.181413399999997</v>
      </c>
      <c r="F264" s="6">
        <v>99.4932764530285</v>
      </c>
      <c r="G264" s="6">
        <v>0.50672354697146604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52765.156062399998</v>
      </c>
      <c r="E266" s="6">
        <v>175.89396840000001</v>
      </c>
      <c r="F266" s="6">
        <v>99.667755043963695</v>
      </c>
      <c r="G266" s="6">
        <v>0.33224495603632398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30288.2600484</v>
      </c>
      <c r="E270" s="6">
        <v>98.418512500000006</v>
      </c>
      <c r="F270" s="6">
        <v>99.676112964097896</v>
      </c>
      <c r="G270" s="6">
        <v>0.32388703590210699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28794.502837100001</v>
      </c>
      <c r="E272" s="6">
        <v>241.9035509</v>
      </c>
      <c r="F272" s="6">
        <v>99.166895697533803</v>
      </c>
      <c r="G272" s="6">
        <v>0.83310430246620504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32671.537367600002</v>
      </c>
      <c r="E274" s="6">
        <v>270.62102770000001</v>
      </c>
      <c r="F274" s="6">
        <v>99.178496367928901</v>
      </c>
      <c r="G274" s="6">
        <v>0.82150363207108701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45878.4634821</v>
      </c>
      <c r="E276" s="6">
        <v>440.05848889999999</v>
      </c>
      <c r="F276" s="6">
        <v>99.049929768537297</v>
      </c>
      <c r="G276" s="6">
        <v>0.95007023146273994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621.92818729999999</v>
      </c>
      <c r="E277" s="6">
        <v>34.982543399999997</v>
      </c>
      <c r="F277" s="6">
        <v>94.674688391416197</v>
      </c>
      <c r="G277" s="6">
        <v>5.3253116085838403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10791.9583031</v>
      </c>
      <c r="E278" s="6">
        <v>42.825332400000001</v>
      </c>
      <c r="F278" s="6">
        <v>99.604742154151694</v>
      </c>
      <c r="G278" s="6">
        <v>0.39525784584828699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1717.9000976</v>
      </c>
      <c r="E279" s="6">
        <v>36.064597499999998</v>
      </c>
      <c r="F279" s="6">
        <v>97.943824205769204</v>
      </c>
      <c r="G279" s="6">
        <v>2.0561757942307901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31119.085121299999</v>
      </c>
      <c r="E280" s="6">
        <v>143.25832969999999</v>
      </c>
      <c r="F280" s="6">
        <v>99.541754347608205</v>
      </c>
      <c r="G280" s="6">
        <v>0.45824565239179998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1527.5827859999999</v>
      </c>
      <c r="E281" s="6">
        <v>28.294725499999998</v>
      </c>
      <c r="F281" s="6">
        <v>98.181429753250896</v>
      </c>
      <c r="G281" s="6">
        <v>1.81857024674914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24563.0254804</v>
      </c>
      <c r="E282" s="6">
        <v>274.85667280000001</v>
      </c>
      <c r="F282" s="6">
        <v>98.893397306965696</v>
      </c>
      <c r="G282" s="6">
        <v>1.10660269303431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534.39919259999999</v>
      </c>
      <c r="E283" s="6">
        <v>32.088639000000001</v>
      </c>
      <c r="F283" s="6">
        <v>94.335511336692207</v>
      </c>
      <c r="G283" s="6">
        <v>5.66448866330777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6107.7148418999996</v>
      </c>
      <c r="E284" s="6">
        <v>88.031980200000007</v>
      </c>
      <c r="F284" s="6">
        <v>98.579154656772104</v>
      </c>
      <c r="G284" s="6">
        <v>1.42084534322792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1077.0904889000001</v>
      </c>
      <c r="E285" s="6">
        <v>70.706583800000004</v>
      </c>
      <c r="F285" s="6">
        <v>93.839800999520307</v>
      </c>
      <c r="G285" s="6">
        <v>6.1601990004796399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16813.924717499998</v>
      </c>
      <c r="E286" s="6">
        <v>366.45799640000001</v>
      </c>
      <c r="F286" s="6">
        <v>97.866997479028697</v>
      </c>
      <c r="G286" s="6">
        <v>2.13300252097127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36526.187835600002</v>
      </c>
      <c r="E288" s="6">
        <v>115.57102690000001</v>
      </c>
      <c r="F288" s="6">
        <v>99.684592032457601</v>
      </c>
      <c r="G288" s="6">
        <v>0.31540796754240402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1716.2420586000001</v>
      </c>
      <c r="E289" s="6">
        <v>24.0891482</v>
      </c>
      <c r="F289" s="6">
        <v>98.615829670474398</v>
      </c>
      <c r="G289" s="6">
        <v>1.3841703295255801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24671.497293799999</v>
      </c>
      <c r="E290" s="6">
        <v>57.918266899999999</v>
      </c>
      <c r="F290" s="6">
        <v>99.765792010903596</v>
      </c>
      <c r="G290" s="6">
        <v>0.234207989096369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39922.312286300003</v>
      </c>
      <c r="E292" s="6">
        <v>321.89651950000001</v>
      </c>
      <c r="F292" s="6">
        <v>99.200142010361503</v>
      </c>
      <c r="G292" s="6">
        <v>0.79985798963851995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1507.7688599000001</v>
      </c>
      <c r="E293" s="6">
        <v>128.06842610000001</v>
      </c>
      <c r="F293" s="6">
        <v>92.171077943017394</v>
      </c>
      <c r="G293" s="6">
        <v>7.8289220569826297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29822.415735499999</v>
      </c>
      <c r="E294" s="6">
        <v>692.66163029999996</v>
      </c>
      <c r="F294" s="6">
        <v>97.7301003631854</v>
      </c>
      <c r="G294" s="6">
        <v>2.2698996368146398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846.91541159999997</v>
      </c>
      <c r="E295" s="6">
        <v>29.610015600000001</v>
      </c>
      <c r="F295" s="6">
        <v>96.621887434048901</v>
      </c>
      <c r="G295" s="6">
        <v>3.3781125659511302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13988.951516700001</v>
      </c>
      <c r="E296" s="6">
        <v>84.891161699999998</v>
      </c>
      <c r="F296" s="6">
        <v>99.396816039230799</v>
      </c>
      <c r="G296" s="6">
        <v>0.603183960769206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25618.735213399999</v>
      </c>
      <c r="E298" s="6">
        <v>36.232255299999998</v>
      </c>
      <c r="F298" s="6">
        <v>99.858770994957595</v>
      </c>
      <c r="G298" s="6">
        <v>0.14122900504241401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1996.3246633000001</v>
      </c>
      <c r="E299" s="6">
        <v>59.114533700000003</v>
      </c>
      <c r="F299" s="6">
        <v>97.1239950183747</v>
      </c>
      <c r="G299" s="6">
        <v>2.8760049816253499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20341.2630087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49256.930039999999</v>
      </c>
      <c r="E302" s="6">
        <v>465.95049540000002</v>
      </c>
      <c r="F302" s="6">
        <v>99.062905265377196</v>
      </c>
      <c r="G302" s="6">
        <v>0.93709473462276305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50141.379443600003</v>
      </c>
      <c r="E304" s="6">
        <v>263.89637320000003</v>
      </c>
      <c r="F304" s="6">
        <v>99.476450889468097</v>
      </c>
      <c r="G304" s="6">
        <v>0.52354911053188602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2746.9168261</v>
      </c>
      <c r="E305" s="6">
        <v>21.945178800000001</v>
      </c>
      <c r="F305" s="6">
        <v>99.207429667453098</v>
      </c>
      <c r="G305" s="6">
        <v>0.79257033254687503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27165.868305700002</v>
      </c>
      <c r="E306" s="6">
        <v>109.2405423</v>
      </c>
      <c r="F306" s="6">
        <v>99.5994863195275</v>
      </c>
      <c r="G306" s="6">
        <v>0.40051368047248098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88924.558937199996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30336.522004499999</v>
      </c>
      <c r="E310" s="6">
        <v>150.31680979999999</v>
      </c>
      <c r="F310" s="6">
        <v>99.506945240483603</v>
      </c>
      <c r="G310" s="6">
        <v>0.49305475951640199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56984.835001899999</v>
      </c>
      <c r="E312" s="6">
        <v>282.05518360000002</v>
      </c>
      <c r="F312" s="6">
        <v>99.507472498181102</v>
      </c>
      <c r="G312" s="6">
        <v>0.492527501818872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46924.780488299999</v>
      </c>
      <c r="E314" s="6">
        <v>95.831577199999998</v>
      </c>
      <c r="F314" s="6">
        <v>99.796192407988002</v>
      </c>
      <c r="G314" s="6">
        <v>0.20380759201200099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46614.961065700001</v>
      </c>
      <c r="E316" s="6">
        <v>297.37380539999998</v>
      </c>
      <c r="F316" s="6">
        <v>99.366107429491393</v>
      </c>
      <c r="G316" s="6">
        <v>0.63389257050856096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511.38215880000001</v>
      </c>
      <c r="E317" s="6">
        <v>15.713612700000001</v>
      </c>
      <c r="F317" s="6">
        <v>97.018831576796302</v>
      </c>
      <c r="G317" s="6">
        <v>2.9811684232037101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10882.751870100001</v>
      </c>
      <c r="E318" s="6">
        <v>147.136313</v>
      </c>
      <c r="F318" s="6">
        <v>98.666021717015695</v>
      </c>
      <c r="G318" s="6">
        <v>1.3339782829842499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21359.250678600001</v>
      </c>
      <c r="E320" s="6">
        <v>75.510145899999998</v>
      </c>
      <c r="F320" s="6">
        <v>99.647721070842607</v>
      </c>
      <c r="G320" s="6">
        <v>0.35227892915740699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9480.9724989000006</v>
      </c>
      <c r="E322" s="6">
        <v>38.646926399999998</v>
      </c>
      <c r="F322" s="6">
        <v>99.594028661510507</v>
      </c>
      <c r="G322" s="6">
        <v>0.40597133848953298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39842.4662245</v>
      </c>
      <c r="E324" s="6">
        <v>337.28729809999999</v>
      </c>
      <c r="F324" s="6">
        <v>99.160554088739502</v>
      </c>
      <c r="G324" s="6">
        <v>0.83944591126046897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973.42326209999999</v>
      </c>
      <c r="E325" s="6">
        <v>23.453602</v>
      </c>
      <c r="F325" s="6">
        <v>97.647291973099001</v>
      </c>
      <c r="G325" s="6">
        <v>2.3527080269010301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17876.4570317</v>
      </c>
      <c r="E326" s="6">
        <v>322.75355130000003</v>
      </c>
      <c r="F326" s="6">
        <v>98.226551916479906</v>
      </c>
      <c r="G326" s="6">
        <v>1.7734480835201001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20468.861121599999</v>
      </c>
      <c r="E328" s="6">
        <v>56.910295300000001</v>
      </c>
      <c r="F328" s="6">
        <v>99.722737362001695</v>
      </c>
      <c r="G328" s="6">
        <v>0.27726263799831002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1757.9329075000001</v>
      </c>
      <c r="E329" s="6">
        <v>40.689983099999999</v>
      </c>
      <c r="F329" s="6">
        <v>97.737714597503697</v>
      </c>
      <c r="G329" s="6">
        <v>2.2622854024962602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43198.062759799999</v>
      </c>
      <c r="E330" s="6">
        <v>154.94509239999999</v>
      </c>
      <c r="F330" s="6">
        <v>99.642596673042306</v>
      </c>
      <c r="G330" s="6">
        <v>0.35740332695770999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8988.1450736999996</v>
      </c>
      <c r="E332" s="6">
        <v>15.471539399999999</v>
      </c>
      <c r="F332" s="6">
        <v>99.828163058637003</v>
      </c>
      <c r="G332" s="6">
        <v>0.171836941362978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57882.714548099997</v>
      </c>
      <c r="E334" s="6">
        <v>77.863332600000007</v>
      </c>
      <c r="F334" s="6">
        <v>99.865661566107505</v>
      </c>
      <c r="G334" s="6">
        <v>0.13433843389254299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12737.350601800001</v>
      </c>
      <c r="E335" s="6">
        <v>113.65953620000001</v>
      </c>
      <c r="F335" s="6">
        <v>99.115559516493505</v>
      </c>
      <c r="G335" s="6">
        <v>0.88444048350652704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65710.099905499999</v>
      </c>
      <c r="E336" s="6">
        <v>265.92336590000002</v>
      </c>
      <c r="F336" s="6">
        <v>99.596939383863599</v>
      </c>
      <c r="G336" s="6">
        <v>0.40306061613640098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5334.7078523</v>
      </c>
      <c r="E337" s="6">
        <v>64.288098300000001</v>
      </c>
      <c r="F337" s="6">
        <v>98.809258260457597</v>
      </c>
      <c r="G337" s="6">
        <v>1.19074173954243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40153.511174599997</v>
      </c>
      <c r="E338" s="6">
        <v>206.81268489999999</v>
      </c>
      <c r="F338" s="6">
        <v>99.487584178908094</v>
      </c>
      <c r="G338" s="6">
        <v>0.51241582109188299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31550.8364473</v>
      </c>
      <c r="E340" s="6">
        <v>276.10696380000002</v>
      </c>
      <c r="F340" s="6">
        <v>99.132474142321499</v>
      </c>
      <c r="G340" s="6">
        <v>0.86752585767851198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301.64385060000001</v>
      </c>
      <c r="E341" s="6">
        <v>4.859572</v>
      </c>
      <c r="F341" s="6">
        <v>98.414512973859402</v>
      </c>
      <c r="G341" s="6">
        <v>1.58548702614063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5310.7328643000001</v>
      </c>
      <c r="E342" s="6">
        <v>129.25132830000001</v>
      </c>
      <c r="F342" s="6">
        <v>97.624049561103106</v>
      </c>
      <c r="G342" s="6">
        <v>2.37595043889687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4611.1351886000002</v>
      </c>
      <c r="E344" s="6">
        <v>79.190739600000001</v>
      </c>
      <c r="F344" s="6">
        <v>98.311615422632499</v>
      </c>
      <c r="G344" s="6">
        <v>1.6883845773675501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327.60323990000001</v>
      </c>
      <c r="E345" s="6">
        <v>7.2612350000000001</v>
      </c>
      <c r="F345" s="6">
        <v>97.831589928382698</v>
      </c>
      <c r="G345" s="6">
        <v>2.1684100716172998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7160.9280396000004</v>
      </c>
      <c r="E346" s="6">
        <v>107.4026995</v>
      </c>
      <c r="F346" s="6">
        <v>98.522319589527896</v>
      </c>
      <c r="G346" s="6">
        <v>1.47768041047206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294.59689900000001</v>
      </c>
      <c r="E347" s="6">
        <v>14.635705400000001</v>
      </c>
      <c r="F347" s="6">
        <v>95.267088530849605</v>
      </c>
      <c r="G347" s="6">
        <v>4.7329114691503698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7252.0515283000004</v>
      </c>
      <c r="E348" s="6">
        <v>46.349466700000001</v>
      </c>
      <c r="F348" s="6">
        <v>99.364936693232494</v>
      </c>
      <c r="G348" s="6">
        <v>0.63506330676751199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942.98769159999995</v>
      </c>
      <c r="E349" s="6">
        <v>17.993781899999998</v>
      </c>
      <c r="F349" s="6">
        <v>98.127562039831602</v>
      </c>
      <c r="G349" s="6">
        <v>1.87243796016844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12527.6938689</v>
      </c>
      <c r="E350" s="6">
        <v>266.76791370000001</v>
      </c>
      <c r="F350" s="6">
        <v>97.914973539076101</v>
      </c>
      <c r="G350" s="6">
        <v>2.08502646092386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17538.7664639</v>
      </c>
      <c r="E352" s="6">
        <v>41.705557399999996</v>
      </c>
      <c r="F352" s="6">
        <v>99.762773392264606</v>
      </c>
      <c r="G352" s="6">
        <v>0.237226607735394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19134.0730296</v>
      </c>
      <c r="E354" s="6">
        <v>61.416395600000001</v>
      </c>
      <c r="F354" s="6">
        <v>99.680047774560094</v>
      </c>
      <c r="G354" s="6">
        <v>0.31995222543985802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15302.1705786</v>
      </c>
      <c r="E356" s="6">
        <v>37.611716399999999</v>
      </c>
      <c r="F356" s="6">
        <v>99.754809320779898</v>
      </c>
      <c r="G356" s="6">
        <v>0.24519067922013199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870.75850419999995</v>
      </c>
      <c r="E357" s="6">
        <v>49.481026999999997</v>
      </c>
      <c r="F357" s="6">
        <v>94.623027448573495</v>
      </c>
      <c r="G357" s="6">
        <v>5.3769725514265101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14263.311025499999</v>
      </c>
      <c r="E358" s="6">
        <v>234.27053280000001</v>
      </c>
      <c r="F358" s="6">
        <v>98.384071633893498</v>
      </c>
      <c r="G358" s="6">
        <v>1.61592836610654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13187.261607500001</v>
      </c>
      <c r="E360" s="6">
        <v>13.221414299999999</v>
      </c>
      <c r="F360" s="6">
        <v>99.899841435512897</v>
      </c>
      <c r="G360" s="6">
        <v>0.10015856448711299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10718.698040900001</v>
      </c>
      <c r="E362" s="6">
        <v>21.9724124</v>
      </c>
      <c r="F362" s="6">
        <v>99.795427925141794</v>
      </c>
      <c r="G362" s="6">
        <v>0.20457207485822401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18626.866055999999</v>
      </c>
      <c r="E364" s="6">
        <v>16.560059200000001</v>
      </c>
      <c r="F364" s="6">
        <v>99.9111748071536</v>
      </c>
      <c r="G364" s="6">
        <v>8.8825192846386597E-2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19504.706699300001</v>
      </c>
      <c r="E366" s="6">
        <v>44.195577499999999</v>
      </c>
      <c r="F366" s="6">
        <v>99.773922970843998</v>
      </c>
      <c r="G366" s="6">
        <v>0.226077029156005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16918.719645900001</v>
      </c>
      <c r="E368" s="6">
        <v>89.356954200000004</v>
      </c>
      <c r="F368" s="6">
        <v>99.474620462377999</v>
      </c>
      <c r="G368" s="6">
        <v>0.52537953762199396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4464.7801042999999</v>
      </c>
      <c r="E370" s="6">
        <v>18.0068488</v>
      </c>
      <c r="F370" s="6">
        <v>99.598311296334401</v>
      </c>
      <c r="G370" s="6">
        <v>0.40168870366564402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70510.895810700007</v>
      </c>
      <c r="E372" s="6">
        <v>178.33320739999999</v>
      </c>
      <c r="F372" s="6">
        <v>99.747722234522698</v>
      </c>
      <c r="G372" s="6">
        <v>0.25227776547730901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42027.729847000002</v>
      </c>
      <c r="E374" s="6">
        <v>70.721686399999996</v>
      </c>
      <c r="F374" s="6">
        <v>99.832008817844795</v>
      </c>
      <c r="G374" s="6">
        <v>0.16799118215521799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13278.1209796</v>
      </c>
      <c r="E376" s="6">
        <v>19.792517799999999</v>
      </c>
      <c r="F376" s="6">
        <v>99.851160726802206</v>
      </c>
      <c r="G376" s="6">
        <v>0.14883927319778301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20417.220189399999</v>
      </c>
      <c r="E378" s="6">
        <v>56.594128099999999</v>
      </c>
      <c r="F378" s="6">
        <v>99.723577994689407</v>
      </c>
      <c r="G378" s="6">
        <v>0.27642200531058903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17451.062054499998</v>
      </c>
      <c r="E382" s="6">
        <v>15.531235199999999</v>
      </c>
      <c r="F382" s="6">
        <v>99.911080340954896</v>
      </c>
      <c r="G382" s="6">
        <v>8.8919659045125499E-2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6346.5991977000003</v>
      </c>
      <c r="E384" s="6">
        <v>41.9353306</v>
      </c>
      <c r="F384" s="6">
        <v>99.343584504173293</v>
      </c>
      <c r="G384" s="6">
        <v>0.65641549582669401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27103.6978217</v>
      </c>
      <c r="E386" s="6">
        <v>78.861035400000006</v>
      </c>
      <c r="F386" s="6">
        <v>99.709883694855293</v>
      </c>
      <c r="G386" s="6">
        <v>0.290116305144693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2519.1484166999999</v>
      </c>
      <c r="E387" s="6">
        <v>35.265542199999999</v>
      </c>
      <c r="F387" s="6">
        <v>98.619427282836099</v>
      </c>
      <c r="G387" s="6">
        <v>1.3805727171639099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22302.060517000002</v>
      </c>
      <c r="E388" s="6">
        <v>292.30794909999997</v>
      </c>
      <c r="F388" s="6">
        <v>98.706279622116597</v>
      </c>
      <c r="G388" s="6">
        <v>1.2937203778834101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17719.976058</v>
      </c>
      <c r="E390" s="6">
        <v>304.165617</v>
      </c>
      <c r="F390" s="6">
        <v>98.312454359910603</v>
      </c>
      <c r="G390" s="6">
        <v>1.68754564008941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6584.8345581000003</v>
      </c>
      <c r="E392" s="6">
        <v>17.188093500000001</v>
      </c>
      <c r="F392" s="6">
        <v>99.739654127120701</v>
      </c>
      <c r="G392" s="6">
        <v>0.26034587287934302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345.44964270000003</v>
      </c>
      <c r="E393" s="6">
        <v>16.579120199999998</v>
      </c>
      <c r="F393" s="6">
        <v>95.420496408298007</v>
      </c>
      <c r="G393" s="6">
        <v>4.5795035917020499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11961.1704204</v>
      </c>
      <c r="E394" s="6">
        <v>146.54317230000001</v>
      </c>
      <c r="F394" s="6">
        <v>98.789670971500698</v>
      </c>
      <c r="G394" s="6">
        <v>1.21032902849927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17648.951673</v>
      </c>
      <c r="E396" s="6">
        <v>19.0293764</v>
      </c>
      <c r="F396" s="6">
        <v>99.892294561858606</v>
      </c>
      <c r="G396" s="6">
        <v>0.107705438141424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857.97562070000004</v>
      </c>
      <c r="E397" s="6">
        <v>16.903244600000001</v>
      </c>
      <c r="F397" s="6">
        <v>98.067933142469499</v>
      </c>
      <c r="G397" s="6">
        <v>1.93206685753048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36648.916917399998</v>
      </c>
      <c r="E398" s="6">
        <v>161.438571</v>
      </c>
      <c r="F398" s="6">
        <v>99.561431643737095</v>
      </c>
      <c r="G398" s="6">
        <v>0.43856835626288398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32513.3106983</v>
      </c>
      <c r="E400" s="6">
        <v>22.108985300000001</v>
      </c>
      <c r="F400" s="6">
        <v>99.932046411218906</v>
      </c>
      <c r="G400" s="6">
        <v>6.7953588781104302E-2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606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152.37860330000001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358.38191749999999</v>
      </c>
      <c r="E414" s="6">
        <v>3.3969849999999999</v>
      </c>
      <c r="F414" s="6">
        <v>99.061032863849803</v>
      </c>
      <c r="G414" s="6">
        <v>0.93896713615023497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324.05098390000001</v>
      </c>
      <c r="E416" s="6">
        <v>2.0296443000000002</v>
      </c>
      <c r="F416" s="6">
        <v>99.377563668469406</v>
      </c>
      <c r="G416" s="6">
        <v>0.62243633153059497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193.11199690000001</v>
      </c>
      <c r="E418" s="6">
        <v>2.9732793000000002</v>
      </c>
      <c r="F418" s="6">
        <v>98.483680489621605</v>
      </c>
      <c r="G418" s="6">
        <v>1.51631951037841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2711.7105158999998</v>
      </c>
      <c r="E419" s="6">
        <v>21.0145567</v>
      </c>
      <c r="F419" s="6">
        <v>99.231003626720295</v>
      </c>
      <c r="G419" s="6">
        <v>0.76899637327973502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1187.1378629000001</v>
      </c>
      <c r="E421" s="6">
        <v>8.1957514000000007</v>
      </c>
      <c r="F421" s="6">
        <v>99.314354477950502</v>
      </c>
      <c r="G421" s="6">
        <v>0.68564552204946705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2817.8184462999998</v>
      </c>
      <c r="E423" s="6">
        <v>54.506574800000003</v>
      </c>
      <c r="F423" s="6">
        <v>98.102353515023694</v>
      </c>
      <c r="G423" s="6">
        <v>1.8976464849763399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111.8872088</v>
      </c>
      <c r="E424" s="6">
        <v>3.6092648000000001</v>
      </c>
      <c r="F424" s="6">
        <v>96.875</v>
      </c>
      <c r="G424" s="6">
        <v>3.125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1016.0080412</v>
      </c>
      <c r="E425" s="6">
        <v>3.6092648000000001</v>
      </c>
      <c r="F425" s="6">
        <v>99.646017699115006</v>
      </c>
      <c r="G425" s="6">
        <v>0.35398230088495602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607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540.55361909999999</v>
      </c>
      <c r="E436" s="6">
        <v>6.5825440999999998</v>
      </c>
      <c r="F436" s="6">
        <v>98.7969093357856</v>
      </c>
      <c r="G436" s="6">
        <v>1.2030906642143899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8584.9253958999998</v>
      </c>
      <c r="E437" s="6">
        <v>92.752776999999995</v>
      </c>
      <c r="F437" s="6">
        <v>98.931133707059303</v>
      </c>
      <c r="G437" s="6">
        <v>1.06886629294069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7708.0124914999997</v>
      </c>
      <c r="E439" s="6">
        <v>101.4119922</v>
      </c>
      <c r="F439" s="6">
        <v>98.701415291079797</v>
      </c>
      <c r="G439" s="6">
        <v>1.29858470892022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125.3935061</v>
      </c>
      <c r="E440" s="6">
        <v>4.0365394999999999</v>
      </c>
      <c r="F440" s="6">
        <v>96.881296393516806</v>
      </c>
      <c r="G440" s="6">
        <v>3.1187036064831601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3584.7500586000001</v>
      </c>
      <c r="E441" s="6">
        <v>60.792242899999998</v>
      </c>
      <c r="F441" s="6">
        <v>98.332422507483003</v>
      </c>
      <c r="G441" s="6">
        <v>1.6675774925169899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31.686955999999999</v>
      </c>
      <c r="E442" s="6">
        <v>1.131677</v>
      </c>
      <c r="F442" s="6">
        <v>96.551724137931004</v>
      </c>
      <c r="G442" s="6">
        <v>3.4482758620689702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582.81365500000004</v>
      </c>
      <c r="E443" s="6">
        <v>9.0534160000000004</v>
      </c>
      <c r="F443" s="6">
        <v>98.4703632887189</v>
      </c>
      <c r="G443" s="6">
        <v>1.52963671128107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223.66842600000001</v>
      </c>
      <c r="E444" s="6">
        <v>6.9661597000000004</v>
      </c>
      <c r="F444" s="6">
        <v>96.979568489757497</v>
      </c>
      <c r="G444" s="6">
        <v>3.0204315102424801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6629.2667762000001</v>
      </c>
      <c r="E445" s="6">
        <v>49.631525500000002</v>
      </c>
      <c r="F445" s="6">
        <v>99.256890534066599</v>
      </c>
      <c r="G445" s="6">
        <v>0.74310946593343297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663.53003349999994</v>
      </c>
      <c r="E447" s="6">
        <v>6.5871586000000004</v>
      </c>
      <c r="F447" s="6">
        <v>99.017013937613299</v>
      </c>
      <c r="G447" s="6">
        <v>0.98298606238668396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1596.9802554</v>
      </c>
      <c r="E449" s="6">
        <v>32.101260500000002</v>
      </c>
      <c r="F449" s="6">
        <v>98.029487156616298</v>
      </c>
      <c r="G449" s="6">
        <v>1.97051284338374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2888.3023177</v>
      </c>
      <c r="E451" s="6">
        <v>16.1085636</v>
      </c>
      <c r="F451" s="6">
        <v>99.445375869381493</v>
      </c>
      <c r="G451" s="6">
        <v>0.554624130618526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140873.1782692</v>
      </c>
      <c r="E17" s="6">
        <v>507.45345659999998</v>
      </c>
      <c r="F17" s="6">
        <v>99.6410728609671</v>
      </c>
      <c r="G17" s="6">
        <v>0.358927139032861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2664321.0959776002</v>
      </c>
      <c r="E18" s="6">
        <v>4647.7850325999998</v>
      </c>
      <c r="F18" s="6">
        <v>99.825858403008397</v>
      </c>
      <c r="G18" s="6">
        <v>0.17414159699160001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452.78684980000003</v>
      </c>
      <c r="E19" s="6">
        <v>94.3493134</v>
      </c>
      <c r="F19" s="6">
        <v>82.755789189991503</v>
      </c>
      <c r="G19" s="6">
        <v>17.2442108100085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6966.1195417999998</v>
      </c>
      <c r="E20" s="6">
        <v>1711.5586311</v>
      </c>
      <c r="F20" s="6">
        <v>80.276306668699505</v>
      </c>
      <c r="G20" s="6">
        <v>19.723693331300499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140420.3914194</v>
      </c>
      <c r="E21" s="6">
        <v>413.10414320000001</v>
      </c>
      <c r="F21" s="6">
        <v>99.706671952187406</v>
      </c>
      <c r="G21" s="6">
        <v>0.29332804781258598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2657354.9764358001</v>
      </c>
      <c r="E22" s="6">
        <v>2936.2264015000001</v>
      </c>
      <c r="F22" s="6">
        <v>99.889627631803293</v>
      </c>
      <c r="G22" s="6">
        <v>0.1103723681967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611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140873.1782692</v>
      </c>
      <c r="E33" s="6">
        <v>507.45345659999998</v>
      </c>
      <c r="F33" s="6">
        <v>99.6410728609671</v>
      </c>
      <c r="G33" s="6">
        <v>0.358927139032861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2664321.0959776002</v>
      </c>
      <c r="E34" s="6">
        <v>4647.7850325999998</v>
      </c>
      <c r="F34" s="6">
        <v>99.825858403008397</v>
      </c>
      <c r="G34" s="6">
        <v>0.17414159699160001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1555.0750370000001</v>
      </c>
      <c r="E35" s="6">
        <v>6.2750282000000004</v>
      </c>
      <c r="F35" s="6">
        <v>99.598102415348094</v>
      </c>
      <c r="G35" s="6">
        <v>0.40189758465192099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51188.117521300002</v>
      </c>
      <c r="E36" s="6">
        <v>427.27774520000003</v>
      </c>
      <c r="F36" s="6">
        <v>99.172189338095905</v>
      </c>
      <c r="G36" s="6">
        <v>0.82781066190403996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325.09423779999997</v>
      </c>
      <c r="E37" s="6">
        <v>7.5767891000000001</v>
      </c>
      <c r="F37" s="6">
        <v>97.722437937981994</v>
      </c>
      <c r="G37" s="6">
        <v>2.27756206201797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11350.068886499999</v>
      </c>
      <c r="E38" s="6">
        <v>390.81391380000002</v>
      </c>
      <c r="F38" s="6">
        <v>96.671341325458002</v>
      </c>
      <c r="G38" s="6">
        <v>3.3286586745420399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520.70044029999997</v>
      </c>
      <c r="E39" s="6">
        <v>4.5267080000000002</v>
      </c>
      <c r="F39" s="6">
        <v>99.138142798853494</v>
      </c>
      <c r="G39" s="6">
        <v>0.86185720114650799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39700.888038199999</v>
      </c>
      <c r="E40" s="6">
        <v>106.377638</v>
      </c>
      <c r="F40" s="6">
        <v>99.732768286912005</v>
      </c>
      <c r="G40" s="6">
        <v>0.26723171308799798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653.01882139999998</v>
      </c>
      <c r="E41" s="6">
        <v>6.5026254000000003</v>
      </c>
      <c r="F41" s="6">
        <v>99.014038825947097</v>
      </c>
      <c r="G41" s="6">
        <v>0.98596117405290695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11458.4660635</v>
      </c>
      <c r="E42" s="6">
        <v>1126.0907096000001</v>
      </c>
      <c r="F42" s="6">
        <v>91.051804764335699</v>
      </c>
      <c r="G42" s="6">
        <v>8.9481952356642793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765.10559079999996</v>
      </c>
      <c r="E43" s="6">
        <v>8.3975366000000005</v>
      </c>
      <c r="F43" s="6">
        <v>98.914350013266699</v>
      </c>
      <c r="G43" s="6">
        <v>1.08564998673333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49530.778783900001</v>
      </c>
      <c r="E44" s="6">
        <v>295.21781490000001</v>
      </c>
      <c r="F44" s="6">
        <v>99.407502438381499</v>
      </c>
      <c r="G44" s="6">
        <v>0.59249756161848599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9343.7198602000008</v>
      </c>
      <c r="E45" s="6">
        <v>782.30913850000002</v>
      </c>
      <c r="F45" s="6">
        <v>92.274275151686496</v>
      </c>
      <c r="G45" s="6">
        <v>7.7257248483135301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246947.37248310001</v>
      </c>
      <c r="E46" s="6">
        <v>1879.7748546</v>
      </c>
      <c r="F46" s="6">
        <v>99.244545912810395</v>
      </c>
      <c r="G46" s="6">
        <v>0.75545408718962304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453.52141330000001</v>
      </c>
      <c r="E47" s="6">
        <v>4.5254389000000002</v>
      </c>
      <c r="F47" s="6">
        <v>99.012013972312104</v>
      </c>
      <c r="G47" s="6">
        <v>0.98798602768784605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9276.2043486000002</v>
      </c>
      <c r="E48" s="6">
        <v>29.9173975</v>
      </c>
      <c r="F48" s="6">
        <v>99.678519169249697</v>
      </c>
      <c r="G48" s="6">
        <v>0.32148083075033701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612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140420.3914194</v>
      </c>
      <c r="E59" s="6">
        <v>413.10414320000001</v>
      </c>
      <c r="F59" s="6">
        <v>99.706671952187406</v>
      </c>
      <c r="G59" s="6">
        <v>0.29332804781258598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2657354.9764358001</v>
      </c>
      <c r="E60" s="6">
        <v>2936.2264015000001</v>
      </c>
      <c r="F60" s="6">
        <v>99.889627631803293</v>
      </c>
      <c r="G60" s="6">
        <v>0.1103723681967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3406.0718516000002</v>
      </c>
      <c r="E62" s="6">
        <v>8.3873066000000005</v>
      </c>
      <c r="F62" s="6">
        <v>99.754359147045093</v>
      </c>
      <c r="G62" s="6">
        <v>0.24564085295492399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43739.656967900002</v>
      </c>
      <c r="E66" s="6">
        <v>66.313814899999997</v>
      </c>
      <c r="F66" s="6">
        <v>99.848619232230206</v>
      </c>
      <c r="G66" s="6">
        <v>0.151380767769761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8049.4694686000003</v>
      </c>
      <c r="E68" s="6">
        <v>45.8710302</v>
      </c>
      <c r="F68" s="6">
        <v>99.433365030083706</v>
      </c>
      <c r="G68" s="6">
        <v>0.566634969916332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46981.458905599997</v>
      </c>
      <c r="E72" s="6">
        <v>294.59717649999999</v>
      </c>
      <c r="F72" s="6">
        <v>99.376857544993996</v>
      </c>
      <c r="G72" s="6">
        <v>0.62314245500597598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6066.9164288000002</v>
      </c>
      <c r="E75" s="6">
        <v>136.6841762</v>
      </c>
      <c r="F75" s="6">
        <v>97.796696065671398</v>
      </c>
      <c r="G75" s="6">
        <v>2.20330393432863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49478.724861900002</v>
      </c>
      <c r="E76" s="6">
        <v>737.42684550000001</v>
      </c>
      <c r="F76" s="6">
        <v>98.531494707525894</v>
      </c>
      <c r="G76" s="6">
        <v>1.46850529247412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4598.6129990999998</v>
      </c>
      <c r="E78" s="6">
        <v>59.680722699999997</v>
      </c>
      <c r="F78" s="6">
        <v>98.718828689983496</v>
      </c>
      <c r="G78" s="6">
        <v>1.2811713100164701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5890.9199713999997</v>
      </c>
      <c r="E80" s="6">
        <v>14.7385</v>
      </c>
      <c r="F80" s="6">
        <v>99.750434264504506</v>
      </c>
      <c r="G80" s="6">
        <v>0.24956573549547101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9309.7591986000007</v>
      </c>
      <c r="E87" s="6">
        <v>774.23082710000006</v>
      </c>
      <c r="F87" s="6">
        <v>92.322177777578105</v>
      </c>
      <c r="G87" s="6">
        <v>7.6778222224218702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246006.56651619999</v>
      </c>
      <c r="E88" s="6">
        <v>1191.4993056000001</v>
      </c>
      <c r="F88" s="6">
        <v>99.517998127680002</v>
      </c>
      <c r="G88" s="6">
        <v>0.48200187232003999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2734.2622290999998</v>
      </c>
      <c r="E94" s="6">
        <v>0</v>
      </c>
      <c r="F94" s="6">
        <v>100</v>
      </c>
      <c r="G94" s="6">
        <v>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3761.0636373000002</v>
      </c>
      <c r="E96" s="6">
        <v>5.8156499999999998</v>
      </c>
      <c r="F96" s="6">
        <v>99.845610927336907</v>
      </c>
      <c r="G96" s="6">
        <v>0.154389072663077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537.03263070000003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41552.565986499998</v>
      </c>
      <c r="E102" s="6">
        <v>37.716580299999997</v>
      </c>
      <c r="F102" s="6">
        <v>99.9093139599631</v>
      </c>
      <c r="G102" s="6">
        <v>9.0686040036928595E-2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613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6123.6630733000002</v>
      </c>
      <c r="E113" s="6">
        <v>1.1810700000000001</v>
      </c>
      <c r="F113" s="6">
        <v>99.980716733807995</v>
      </c>
      <c r="G113" s="6">
        <v>1.9283266192038202E-2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223825.6366725</v>
      </c>
      <c r="E114" s="6">
        <v>138.31102469999999</v>
      </c>
      <c r="F114" s="6">
        <v>99.938244067350098</v>
      </c>
      <c r="G114" s="6">
        <v>6.1755932649926799E-2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2846.1555097999999</v>
      </c>
      <c r="E115" s="6">
        <v>28.461557299999999</v>
      </c>
      <c r="F115" s="6">
        <v>99.009900914255894</v>
      </c>
      <c r="G115" s="6">
        <v>0.99009908574406702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74409.599587599994</v>
      </c>
      <c r="E116" s="6">
        <v>737.93867950000003</v>
      </c>
      <c r="F116" s="6">
        <v>99.018013501816796</v>
      </c>
      <c r="G116" s="6">
        <v>0.98198649818323303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1845.3417479</v>
      </c>
      <c r="E117" s="6">
        <v>2.0296443000000002</v>
      </c>
      <c r="F117" s="6">
        <v>99.890133391229895</v>
      </c>
      <c r="G117" s="6">
        <v>0.10986660877014701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36761.889194900003</v>
      </c>
      <c r="E118" s="6">
        <v>455.0937318</v>
      </c>
      <c r="F118" s="6">
        <v>98.777188003938093</v>
      </c>
      <c r="G118" s="6">
        <v>1.2228119960619099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7780.5823622999997</v>
      </c>
      <c r="E119" s="6">
        <v>23.4285006</v>
      </c>
      <c r="F119" s="6">
        <v>99.699788980159198</v>
      </c>
      <c r="G119" s="6">
        <v>0.300211019840814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127688.5556271</v>
      </c>
      <c r="E120" s="6">
        <v>178.52846980000001</v>
      </c>
      <c r="F120" s="6">
        <v>99.860379650430801</v>
      </c>
      <c r="G120" s="6">
        <v>0.13962034956917299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8302.9724953999994</v>
      </c>
      <c r="E121" s="6">
        <v>79.680442600000006</v>
      </c>
      <c r="F121" s="6">
        <v>99.049460317761799</v>
      </c>
      <c r="G121" s="6">
        <v>0.95053968223824403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119595.43977919999</v>
      </c>
      <c r="E122" s="6">
        <v>710.82842819999996</v>
      </c>
      <c r="F122" s="6">
        <v>99.409150962130596</v>
      </c>
      <c r="G122" s="6">
        <v>0.59084903786939802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206745.16893389999</v>
      </c>
      <c r="E126" s="6">
        <v>213.48312429999999</v>
      </c>
      <c r="F126" s="6">
        <v>99.896847451325698</v>
      </c>
      <c r="G126" s="6">
        <v>0.10315254867429501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14902.9316459</v>
      </c>
      <c r="E127" s="6">
        <v>26.9409338</v>
      </c>
      <c r="F127" s="6">
        <v>99.819550142466497</v>
      </c>
      <c r="G127" s="6">
        <v>0.180449857533488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350153.97374639998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5581.9446539999999</v>
      </c>
      <c r="E129" s="6">
        <v>15.544451799999999</v>
      </c>
      <c r="F129" s="6">
        <v>99.722295988322799</v>
      </c>
      <c r="G129" s="6">
        <v>0.277704011677185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141170.30478050001</v>
      </c>
      <c r="E130" s="6">
        <v>9.1067418999999994</v>
      </c>
      <c r="F130" s="6">
        <v>99.993549525527996</v>
      </c>
      <c r="G130" s="6">
        <v>6.4504744720196598E-3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285313.72452480003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16845.534748599999</v>
      </c>
      <c r="E133" s="6">
        <v>2.2299536</v>
      </c>
      <c r="F133" s="6">
        <v>99.986764098149393</v>
      </c>
      <c r="G133" s="6">
        <v>1.32359018505809E-2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429229.34696970001</v>
      </c>
      <c r="E134" s="6">
        <v>274.6679532</v>
      </c>
      <c r="F134" s="6">
        <v>99.936049968415503</v>
      </c>
      <c r="G134" s="6">
        <v>6.3950031584525599E-2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31051.789907300001</v>
      </c>
      <c r="E140" s="6">
        <v>34.107710599999997</v>
      </c>
      <c r="F140" s="6">
        <v>99.890279151597198</v>
      </c>
      <c r="G140" s="6">
        <v>0.109720848402846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7251.7632520999996</v>
      </c>
      <c r="E146" s="6">
        <v>16.567487</v>
      </c>
      <c r="F146" s="6">
        <v>99.7720592582438</v>
      </c>
      <c r="G146" s="6">
        <v>0.227940741756222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7457.4982413999996</v>
      </c>
      <c r="E147" s="6">
        <v>36.8584587</v>
      </c>
      <c r="F147" s="6">
        <v>99.508183821841499</v>
      </c>
      <c r="G147" s="6">
        <v>0.49181617815853601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129097.5101384</v>
      </c>
      <c r="E148" s="6">
        <v>95.487606299999996</v>
      </c>
      <c r="F148" s="6">
        <v>99.926089178231905</v>
      </c>
      <c r="G148" s="6">
        <v>7.3910821768138193E-2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14529.227275699999</v>
      </c>
      <c r="E149" s="6">
        <v>233.05672390000001</v>
      </c>
      <c r="F149" s="6">
        <v>98.421269202609096</v>
      </c>
      <c r="G149" s="6">
        <v>1.5787307973909399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192367.2796636</v>
      </c>
      <c r="E150" s="6">
        <v>1572.5220844999999</v>
      </c>
      <c r="F150" s="6">
        <v>99.189170005163504</v>
      </c>
      <c r="G150" s="6">
        <v>0.81082999483648099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84.817722799999999</v>
      </c>
      <c r="E151" s="6">
        <v>30.6787508</v>
      </c>
      <c r="F151" s="6">
        <v>73.4375</v>
      </c>
      <c r="G151" s="6">
        <v>26.5625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808.47531519999995</v>
      </c>
      <c r="E152" s="6">
        <v>211.1419908</v>
      </c>
      <c r="F152" s="6">
        <v>79.292035398230098</v>
      </c>
      <c r="G152" s="6">
        <v>20.707964601769898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614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223761.73566569999</v>
      </c>
      <c r="E164" s="6">
        <v>49.8334282</v>
      </c>
      <c r="F164" s="6">
        <v>99.977734203642001</v>
      </c>
      <c r="G164" s="6">
        <v>2.2265796357958799E-2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2844.4570173000002</v>
      </c>
      <c r="E165" s="6">
        <v>21.667587300000001</v>
      </c>
      <c r="F165" s="6">
        <v>99.244010980359207</v>
      </c>
      <c r="G165" s="6">
        <v>0.75598901964082499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74336.564410100007</v>
      </c>
      <c r="E166" s="6">
        <v>449.19495449999999</v>
      </c>
      <c r="F166" s="6">
        <v>99.399357633971405</v>
      </c>
      <c r="G166" s="6">
        <v>0.60064236602861498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36715.321794700001</v>
      </c>
      <c r="E168" s="6">
        <v>175.5805038</v>
      </c>
      <c r="F168" s="6">
        <v>99.524054732033093</v>
      </c>
      <c r="G168" s="6">
        <v>0.47594526796689202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7780.5823622999997</v>
      </c>
      <c r="E169" s="6">
        <v>23.4285006</v>
      </c>
      <c r="F169" s="6">
        <v>99.699788980159198</v>
      </c>
      <c r="G169" s="6">
        <v>0.300211019840814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127677.4580658</v>
      </c>
      <c r="E170" s="6">
        <v>172.18700620000001</v>
      </c>
      <c r="F170" s="6">
        <v>99.865320700653498</v>
      </c>
      <c r="G170" s="6">
        <v>0.134679299346534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8140.9312271999997</v>
      </c>
      <c r="E171" s="6">
        <v>45.636434600000001</v>
      </c>
      <c r="F171" s="6">
        <v>99.442544953082702</v>
      </c>
      <c r="G171" s="6">
        <v>0.557455046917255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117343.6483492</v>
      </c>
      <c r="E172" s="6">
        <v>229.89478560000001</v>
      </c>
      <c r="F172" s="6">
        <v>99.804467247077497</v>
      </c>
      <c r="G172" s="6">
        <v>0.195532752922502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206745.16893389999</v>
      </c>
      <c r="E176" s="6">
        <v>213.48312429999999</v>
      </c>
      <c r="F176" s="6">
        <v>99.896847451325698</v>
      </c>
      <c r="G176" s="6">
        <v>0.10315254867429501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14902.9316459</v>
      </c>
      <c r="E177" s="6">
        <v>26.9409338</v>
      </c>
      <c r="F177" s="6">
        <v>99.819550142466497</v>
      </c>
      <c r="G177" s="6">
        <v>0.180449857533488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350153.97374639998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5581.9446539999999</v>
      </c>
      <c r="E179" s="6">
        <v>15.544451799999999</v>
      </c>
      <c r="F179" s="6">
        <v>99.722295988322799</v>
      </c>
      <c r="G179" s="6">
        <v>0.277704011677185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141170.30478050001</v>
      </c>
      <c r="E180" s="6">
        <v>9.1067418999999994</v>
      </c>
      <c r="F180" s="6">
        <v>99.993549525527996</v>
      </c>
      <c r="G180" s="6">
        <v>6.4504744720196598E-3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285313.72452480003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428135.28239250003</v>
      </c>
      <c r="E184" s="6">
        <v>173.39891610000001</v>
      </c>
      <c r="F184" s="6">
        <v>99.959515432755097</v>
      </c>
      <c r="G184" s="6">
        <v>4.04845672448709E-2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31051.789907300001</v>
      </c>
      <c r="E190" s="6">
        <v>34.107710599999997</v>
      </c>
      <c r="F190" s="6">
        <v>99.890279151597198</v>
      </c>
      <c r="G190" s="6">
        <v>0.109720848402846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7251.7632520999996</v>
      </c>
      <c r="E196" s="6">
        <v>16.567487</v>
      </c>
      <c r="F196" s="6">
        <v>99.7720592582438</v>
      </c>
      <c r="G196" s="6">
        <v>0.227940741756222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7457.4982413999996</v>
      </c>
      <c r="E197" s="6">
        <v>36.8584587</v>
      </c>
      <c r="F197" s="6">
        <v>99.508183821841499</v>
      </c>
      <c r="G197" s="6">
        <v>0.49181617815853601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129097.5101384</v>
      </c>
      <c r="E198" s="6">
        <v>95.487606299999996</v>
      </c>
      <c r="F198" s="6">
        <v>99.926089178231905</v>
      </c>
      <c r="G198" s="6">
        <v>7.3910821768138193E-2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14387.567151200001</v>
      </c>
      <c r="E199" s="6">
        <v>215.66480720000001</v>
      </c>
      <c r="F199" s="6">
        <v>98.523170707591603</v>
      </c>
      <c r="G199" s="6">
        <v>1.4768292924084301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189750.09258999999</v>
      </c>
      <c r="E200" s="6">
        <v>1317.384137</v>
      </c>
      <c r="F200" s="6">
        <v>99.310513667963306</v>
      </c>
      <c r="G200" s="6">
        <v>0.68948633203666498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615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24845.936581400001</v>
      </c>
      <c r="E214" s="6">
        <v>49.8334282</v>
      </c>
      <c r="F214" s="6">
        <v>99.799831745791394</v>
      </c>
      <c r="G214" s="6">
        <v>0.200168254208582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29955.105537700001</v>
      </c>
      <c r="E232" s="6">
        <v>39.232660199999998</v>
      </c>
      <c r="F232" s="6">
        <v>99.869199780501404</v>
      </c>
      <c r="G232" s="6">
        <v>0.13080021949858101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30833.357217000001</v>
      </c>
      <c r="E246" s="6">
        <v>44.552470700000001</v>
      </c>
      <c r="F246" s="6">
        <v>99.855714097390006</v>
      </c>
      <c r="G246" s="6">
        <v>0.14428590261000501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739.10039740000002</v>
      </c>
      <c r="E247" s="6">
        <v>23.4285006</v>
      </c>
      <c r="F247" s="6">
        <v>96.927526201111903</v>
      </c>
      <c r="G247" s="6">
        <v>3.0724737988880801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14911.8226731</v>
      </c>
      <c r="E248" s="6">
        <v>23.608398000000001</v>
      </c>
      <c r="F248" s="6">
        <v>99.841930253719397</v>
      </c>
      <c r="G248" s="6">
        <v>0.15806974628058901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926.8481276</v>
      </c>
      <c r="E273" s="6">
        <v>26.9409338</v>
      </c>
      <c r="F273" s="6">
        <v>97.175378195210698</v>
      </c>
      <c r="G273" s="6">
        <v>2.8246218047893401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31207.9451424</v>
      </c>
      <c r="E280" s="6">
        <v>54.3983086</v>
      </c>
      <c r="F280" s="6">
        <v>99.825994143128597</v>
      </c>
      <c r="G280" s="6">
        <v>0.174005856871424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24788.2543243</v>
      </c>
      <c r="E282" s="6">
        <v>49.627828899999997</v>
      </c>
      <c r="F282" s="6">
        <v>99.800192993130807</v>
      </c>
      <c r="G282" s="6">
        <v>0.199807006869167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553.00536810000006</v>
      </c>
      <c r="E283" s="6">
        <v>13.4824635</v>
      </c>
      <c r="F283" s="6">
        <v>97.619990625055493</v>
      </c>
      <c r="G283" s="6">
        <v>2.3800093749445299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6110.7960157999996</v>
      </c>
      <c r="E284" s="6">
        <v>84.950806299999996</v>
      </c>
      <c r="F284" s="6">
        <v>98.628885124921794</v>
      </c>
      <c r="G284" s="6">
        <v>1.37111487507823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17118.779720499999</v>
      </c>
      <c r="E286" s="6">
        <v>61.602993400000003</v>
      </c>
      <c r="F286" s="6">
        <v>99.641434102919305</v>
      </c>
      <c r="G286" s="6">
        <v>0.35856589708074099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1703.4727481</v>
      </c>
      <c r="E289" s="6">
        <v>36.8584587</v>
      </c>
      <c r="F289" s="6">
        <v>97.882100915275004</v>
      </c>
      <c r="G289" s="6">
        <v>2.1178990847249599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24695.530947800002</v>
      </c>
      <c r="E290" s="6">
        <v>33.8846129</v>
      </c>
      <c r="F290" s="6">
        <v>99.862978513111898</v>
      </c>
      <c r="G290" s="6">
        <v>0.13702148688806601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40244.208805800001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20341.2630087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4353.3082772999996</v>
      </c>
      <c r="E301" s="6">
        <v>167.9557002</v>
      </c>
      <c r="F301" s="6">
        <v>96.285204733989701</v>
      </c>
      <c r="G301" s="6">
        <v>3.7147952660103201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48980.563250500003</v>
      </c>
      <c r="E302" s="6">
        <v>742.3172849</v>
      </c>
      <c r="F302" s="6">
        <v>98.507091148165699</v>
      </c>
      <c r="G302" s="6">
        <v>1.4929088518343401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50251.4641395</v>
      </c>
      <c r="E304" s="6">
        <v>153.81167730000001</v>
      </c>
      <c r="F304" s="6">
        <v>99.6948500433585</v>
      </c>
      <c r="G304" s="6">
        <v>0.30514995664151301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27275.108848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88832.552001499993</v>
      </c>
      <c r="E308" s="6">
        <v>92.0069357</v>
      </c>
      <c r="F308" s="6">
        <v>99.896533717119695</v>
      </c>
      <c r="G308" s="6">
        <v>0.103466282880275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57266.8901855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516.82257270000002</v>
      </c>
      <c r="E317" s="6">
        <v>10.273198799999999</v>
      </c>
      <c r="F317" s="6">
        <v>98.0509806081797</v>
      </c>
      <c r="G317" s="6">
        <v>1.94901939182033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18199.210583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20525.771416899999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57868.449525299999</v>
      </c>
      <c r="E334" s="6">
        <v>92.128355400000004</v>
      </c>
      <c r="F334" s="6">
        <v>99.841049970913602</v>
      </c>
      <c r="G334" s="6">
        <v>0.15895002908636899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40360.3238595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31705.5886422</v>
      </c>
      <c r="E340" s="6">
        <v>121.3547689</v>
      </c>
      <c r="F340" s="6">
        <v>99.618704292986905</v>
      </c>
      <c r="G340" s="6">
        <v>0.38129570701305898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284.83583529999999</v>
      </c>
      <c r="E341" s="6">
        <v>21.667587300000001</v>
      </c>
      <c r="F341" s="6">
        <v>92.930719299576296</v>
      </c>
      <c r="G341" s="6">
        <v>7.0692807004237403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4990.7892381000001</v>
      </c>
      <c r="E342" s="6">
        <v>449.19495449999999</v>
      </c>
      <c r="F342" s="6">
        <v>91.742715813199595</v>
      </c>
      <c r="G342" s="6">
        <v>8.2572841868003799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4679.2309773999996</v>
      </c>
      <c r="E344" s="6">
        <v>11.094950799999999</v>
      </c>
      <c r="F344" s="6">
        <v>99.763450323712206</v>
      </c>
      <c r="G344" s="6">
        <v>0.23654967628780299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7251.7632520999996</v>
      </c>
      <c r="E346" s="6">
        <v>16.567487</v>
      </c>
      <c r="F346" s="6">
        <v>99.7720592582438</v>
      </c>
      <c r="G346" s="6">
        <v>0.227940741756222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12629.976229600001</v>
      </c>
      <c r="E350" s="6">
        <v>164.48555300000001</v>
      </c>
      <c r="F350" s="6">
        <v>98.714400372638593</v>
      </c>
      <c r="G350" s="6">
        <v>1.2855996273613799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14463.473847699999</v>
      </c>
      <c r="E358" s="6">
        <v>34.107710599999997</v>
      </c>
      <c r="F358" s="6">
        <v>99.764735170050002</v>
      </c>
      <c r="G358" s="6">
        <v>0.23526482995001999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16998.969858199998</v>
      </c>
      <c r="E368" s="6">
        <v>9.1067418999999994</v>
      </c>
      <c r="F368" s="6">
        <v>99.946456368264805</v>
      </c>
      <c r="G368" s="6">
        <v>5.35436317352102E-2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20431.6549973</v>
      </c>
      <c r="E378" s="6">
        <v>42.159320200000003</v>
      </c>
      <c r="F378" s="6">
        <v>99.794081749759897</v>
      </c>
      <c r="G378" s="6">
        <v>0.205918250240085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2522.2599878000001</v>
      </c>
      <c r="E387" s="6">
        <v>32.1539711</v>
      </c>
      <c r="F387" s="6">
        <v>98.741238827482505</v>
      </c>
      <c r="G387" s="6">
        <v>1.2587611725174901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22466.859841400001</v>
      </c>
      <c r="E388" s="6">
        <v>127.5086247</v>
      </c>
      <c r="F388" s="6">
        <v>99.435661922167398</v>
      </c>
      <c r="G388" s="6">
        <v>0.56433807783258305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18006.706320400001</v>
      </c>
      <c r="E390" s="6">
        <v>17.4353546</v>
      </c>
      <c r="F390" s="6">
        <v>99.9032666580502</v>
      </c>
      <c r="G390" s="6">
        <v>9.6733341949832394E-2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12107.7135927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1143.9826177</v>
      </c>
      <c r="E395" s="6">
        <v>47.709107000000003</v>
      </c>
      <c r="F395" s="6">
        <v>95.996522757426206</v>
      </c>
      <c r="G395" s="6">
        <v>4.0034772425738199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17246.725874600001</v>
      </c>
      <c r="E396" s="6">
        <v>421.25517480000002</v>
      </c>
      <c r="F396" s="6">
        <v>97.615714134953194</v>
      </c>
      <c r="G396" s="6">
        <v>2.3842858650468499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616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63.901006799999998</v>
      </c>
      <c r="E412" s="6">
        <v>88.477596500000004</v>
      </c>
      <c r="F412" s="6">
        <v>41.935682186424103</v>
      </c>
      <c r="G412" s="6">
        <v>58.064317813575897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6.7939699999999998</v>
      </c>
      <c r="F413" s="6">
        <v>20</v>
      </c>
      <c r="G413" s="6">
        <v>80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73.035177500000003</v>
      </c>
      <c r="E414" s="6">
        <v>288.74372499999998</v>
      </c>
      <c r="F414" s="6">
        <v>20.187793427230002</v>
      </c>
      <c r="G414" s="6">
        <v>79.812206572769995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7.6483100000000004</v>
      </c>
      <c r="E415" s="6">
        <v>2.0296443000000002</v>
      </c>
      <c r="F415" s="6">
        <v>79.028168173929103</v>
      </c>
      <c r="G415" s="6">
        <v>20.9718318260709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46.567400200000002</v>
      </c>
      <c r="E416" s="6">
        <v>279.51322800000003</v>
      </c>
      <c r="F416" s="6">
        <v>14.280946542901701</v>
      </c>
      <c r="G416" s="6">
        <v>85.719053457098298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11.097561300000001</v>
      </c>
      <c r="E417" s="6">
        <v>6.3414636</v>
      </c>
      <c r="F417" s="6">
        <v>63.636363636363598</v>
      </c>
      <c r="G417" s="6">
        <v>36.363636363636402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162.04126819999999</v>
      </c>
      <c r="E418" s="6">
        <v>34.044007999999998</v>
      </c>
      <c r="F418" s="6">
        <v>82.638161997805298</v>
      </c>
      <c r="G418" s="6">
        <v>17.361838002194698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2251.7914300000002</v>
      </c>
      <c r="E419" s="6">
        <v>480.93364259999998</v>
      </c>
      <c r="F419" s="6">
        <v>82.400950339932095</v>
      </c>
      <c r="G419" s="6">
        <v>17.599049660067902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50.196651799999998</v>
      </c>
      <c r="E420" s="6">
        <v>2.2299536</v>
      </c>
      <c r="F420" s="6">
        <v>95.746523004901604</v>
      </c>
      <c r="G420" s="6">
        <v>4.25347699509837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1094.0645772</v>
      </c>
      <c r="E421" s="6">
        <v>101.26903710000001</v>
      </c>
      <c r="F421" s="6">
        <v>91.527968770517305</v>
      </c>
      <c r="G421" s="6">
        <v>8.4720312294826794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141.66012449999999</v>
      </c>
      <c r="E422" s="6">
        <v>17.391916699999999</v>
      </c>
      <c r="F422" s="6">
        <v>89.065266582696296</v>
      </c>
      <c r="G422" s="6">
        <v>10.934733417303701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2617.1870736000001</v>
      </c>
      <c r="E423" s="6">
        <v>255.1379475</v>
      </c>
      <c r="F423" s="6">
        <v>91.117371967804303</v>
      </c>
      <c r="G423" s="6">
        <v>8.8826280321957096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84.817722799999999</v>
      </c>
      <c r="E424" s="6">
        <v>30.6787508</v>
      </c>
      <c r="F424" s="6">
        <v>73.4375</v>
      </c>
      <c r="G424" s="6">
        <v>26.5625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808.47531519999995</v>
      </c>
      <c r="E425" s="6">
        <v>211.1419908</v>
      </c>
      <c r="F425" s="6">
        <v>79.292035398230098</v>
      </c>
      <c r="G425" s="6">
        <v>20.707964601769898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617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452.78684980000003</v>
      </c>
      <c r="E436" s="6">
        <v>94.3493134</v>
      </c>
      <c r="F436" s="6">
        <v>82.755789189991503</v>
      </c>
      <c r="G436" s="6">
        <v>17.2442108100085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6966.1195417999998</v>
      </c>
      <c r="E437" s="6">
        <v>1711.5586311</v>
      </c>
      <c r="F437" s="6">
        <v>80.276306668699505</v>
      </c>
      <c r="G437" s="6">
        <v>19.723693331300499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245.57574959999999</v>
      </c>
      <c r="E438" s="6">
        <v>6.2750282000000004</v>
      </c>
      <c r="F438" s="6">
        <v>97.508434059717999</v>
      </c>
      <c r="G438" s="6">
        <v>2.4915659402819599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7448.4605534000002</v>
      </c>
      <c r="E439" s="6">
        <v>360.96393030000002</v>
      </c>
      <c r="F439" s="6">
        <v>95.377842105350894</v>
      </c>
      <c r="G439" s="6">
        <v>4.62215789464911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121.8532565</v>
      </c>
      <c r="E440" s="6">
        <v>7.5767891000000001</v>
      </c>
      <c r="F440" s="6">
        <v>94.146035362286895</v>
      </c>
      <c r="G440" s="6">
        <v>5.8539646377131502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3300.5994178999999</v>
      </c>
      <c r="E441" s="6">
        <v>344.94288360000002</v>
      </c>
      <c r="F441" s="6">
        <v>90.537954162318499</v>
      </c>
      <c r="G441" s="6">
        <v>9.4620458376815204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28.291924999999999</v>
      </c>
      <c r="E442" s="6">
        <v>4.5267080000000002</v>
      </c>
      <c r="F442" s="6">
        <v>86.2068965517241</v>
      </c>
      <c r="G442" s="6">
        <v>13.7931034482759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485.48943300000002</v>
      </c>
      <c r="E443" s="6">
        <v>106.377638</v>
      </c>
      <c r="F443" s="6">
        <v>82.026768642447394</v>
      </c>
      <c r="G443" s="6">
        <v>17.973231357552599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224.1319603</v>
      </c>
      <c r="E444" s="6">
        <v>6.5026254000000003</v>
      </c>
      <c r="F444" s="6">
        <v>97.180550618519007</v>
      </c>
      <c r="G444" s="6">
        <v>2.8194493814810402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5567.5460921000004</v>
      </c>
      <c r="E445" s="6">
        <v>1111.3522095999999</v>
      </c>
      <c r="F445" s="6">
        <v>83.360246564659903</v>
      </c>
      <c r="G445" s="6">
        <v>16.639753435340101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18.9606718</v>
      </c>
      <c r="E446" s="6">
        <v>8.3975366000000005</v>
      </c>
      <c r="F446" s="6">
        <v>69.305239300684605</v>
      </c>
      <c r="G446" s="6">
        <v>30.694760699315399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374.8993772</v>
      </c>
      <c r="E447" s="6">
        <v>295.21781490000001</v>
      </c>
      <c r="F447" s="6">
        <v>55.945345324621201</v>
      </c>
      <c r="G447" s="6">
        <v>44.054654675378799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33.960661600000002</v>
      </c>
      <c r="E448" s="6">
        <v>8.0783114000000005</v>
      </c>
      <c r="F448" s="6">
        <v>80.783756539437803</v>
      </c>
      <c r="G448" s="6">
        <v>19.2162434605622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940.80596690000004</v>
      </c>
      <c r="E449" s="6">
        <v>688.27554899999996</v>
      </c>
      <c r="F449" s="6">
        <v>57.750699257074601</v>
      </c>
      <c r="G449" s="6">
        <v>42.249300742925499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65.255455100000006</v>
      </c>
      <c r="E450" s="6">
        <v>4.5254389000000002</v>
      </c>
      <c r="F450" s="6">
        <v>93.514788016330101</v>
      </c>
      <c r="G450" s="6">
        <v>6.4852119836699096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2874.4934837999999</v>
      </c>
      <c r="E451" s="6">
        <v>29.9173975</v>
      </c>
      <c r="F451" s="6">
        <v>98.9699323297326</v>
      </c>
      <c r="G451" s="6">
        <v>1.0300676702674101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140745.79405930001</v>
      </c>
      <c r="E17" s="6">
        <v>634.83766649999995</v>
      </c>
      <c r="F17" s="6">
        <v>99.550972676560605</v>
      </c>
      <c r="G17" s="6">
        <v>0.44902732343934698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2657152.8955434998</v>
      </c>
      <c r="E18" s="6">
        <v>11815.9854667</v>
      </c>
      <c r="F18" s="6">
        <v>99.557282756244504</v>
      </c>
      <c r="G18" s="6">
        <v>0.44271724375548599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509.84463879999998</v>
      </c>
      <c r="E19" s="6">
        <v>37.2915244</v>
      </c>
      <c r="F19" s="6">
        <v>93.184233302749504</v>
      </c>
      <c r="G19" s="6">
        <v>6.8157666972505497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8327.5632172000005</v>
      </c>
      <c r="E20" s="6">
        <v>350.1149557</v>
      </c>
      <c r="F20" s="6">
        <v>95.965338322946906</v>
      </c>
      <c r="G20" s="6">
        <v>4.0346616770531201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140235.94942049999</v>
      </c>
      <c r="E21" s="6">
        <v>597.5461421</v>
      </c>
      <c r="F21" s="6">
        <v>99.575707370101895</v>
      </c>
      <c r="G21" s="6">
        <v>0.424292629898115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2648825.3323263</v>
      </c>
      <c r="E22" s="6">
        <v>11465.870510999999</v>
      </c>
      <c r="F22" s="6">
        <v>99.568999420109705</v>
      </c>
      <c r="G22" s="6">
        <v>0.43100057989032198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621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140745.79405930001</v>
      </c>
      <c r="E33" s="6">
        <v>634.83766649999995</v>
      </c>
      <c r="F33" s="6">
        <v>99.550972676560605</v>
      </c>
      <c r="G33" s="6">
        <v>0.44902732343934698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2657152.8955434998</v>
      </c>
      <c r="E34" s="6">
        <v>11815.9854667</v>
      </c>
      <c r="F34" s="6">
        <v>99.557282756244504</v>
      </c>
      <c r="G34" s="6">
        <v>0.44271724375548599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50453.351763500003</v>
      </c>
      <c r="E36" s="6">
        <v>1162.0435030000001</v>
      </c>
      <c r="F36" s="6">
        <v>97.748649415547106</v>
      </c>
      <c r="G36" s="6">
        <v>2.2513505844528598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321.71762100000001</v>
      </c>
      <c r="E37" s="6">
        <v>10.9534059</v>
      </c>
      <c r="F37" s="6">
        <v>96.707436171382398</v>
      </c>
      <c r="G37" s="6">
        <v>3.2925638286175598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11265.7883002</v>
      </c>
      <c r="E38" s="6">
        <v>475.0945001</v>
      </c>
      <c r="F38" s="6">
        <v>95.9535027460809</v>
      </c>
      <c r="G38" s="6">
        <v>4.0464972539191004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39630.477093499998</v>
      </c>
      <c r="E40" s="6">
        <v>176.78858270000001</v>
      </c>
      <c r="F40" s="6">
        <v>99.555888655759404</v>
      </c>
      <c r="G40" s="6">
        <v>0.444111344240603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648.14415340000005</v>
      </c>
      <c r="E41" s="6">
        <v>11.377293399999999</v>
      </c>
      <c r="F41" s="6">
        <v>98.274916842325197</v>
      </c>
      <c r="G41" s="6">
        <v>1.7250831576748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12512.5486139</v>
      </c>
      <c r="E42" s="6">
        <v>72.008159199999994</v>
      </c>
      <c r="F42" s="6">
        <v>99.427805360980798</v>
      </c>
      <c r="G42" s="6">
        <v>0.57219463901915402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770.62397199999998</v>
      </c>
      <c r="E43" s="6">
        <v>2.8791554000000001</v>
      </c>
      <c r="F43" s="6">
        <v>99.627777148144503</v>
      </c>
      <c r="G43" s="6">
        <v>0.372222851855531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49767.585511500001</v>
      </c>
      <c r="E44" s="6">
        <v>58.411087299999998</v>
      </c>
      <c r="F44" s="6">
        <v>99.882769856526195</v>
      </c>
      <c r="G44" s="6">
        <v>0.117230143473752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10122.951908200001</v>
      </c>
      <c r="E45" s="6">
        <v>3.0770905000000002</v>
      </c>
      <c r="F45" s="6">
        <v>99.969612071026106</v>
      </c>
      <c r="G45" s="6">
        <v>3.0387928973885401E-2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238266.18420409999</v>
      </c>
      <c r="E46" s="6">
        <v>10560.9631336</v>
      </c>
      <c r="F46" s="6">
        <v>95.755703006446097</v>
      </c>
      <c r="G46" s="6">
        <v>4.2442969935539301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9244.7507077999999</v>
      </c>
      <c r="E48" s="6">
        <v>61.371038300000002</v>
      </c>
      <c r="F48" s="6">
        <v>99.340530459686704</v>
      </c>
      <c r="G48" s="6">
        <v>0.65946954031328198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622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140235.94942049999</v>
      </c>
      <c r="E59" s="6">
        <v>597.5461421</v>
      </c>
      <c r="F59" s="6">
        <v>99.575707370101895</v>
      </c>
      <c r="G59" s="6">
        <v>0.424292629898115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2648825.3323263</v>
      </c>
      <c r="E60" s="6">
        <v>11465.870510999999</v>
      </c>
      <c r="F60" s="6">
        <v>99.568999420109705</v>
      </c>
      <c r="G60" s="6">
        <v>0.43100057989032198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3387.4944267999999</v>
      </c>
      <c r="E62" s="6">
        <v>26.964731400000002</v>
      </c>
      <c r="F62" s="6">
        <v>99.210278109924303</v>
      </c>
      <c r="G62" s="6">
        <v>0.78972189007570404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23101.9291467</v>
      </c>
      <c r="E64" s="6">
        <v>36.087432800000002</v>
      </c>
      <c r="F64" s="6">
        <v>99.8440340265294</v>
      </c>
      <c r="G64" s="6">
        <v>0.155965973470574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42705.103382300003</v>
      </c>
      <c r="E66" s="6">
        <v>1100.8674005</v>
      </c>
      <c r="F66" s="6">
        <v>97.486946685970395</v>
      </c>
      <c r="G66" s="6">
        <v>2.5130533140296101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192.28757540000001</v>
      </c>
      <c r="E67" s="6">
        <v>10.9534059</v>
      </c>
      <c r="F67" s="6">
        <v>94.610631266421706</v>
      </c>
      <c r="G67" s="6">
        <v>5.3893687335783396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7646.1607082</v>
      </c>
      <c r="E68" s="6">
        <v>449.17979059999999</v>
      </c>
      <c r="F68" s="6">
        <v>94.451378658296306</v>
      </c>
      <c r="G68" s="6">
        <v>5.5486213417037096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46981.458905599997</v>
      </c>
      <c r="E72" s="6">
        <v>294.59717649999999</v>
      </c>
      <c r="F72" s="6">
        <v>99.376857544993996</v>
      </c>
      <c r="G72" s="6">
        <v>0.62314245500597598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39075.955363499997</v>
      </c>
      <c r="E74" s="6">
        <v>139.44324169999999</v>
      </c>
      <c r="F74" s="6">
        <v>99.644417125262905</v>
      </c>
      <c r="G74" s="6">
        <v>0.35558287473714401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6058.4130305999997</v>
      </c>
      <c r="E75" s="6">
        <v>145.18757439999999</v>
      </c>
      <c r="F75" s="6">
        <v>97.659624085358104</v>
      </c>
      <c r="G75" s="6">
        <v>2.3403759146419101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48807.258748799999</v>
      </c>
      <c r="E76" s="6">
        <v>1408.8929585999999</v>
      </c>
      <c r="F76" s="6">
        <v>97.194343033672993</v>
      </c>
      <c r="G76" s="6">
        <v>2.8056569663269899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84.660961299999997</v>
      </c>
      <c r="E77" s="6">
        <v>5.9875597000000003</v>
      </c>
      <c r="F77" s="6">
        <v>93.394751912168502</v>
      </c>
      <c r="G77" s="6">
        <v>6.6052480878314599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4546.950452</v>
      </c>
      <c r="E78" s="6">
        <v>111.3432698</v>
      </c>
      <c r="F78" s="6">
        <v>97.609784259010297</v>
      </c>
      <c r="G78" s="6">
        <v>2.39021574098973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5884.2415136</v>
      </c>
      <c r="E80" s="6">
        <v>21.416957799999999</v>
      </c>
      <c r="F80" s="6">
        <v>99.637348520851305</v>
      </c>
      <c r="G80" s="6">
        <v>0.36265147914865598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49117.3606659</v>
      </c>
      <c r="E84" s="6">
        <v>38.518740800000003</v>
      </c>
      <c r="F84" s="6">
        <v>99.9216396059537</v>
      </c>
      <c r="G84" s="6">
        <v>7.8360394046271195E-2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236721.42149050001</v>
      </c>
      <c r="E88" s="6">
        <v>10476.6443313</v>
      </c>
      <c r="F88" s="6">
        <v>95.761842109698193</v>
      </c>
      <c r="G88" s="6">
        <v>4.23815789030178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6366.2711325</v>
      </c>
      <c r="E90" s="6">
        <v>35.439732300000003</v>
      </c>
      <c r="F90" s="6">
        <v>99.446402172037097</v>
      </c>
      <c r="G90" s="6">
        <v>0.553597827962935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2718.2500780999999</v>
      </c>
      <c r="E94" s="6">
        <v>16.012150999999999</v>
      </c>
      <c r="F94" s="6">
        <v>99.414388611685197</v>
      </c>
      <c r="G94" s="6">
        <v>0.58561138831481097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64.097587799999999</v>
      </c>
      <c r="E95" s="6">
        <v>7.0025329000000003</v>
      </c>
      <c r="F95" s="6">
        <v>90.151165945911004</v>
      </c>
      <c r="G95" s="6">
        <v>9.8488340540890196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3754.7025554000002</v>
      </c>
      <c r="E96" s="6">
        <v>12.1767319</v>
      </c>
      <c r="F96" s="6">
        <v>99.676742179101595</v>
      </c>
      <c r="G96" s="6">
        <v>0.32325782089842198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6784.0519727999999</v>
      </c>
      <c r="E98" s="6">
        <v>4.0959956000000002</v>
      </c>
      <c r="F98" s="6">
        <v>99.939659600541006</v>
      </c>
      <c r="G98" s="6">
        <v>6.0340399458991903E-2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36.540098800000003</v>
      </c>
      <c r="E99" s="6">
        <v>1.2917361000000001</v>
      </c>
      <c r="F99" s="6">
        <v>96.585584327552695</v>
      </c>
      <c r="G99" s="6">
        <v>3.4144156724473298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533.88524849999999</v>
      </c>
      <c r="E100" s="6">
        <v>3.1473822</v>
      </c>
      <c r="F100" s="6">
        <v>99.413930919635604</v>
      </c>
      <c r="G100" s="6">
        <v>0.58606908036435601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41469.272594399998</v>
      </c>
      <c r="E102" s="6">
        <v>121.0099724</v>
      </c>
      <c r="F102" s="6">
        <v>99.709042677924501</v>
      </c>
      <c r="G102" s="6">
        <v>0.290957322075512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623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223501.33430240001</v>
      </c>
      <c r="E114" s="6">
        <v>462.61339479999998</v>
      </c>
      <c r="F114" s="6">
        <v>99.793442918131902</v>
      </c>
      <c r="G114" s="6">
        <v>0.20655708186812899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2824.1646372999999</v>
      </c>
      <c r="E115" s="6">
        <v>50.452429799999997</v>
      </c>
      <c r="F115" s="6">
        <v>98.244899107521903</v>
      </c>
      <c r="G115" s="6">
        <v>1.7551008924781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74556.886868500005</v>
      </c>
      <c r="E116" s="6">
        <v>590.65139859999999</v>
      </c>
      <c r="F116" s="6">
        <v>99.214010981303701</v>
      </c>
      <c r="G116" s="6">
        <v>0.78598901869629201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1847.3713921999999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37021.126077599998</v>
      </c>
      <c r="E118" s="6">
        <v>195.85684910000001</v>
      </c>
      <c r="F118" s="6">
        <v>99.473743345918905</v>
      </c>
      <c r="G118" s="6">
        <v>0.52625665408113897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7775.7161373999998</v>
      </c>
      <c r="E119" s="6">
        <v>28.294725499999998</v>
      </c>
      <c r="F119" s="6">
        <v>99.637433545428394</v>
      </c>
      <c r="G119" s="6">
        <v>0.36256645457161202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127496.2372148</v>
      </c>
      <c r="E120" s="6">
        <v>370.84688210000002</v>
      </c>
      <c r="F120" s="6">
        <v>99.709974709504607</v>
      </c>
      <c r="G120" s="6">
        <v>0.29002529049537501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8291.3423292000007</v>
      </c>
      <c r="E121" s="6">
        <v>91.310608799999997</v>
      </c>
      <c r="F121" s="6">
        <v>98.910719440786195</v>
      </c>
      <c r="G121" s="6">
        <v>1.0892805592138199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119427.9469394</v>
      </c>
      <c r="E122" s="6">
        <v>878.32126800000003</v>
      </c>
      <c r="F122" s="6">
        <v>99.269928923000194</v>
      </c>
      <c r="G122" s="6">
        <v>0.73007107699977203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204932.75328599999</v>
      </c>
      <c r="E126" s="6">
        <v>2025.8987721999999</v>
      </c>
      <c r="F126" s="6">
        <v>99.021109409028099</v>
      </c>
      <c r="G126" s="6">
        <v>0.97889059097190401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14903.444153500001</v>
      </c>
      <c r="E127" s="6">
        <v>26.428426200000001</v>
      </c>
      <c r="F127" s="6">
        <v>99.822982908535096</v>
      </c>
      <c r="G127" s="6">
        <v>0.177017091464896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349931.07150090003</v>
      </c>
      <c r="E128" s="6">
        <v>222.90224549999999</v>
      </c>
      <c r="F128" s="6">
        <v>99.936341649042205</v>
      </c>
      <c r="G128" s="6">
        <v>6.3658350957752505E-2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5581.9446539999999</v>
      </c>
      <c r="E129" s="6">
        <v>15.544451799999999</v>
      </c>
      <c r="F129" s="6">
        <v>99.722295988322799</v>
      </c>
      <c r="G129" s="6">
        <v>0.277704011677185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141142.2500306</v>
      </c>
      <c r="E130" s="6">
        <v>37.1614918</v>
      </c>
      <c r="F130" s="6">
        <v>99.973677824975098</v>
      </c>
      <c r="G130" s="6">
        <v>2.63221750248646E-2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284528.3079361</v>
      </c>
      <c r="E132" s="6">
        <v>785.41658870000003</v>
      </c>
      <c r="F132" s="6">
        <v>99.724718258819095</v>
      </c>
      <c r="G132" s="6">
        <v>0.27528174118091903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16825.754440699999</v>
      </c>
      <c r="E133" s="6">
        <v>22.010261499999999</v>
      </c>
      <c r="F133" s="6">
        <v>99.869357971879097</v>
      </c>
      <c r="G133" s="6">
        <v>0.13064202812095199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426182.10907339997</v>
      </c>
      <c r="E134" s="6">
        <v>3321.9058494999999</v>
      </c>
      <c r="F134" s="6">
        <v>99.226571642154198</v>
      </c>
      <c r="G134" s="6">
        <v>0.77342835784580799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31075.7837612</v>
      </c>
      <c r="E140" s="6">
        <v>10.113856699999999</v>
      </c>
      <c r="F140" s="6">
        <v>99.967464807275903</v>
      </c>
      <c r="G140" s="6">
        <v>3.2535192724099403E-2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7251.7632520999996</v>
      </c>
      <c r="E146" s="6">
        <v>16.567487</v>
      </c>
      <c r="F146" s="6">
        <v>99.7720592582438</v>
      </c>
      <c r="G146" s="6">
        <v>0.227940741756222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7494.3567001000001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128929.6820804</v>
      </c>
      <c r="E148" s="6">
        <v>263.31566429999998</v>
      </c>
      <c r="F148" s="6">
        <v>99.7961842600631</v>
      </c>
      <c r="G148" s="6">
        <v>0.20381573993688201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14390.654838300001</v>
      </c>
      <c r="E149" s="6">
        <v>371.62916130000002</v>
      </c>
      <c r="F149" s="6">
        <v>97.482576806474697</v>
      </c>
      <c r="G149" s="6">
        <v>2.51742319352527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191337.87141289999</v>
      </c>
      <c r="E150" s="6">
        <v>2601.9303352000002</v>
      </c>
      <c r="F150" s="6">
        <v>98.658382492016997</v>
      </c>
      <c r="G150" s="6">
        <v>1.34161750798298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113.6918412</v>
      </c>
      <c r="E151" s="6">
        <v>1.8046324</v>
      </c>
      <c r="F151" s="6">
        <v>98.4375</v>
      </c>
      <c r="G151" s="6">
        <v>1.5625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987.13392280000005</v>
      </c>
      <c r="E152" s="6">
        <v>32.483383199999999</v>
      </c>
      <c r="F152" s="6">
        <v>96.814159292035399</v>
      </c>
      <c r="G152" s="6">
        <v>3.1858407079646001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624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223350.13676910001</v>
      </c>
      <c r="E164" s="6">
        <v>461.4323248</v>
      </c>
      <c r="F164" s="6">
        <v>99.793829994281296</v>
      </c>
      <c r="G164" s="6">
        <v>0.20617000571869701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2815.6721748</v>
      </c>
      <c r="E165" s="6">
        <v>50.452429799999997</v>
      </c>
      <c r="F165" s="6">
        <v>98.2396986607272</v>
      </c>
      <c r="G165" s="6">
        <v>1.76030133927276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74200.203443499995</v>
      </c>
      <c r="E166" s="6">
        <v>585.55592109999998</v>
      </c>
      <c r="F166" s="6">
        <v>99.217022162942499</v>
      </c>
      <c r="G166" s="6">
        <v>0.78297783705753798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36725.695076999997</v>
      </c>
      <c r="E168" s="6">
        <v>165.2072215</v>
      </c>
      <c r="F168" s="6">
        <v>99.552173540882094</v>
      </c>
      <c r="G168" s="6">
        <v>0.44782645911785501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7775.7161373999998</v>
      </c>
      <c r="E169" s="6">
        <v>28.294725499999998</v>
      </c>
      <c r="F169" s="6">
        <v>99.637433545428394</v>
      </c>
      <c r="G169" s="6">
        <v>0.36256645457161202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127478.7981899</v>
      </c>
      <c r="E170" s="6">
        <v>370.84688210000002</v>
      </c>
      <c r="F170" s="6">
        <v>99.7099351492989</v>
      </c>
      <c r="G170" s="6">
        <v>0.29006485070111299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8102.3813684999996</v>
      </c>
      <c r="E171" s="6">
        <v>84.186293300000003</v>
      </c>
      <c r="F171" s="6">
        <v>98.971653362216401</v>
      </c>
      <c r="G171" s="6">
        <v>1.0283466377835999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116820.40493610001</v>
      </c>
      <c r="E172" s="6">
        <v>753.13819869999998</v>
      </c>
      <c r="F172" s="6">
        <v>99.359432250981399</v>
      </c>
      <c r="G172" s="6">
        <v>0.64056774901859903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204932.75328599999</v>
      </c>
      <c r="E176" s="6">
        <v>2025.8987721999999</v>
      </c>
      <c r="F176" s="6">
        <v>99.021109409028099</v>
      </c>
      <c r="G176" s="6">
        <v>0.97889059097190401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14903.444153500001</v>
      </c>
      <c r="E177" s="6">
        <v>26.428426200000001</v>
      </c>
      <c r="F177" s="6">
        <v>99.822982908535096</v>
      </c>
      <c r="G177" s="6">
        <v>0.177017091464896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349931.07150090003</v>
      </c>
      <c r="E178" s="6">
        <v>222.90224549999999</v>
      </c>
      <c r="F178" s="6">
        <v>99.936341649042205</v>
      </c>
      <c r="G178" s="6">
        <v>6.3658350957752505E-2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5581.9446539999999</v>
      </c>
      <c r="E179" s="6">
        <v>15.544451799999999</v>
      </c>
      <c r="F179" s="6">
        <v>99.722295988322799</v>
      </c>
      <c r="G179" s="6">
        <v>0.277704011677185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141142.2500306</v>
      </c>
      <c r="E180" s="6">
        <v>37.1614918</v>
      </c>
      <c r="F180" s="6">
        <v>99.973677824975098</v>
      </c>
      <c r="G180" s="6">
        <v>2.63221750248646E-2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284528.3079361</v>
      </c>
      <c r="E182" s="6">
        <v>785.41658870000003</v>
      </c>
      <c r="F182" s="6">
        <v>99.724718258819095</v>
      </c>
      <c r="G182" s="6">
        <v>0.27528174118091903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16773.327835299999</v>
      </c>
      <c r="E183" s="6">
        <v>22.010261499999999</v>
      </c>
      <c r="F183" s="6">
        <v>99.868950173118606</v>
      </c>
      <c r="G183" s="6">
        <v>0.131049826881387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424994.20199690002</v>
      </c>
      <c r="E184" s="6">
        <v>3314.4793116999999</v>
      </c>
      <c r="F184" s="6">
        <v>99.226147062540605</v>
      </c>
      <c r="G184" s="6">
        <v>0.77385293745934802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31075.7837612</v>
      </c>
      <c r="E190" s="6">
        <v>10.113856699999999</v>
      </c>
      <c r="F190" s="6">
        <v>99.967464807275903</v>
      </c>
      <c r="G190" s="6">
        <v>3.2535192724099403E-2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7251.7632520999996</v>
      </c>
      <c r="E196" s="6">
        <v>16.567487</v>
      </c>
      <c r="F196" s="6">
        <v>99.7720592582438</v>
      </c>
      <c r="G196" s="6">
        <v>0.227940741756222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7494.3567001000001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128929.6820804</v>
      </c>
      <c r="E198" s="6">
        <v>263.31566429999998</v>
      </c>
      <c r="F198" s="6">
        <v>99.7961842600631</v>
      </c>
      <c r="G198" s="6">
        <v>0.20381573993688201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14259.9653736</v>
      </c>
      <c r="E199" s="6">
        <v>343.26658479999998</v>
      </c>
      <c r="F199" s="6">
        <v>97.649379358090997</v>
      </c>
      <c r="G199" s="6">
        <v>2.3506206419089799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188613.64218210001</v>
      </c>
      <c r="E200" s="6">
        <v>2453.8345448999999</v>
      </c>
      <c r="F200" s="6">
        <v>98.715723582613705</v>
      </c>
      <c r="G200" s="6">
        <v>1.2842764173863399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625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24682.585239200002</v>
      </c>
      <c r="E214" s="6">
        <v>213.18477039999999</v>
      </c>
      <c r="F214" s="6">
        <v>99.143690794388803</v>
      </c>
      <c r="G214" s="6">
        <v>0.85630920561121204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17657.7165714</v>
      </c>
      <c r="E220" s="6">
        <v>50.278398099999997</v>
      </c>
      <c r="F220" s="6">
        <v>99.716069503144794</v>
      </c>
      <c r="G220" s="6">
        <v>0.28393049685522698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21656.220982899998</v>
      </c>
      <c r="E230" s="6">
        <v>47.129708100000002</v>
      </c>
      <c r="F230" s="6">
        <v>99.782845935768094</v>
      </c>
      <c r="G230" s="6">
        <v>0.21715406423186001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29886.099358300002</v>
      </c>
      <c r="E232" s="6">
        <v>108.23883960000001</v>
      </c>
      <c r="F232" s="6">
        <v>99.639135763270204</v>
      </c>
      <c r="G232" s="6">
        <v>0.36086423672977802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61129.377745500002</v>
      </c>
      <c r="E238" s="6">
        <v>568.69022470000004</v>
      </c>
      <c r="F238" s="6">
        <v>99.078268990570905</v>
      </c>
      <c r="G238" s="6">
        <v>0.92173100942913799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30789.694142200002</v>
      </c>
      <c r="E246" s="6">
        <v>88.215545500000005</v>
      </c>
      <c r="F246" s="6">
        <v>99.714308557825902</v>
      </c>
      <c r="G246" s="6">
        <v>0.28569144217407999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14911.8226731</v>
      </c>
      <c r="E248" s="6">
        <v>23.608398000000001</v>
      </c>
      <c r="F248" s="6">
        <v>99.841930253719397</v>
      </c>
      <c r="G248" s="6">
        <v>0.15806974628058901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31047.089800099999</v>
      </c>
      <c r="E280" s="6">
        <v>215.2536509</v>
      </c>
      <c r="F280" s="6">
        <v>99.311460283719995</v>
      </c>
      <c r="G280" s="6">
        <v>0.68853971628001798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1527.5827859999999</v>
      </c>
      <c r="E281" s="6">
        <v>28.294725499999998</v>
      </c>
      <c r="F281" s="6">
        <v>98.181429753250896</v>
      </c>
      <c r="G281" s="6">
        <v>1.81857024674914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24794.112865499999</v>
      </c>
      <c r="E282" s="6">
        <v>43.7692877</v>
      </c>
      <c r="F282" s="6">
        <v>99.823780113658501</v>
      </c>
      <c r="G282" s="6">
        <v>0.176219886341481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530.1170601</v>
      </c>
      <c r="E283" s="6">
        <v>36.370771499999996</v>
      </c>
      <c r="F283" s="6">
        <v>93.5796023372164</v>
      </c>
      <c r="G283" s="6">
        <v>6.4203976627836203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5791.2428739999996</v>
      </c>
      <c r="E284" s="6">
        <v>404.5039481</v>
      </c>
      <c r="F284" s="6">
        <v>93.471264083013395</v>
      </c>
      <c r="G284" s="6">
        <v>6.5287359169866201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17124.202620399999</v>
      </c>
      <c r="E286" s="6">
        <v>56.180093499999998</v>
      </c>
      <c r="F286" s="6">
        <v>99.672998591267998</v>
      </c>
      <c r="G286" s="6">
        <v>0.32700140873198802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36434.623291700002</v>
      </c>
      <c r="E288" s="6">
        <v>207.13557080000001</v>
      </c>
      <c r="F288" s="6">
        <v>99.434700797040705</v>
      </c>
      <c r="G288" s="6">
        <v>0.56529920295935099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24729.415560699999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40199.092496199999</v>
      </c>
      <c r="E292" s="6">
        <v>45.116309600000001</v>
      </c>
      <c r="F292" s="6">
        <v>99.887893659886004</v>
      </c>
      <c r="G292" s="6">
        <v>0.112106340113954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20341.2630087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4242.9676514000002</v>
      </c>
      <c r="E301" s="6">
        <v>278.29632609999999</v>
      </c>
      <c r="F301" s="6">
        <v>93.844722903043504</v>
      </c>
      <c r="G301" s="6">
        <v>6.1552770969564596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48058.313289500002</v>
      </c>
      <c r="E302" s="6">
        <v>1664.5672459</v>
      </c>
      <c r="F302" s="6">
        <v>96.652311314275295</v>
      </c>
      <c r="G302" s="6">
        <v>3.3476886857247101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50251.4641395</v>
      </c>
      <c r="E304" s="6">
        <v>153.81167730000001</v>
      </c>
      <c r="F304" s="6">
        <v>99.6948500433585</v>
      </c>
      <c r="G304" s="6">
        <v>0.30514995664151301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27225.622103199999</v>
      </c>
      <c r="E306" s="6">
        <v>49.486744799999997</v>
      </c>
      <c r="F306" s="6">
        <v>99.818564446155705</v>
      </c>
      <c r="G306" s="6">
        <v>0.181435553844284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87792.946083500006</v>
      </c>
      <c r="E308" s="6">
        <v>1131.6128537</v>
      </c>
      <c r="F308" s="6">
        <v>98.7274462002121</v>
      </c>
      <c r="G308" s="6">
        <v>1.2725537997879299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56481.473596800002</v>
      </c>
      <c r="E312" s="6">
        <v>785.41658870000003</v>
      </c>
      <c r="F312" s="6">
        <v>98.628497922349496</v>
      </c>
      <c r="G312" s="6">
        <v>1.37150207765057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516.82257270000002</v>
      </c>
      <c r="E317" s="6">
        <v>10.273198799999999</v>
      </c>
      <c r="F317" s="6">
        <v>98.0509806081797</v>
      </c>
      <c r="G317" s="6">
        <v>1.94901939182033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11001.833433199999</v>
      </c>
      <c r="E318" s="6">
        <v>28.054749900000001</v>
      </c>
      <c r="F318" s="6">
        <v>99.7456479210461</v>
      </c>
      <c r="G318" s="6">
        <v>0.25435207895385098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18179.499381000001</v>
      </c>
      <c r="E326" s="6">
        <v>19.711202</v>
      </c>
      <c r="F326" s="6">
        <v>99.891691994495602</v>
      </c>
      <c r="G326" s="6">
        <v>0.108308005504439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815.31941800000004</v>
      </c>
      <c r="E327" s="6">
        <v>26.428426200000001</v>
      </c>
      <c r="F327" s="6">
        <v>96.860291786655196</v>
      </c>
      <c r="G327" s="6">
        <v>3.1397082133447798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20322.5803734</v>
      </c>
      <c r="E328" s="6">
        <v>203.19104350000001</v>
      </c>
      <c r="F328" s="6">
        <v>99.010068662595103</v>
      </c>
      <c r="G328" s="6">
        <v>0.98993133740494499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57418.469384700002</v>
      </c>
      <c r="E334" s="6">
        <v>542.10849599999995</v>
      </c>
      <c r="F334" s="6">
        <v>99.064694459886496</v>
      </c>
      <c r="G334" s="6">
        <v>0.93530554011352296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39406.536881599997</v>
      </c>
      <c r="E338" s="6">
        <v>953.78697790000001</v>
      </c>
      <c r="F338" s="6">
        <v>97.636820305951304</v>
      </c>
      <c r="G338" s="6">
        <v>2.3631796940487102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31296.940112799999</v>
      </c>
      <c r="E340" s="6">
        <v>530.00329829999998</v>
      </c>
      <c r="F340" s="6">
        <v>98.334733903114397</v>
      </c>
      <c r="G340" s="6">
        <v>1.6652660968855599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256.05099280000002</v>
      </c>
      <c r="E341" s="6">
        <v>50.452429799999997</v>
      </c>
      <c r="F341" s="6">
        <v>83.539358428032102</v>
      </c>
      <c r="G341" s="6">
        <v>16.460641571967901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4854.4282714999999</v>
      </c>
      <c r="E342" s="6">
        <v>585.55592109999998</v>
      </c>
      <c r="F342" s="6">
        <v>89.236073114026098</v>
      </c>
      <c r="G342" s="6">
        <v>10.7639268859739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4679.2309773999996</v>
      </c>
      <c r="E344" s="6">
        <v>11.094950799999999</v>
      </c>
      <c r="F344" s="6">
        <v>99.763450323712206</v>
      </c>
      <c r="G344" s="6">
        <v>0.23654967628780299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7251.7632520999996</v>
      </c>
      <c r="E346" s="6">
        <v>16.567487</v>
      </c>
      <c r="F346" s="6">
        <v>99.7720592582438</v>
      </c>
      <c r="G346" s="6">
        <v>0.227940741756222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12652.2409121</v>
      </c>
      <c r="E350" s="6">
        <v>142.22087049999999</v>
      </c>
      <c r="F350" s="6">
        <v>98.888418497654897</v>
      </c>
      <c r="G350" s="6">
        <v>1.1115815023451401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14487.467701600001</v>
      </c>
      <c r="E358" s="6">
        <v>10.113856699999999</v>
      </c>
      <c r="F358" s="6">
        <v>99.930237628536005</v>
      </c>
      <c r="G358" s="6">
        <v>6.9762371464016495E-2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16998.969858199998</v>
      </c>
      <c r="E368" s="6">
        <v>9.1067418999999994</v>
      </c>
      <c r="F368" s="6">
        <v>99.946456368264805</v>
      </c>
      <c r="G368" s="6">
        <v>5.35436317352102E-2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13099.944341099999</v>
      </c>
      <c r="E376" s="6">
        <v>197.96915630000001</v>
      </c>
      <c r="F376" s="6">
        <v>98.511276552229702</v>
      </c>
      <c r="G376" s="6">
        <v>1.48872344777026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460.2110108</v>
      </c>
      <c r="E377" s="6">
        <v>22.010261499999999</v>
      </c>
      <c r="F377" s="6">
        <v>95.435651066362098</v>
      </c>
      <c r="G377" s="6">
        <v>4.56434893363787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19015.0066319</v>
      </c>
      <c r="E378" s="6">
        <v>1458.8076856</v>
      </c>
      <c r="F378" s="6">
        <v>92.874763524874396</v>
      </c>
      <c r="G378" s="6">
        <v>7.1252364751256101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2522.2599878000001</v>
      </c>
      <c r="E387" s="6">
        <v>32.1539711</v>
      </c>
      <c r="F387" s="6">
        <v>98.741238827482505</v>
      </c>
      <c r="G387" s="6">
        <v>1.2587611725174901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22512.753188399998</v>
      </c>
      <c r="E388" s="6">
        <v>81.615277699999993</v>
      </c>
      <c r="F388" s="6">
        <v>99.638780442912307</v>
      </c>
      <c r="G388" s="6">
        <v>0.36121955708765902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865.63172899999995</v>
      </c>
      <c r="E389" s="6">
        <v>15.661550699999999</v>
      </c>
      <c r="F389" s="6">
        <v>98.222890034367296</v>
      </c>
      <c r="G389" s="6">
        <v>1.7771099656327001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17802.2390117</v>
      </c>
      <c r="E390" s="6">
        <v>221.9026633</v>
      </c>
      <c r="F390" s="6">
        <v>98.768858638035496</v>
      </c>
      <c r="G390" s="6">
        <v>1.23114136196447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12095.8221925</v>
      </c>
      <c r="E394" s="6">
        <v>11.8914002</v>
      </c>
      <c r="F394" s="6">
        <v>99.901786575070901</v>
      </c>
      <c r="G394" s="6">
        <v>9.8213424929126006E-2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1126.721466</v>
      </c>
      <c r="E395" s="6">
        <v>64.970258700000002</v>
      </c>
      <c r="F395" s="6">
        <v>94.548064960646101</v>
      </c>
      <c r="G395" s="6">
        <v>5.4519350393538897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17082.012172499999</v>
      </c>
      <c r="E396" s="6">
        <v>585.96887690000005</v>
      </c>
      <c r="F396" s="6">
        <v>96.683441785104804</v>
      </c>
      <c r="G396" s="6">
        <v>3.31655821489518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626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151.1975333</v>
      </c>
      <c r="E412" s="6">
        <v>1.1810700000000001</v>
      </c>
      <c r="F412" s="6">
        <v>99.224910863847001</v>
      </c>
      <c r="G412" s="6">
        <v>0.775089136153015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356.683425</v>
      </c>
      <c r="E414" s="6">
        <v>5.0954775000000003</v>
      </c>
      <c r="F414" s="6">
        <v>98.591549295774598</v>
      </c>
      <c r="G414" s="6">
        <v>1.40845070422535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295.4310006</v>
      </c>
      <c r="E416" s="6">
        <v>30.649627599999999</v>
      </c>
      <c r="F416" s="6">
        <v>90.6005984565262</v>
      </c>
      <c r="G416" s="6">
        <v>9.3994015434738394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188.96096069999999</v>
      </c>
      <c r="E418" s="6">
        <v>7.1243154999999998</v>
      </c>
      <c r="F418" s="6">
        <v>96.366725927584</v>
      </c>
      <c r="G418" s="6">
        <v>3.6332740724160502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2607.5420033</v>
      </c>
      <c r="E419" s="6">
        <v>125.1830693</v>
      </c>
      <c r="F419" s="6">
        <v>95.419112205791805</v>
      </c>
      <c r="G419" s="6">
        <v>4.5808877942081798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1187.9070764999999</v>
      </c>
      <c r="E421" s="6">
        <v>7.4265378000000002</v>
      </c>
      <c r="F421" s="6">
        <v>99.378705851558493</v>
      </c>
      <c r="G421" s="6">
        <v>0.62129414844148401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130.6894647</v>
      </c>
      <c r="E422" s="6">
        <v>28.362576499999999</v>
      </c>
      <c r="F422" s="6">
        <v>82.167738127714102</v>
      </c>
      <c r="G422" s="6">
        <v>17.832261872285901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2724.2292308000001</v>
      </c>
      <c r="E423" s="6">
        <v>148.0957903</v>
      </c>
      <c r="F423" s="6">
        <v>94.844044834338305</v>
      </c>
      <c r="G423" s="6">
        <v>5.1559551656617399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113.6918412</v>
      </c>
      <c r="E424" s="6">
        <v>1.8046324</v>
      </c>
      <c r="F424" s="6">
        <v>98.4375</v>
      </c>
      <c r="G424" s="6">
        <v>1.5625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987.13392280000005</v>
      </c>
      <c r="E425" s="6">
        <v>32.483383199999999</v>
      </c>
      <c r="F425" s="6">
        <v>96.814159292035399</v>
      </c>
      <c r="G425" s="6">
        <v>3.1858407079646001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627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509.84463879999998</v>
      </c>
      <c r="E436" s="6">
        <v>37.2915244</v>
      </c>
      <c r="F436" s="6">
        <v>93.184233302749504</v>
      </c>
      <c r="G436" s="6">
        <v>6.8157666972505497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8327.5632172000005</v>
      </c>
      <c r="E437" s="6">
        <v>350.1149557</v>
      </c>
      <c r="F437" s="6">
        <v>95.965338322946906</v>
      </c>
      <c r="G437" s="6">
        <v>4.0346616770531201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7748.2483812</v>
      </c>
      <c r="E439" s="6">
        <v>61.176102499999999</v>
      </c>
      <c r="F439" s="6">
        <v>99.216637504752299</v>
      </c>
      <c r="G439" s="6">
        <v>0.78336249524773705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3619.6275919999998</v>
      </c>
      <c r="E441" s="6">
        <v>25.914709500000001</v>
      </c>
      <c r="F441" s="6">
        <v>99.289139794391204</v>
      </c>
      <c r="G441" s="6">
        <v>0.710860205608836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554.52173000000005</v>
      </c>
      <c r="E443" s="6">
        <v>37.345340999999998</v>
      </c>
      <c r="F443" s="6">
        <v>93.690248565965604</v>
      </c>
      <c r="G443" s="6">
        <v>6.3097514340344203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219.25729229999999</v>
      </c>
      <c r="E444" s="6">
        <v>11.377293399999999</v>
      </c>
      <c r="F444" s="6">
        <v>95.066961286197099</v>
      </c>
      <c r="G444" s="6">
        <v>4.9330387138029304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6628.3071002999995</v>
      </c>
      <c r="E445" s="6">
        <v>50.591201400000003</v>
      </c>
      <c r="F445" s="6">
        <v>99.2425217586092</v>
      </c>
      <c r="G445" s="6">
        <v>0.75747824139084197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24.479053</v>
      </c>
      <c r="E446" s="6">
        <v>2.8791554000000001</v>
      </c>
      <c r="F446" s="6">
        <v>89.4760820668359</v>
      </c>
      <c r="G446" s="6">
        <v>10.5239179331641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650.22484559999998</v>
      </c>
      <c r="E447" s="6">
        <v>19.892346499999999</v>
      </c>
      <c r="F447" s="6">
        <v>97.031512288520503</v>
      </c>
      <c r="G447" s="6">
        <v>2.9684877114794999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38.961882500000002</v>
      </c>
      <c r="E448" s="6">
        <v>3.0770905000000002</v>
      </c>
      <c r="F448" s="6">
        <v>92.6803861264641</v>
      </c>
      <c r="G448" s="6">
        <v>7.3196138735358698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1544.7627136000001</v>
      </c>
      <c r="E449" s="6">
        <v>84.318802300000002</v>
      </c>
      <c r="F449" s="6">
        <v>94.824150818909899</v>
      </c>
      <c r="G449" s="6">
        <v>5.1758491810900802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2878.4795752999999</v>
      </c>
      <c r="E451" s="6">
        <v>25.931305999999999</v>
      </c>
      <c r="F451" s="6">
        <v>99.107175015527005</v>
      </c>
      <c r="G451" s="6">
        <v>0.89282498447304004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141045.83334000001</v>
      </c>
      <c r="E17" s="6">
        <v>334.79838580000001</v>
      </c>
      <c r="F17" s="6">
        <v>99.763193598929902</v>
      </c>
      <c r="G17" s="6">
        <v>0.236806401070072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2667124.6240734998</v>
      </c>
      <c r="E18" s="6">
        <v>1844.2569367000001</v>
      </c>
      <c r="F18" s="6">
        <v>99.930900020984794</v>
      </c>
      <c r="G18" s="6">
        <v>6.9099979015189994E-2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524.73383690000003</v>
      </c>
      <c r="E19" s="6">
        <v>22.402326299999999</v>
      </c>
      <c r="F19" s="6">
        <v>95.905529956386502</v>
      </c>
      <c r="G19" s="6">
        <v>4.09447004361345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8509.8552003999994</v>
      </c>
      <c r="E20" s="6">
        <v>167.82297249999999</v>
      </c>
      <c r="F20" s="6">
        <v>98.066038297846703</v>
      </c>
      <c r="G20" s="6">
        <v>1.93396170215327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140521.09950310001</v>
      </c>
      <c r="E21" s="6">
        <v>312.39605949999998</v>
      </c>
      <c r="F21" s="6">
        <v>99.778180568300201</v>
      </c>
      <c r="G21" s="6">
        <v>0.22181943169985499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2658614.7688731002</v>
      </c>
      <c r="E22" s="6">
        <v>1676.4339642</v>
      </c>
      <c r="F22" s="6">
        <v>99.936983065522597</v>
      </c>
      <c r="G22" s="6">
        <v>6.3016934477399297E-2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631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141045.83334000001</v>
      </c>
      <c r="E33" s="6">
        <v>334.79838580000001</v>
      </c>
      <c r="F33" s="6">
        <v>99.763193598929902</v>
      </c>
      <c r="G33" s="6">
        <v>0.236806401070072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2667124.6240734998</v>
      </c>
      <c r="E34" s="6">
        <v>1844.2569367000001</v>
      </c>
      <c r="F34" s="6">
        <v>99.930900020984794</v>
      </c>
      <c r="G34" s="6">
        <v>6.9099979015189994E-2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51572.286648200003</v>
      </c>
      <c r="E36" s="6">
        <v>43.108618300000003</v>
      </c>
      <c r="F36" s="6">
        <v>99.916481084611604</v>
      </c>
      <c r="G36" s="6">
        <v>8.3518915388368295E-2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11729.733301300001</v>
      </c>
      <c r="E38" s="6">
        <v>11.149499</v>
      </c>
      <c r="F38" s="6">
        <v>99.905036961958999</v>
      </c>
      <c r="G38" s="6">
        <v>9.4963038041016107E-2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39803.870645199997</v>
      </c>
      <c r="E40" s="6">
        <v>3.3950309999999999</v>
      </c>
      <c r="F40" s="6">
        <v>99.991471328305707</v>
      </c>
      <c r="G40" s="6">
        <v>8.5286716942978204E-3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12540.1065005</v>
      </c>
      <c r="E42" s="6">
        <v>44.450272599999998</v>
      </c>
      <c r="F42" s="6">
        <v>99.6467871423568</v>
      </c>
      <c r="G42" s="6">
        <v>0.35321285764322102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49821.917795300003</v>
      </c>
      <c r="E44" s="6">
        <v>4.0788035000000002</v>
      </c>
      <c r="F44" s="6">
        <v>99.991813904832</v>
      </c>
      <c r="G44" s="6">
        <v>8.1860951680357008E-3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10124.4910671</v>
      </c>
      <c r="E45" s="6">
        <v>1.5379316000000001</v>
      </c>
      <c r="F45" s="6">
        <v>99.984812095637906</v>
      </c>
      <c r="G45" s="6">
        <v>1.5187904362089499E-2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248472.85038379999</v>
      </c>
      <c r="E46" s="6">
        <v>354.29695390000001</v>
      </c>
      <c r="F46" s="6">
        <v>99.857613223600893</v>
      </c>
      <c r="G46" s="6">
        <v>0.14238677639910399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9306.1217460999997</v>
      </c>
      <c r="E48" s="6">
        <v>0</v>
      </c>
      <c r="F48" s="6">
        <v>100</v>
      </c>
      <c r="G48" s="6">
        <v>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632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140521.09950310001</v>
      </c>
      <c r="E59" s="6">
        <v>312.39605949999998</v>
      </c>
      <c r="F59" s="6">
        <v>99.778180568300201</v>
      </c>
      <c r="G59" s="6">
        <v>0.22181943169985499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2658614.7688731002</v>
      </c>
      <c r="E60" s="6">
        <v>1676.4339642</v>
      </c>
      <c r="F60" s="6">
        <v>99.936983065522597</v>
      </c>
      <c r="G60" s="6">
        <v>6.3016934477399297E-2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3406.0718516000002</v>
      </c>
      <c r="E62" s="6">
        <v>8.3873066000000005</v>
      </c>
      <c r="F62" s="6">
        <v>99.754359147045093</v>
      </c>
      <c r="G62" s="6">
        <v>0.24564085295492399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43805.970782800003</v>
      </c>
      <c r="E66" s="6">
        <v>0</v>
      </c>
      <c r="F66" s="6">
        <v>100</v>
      </c>
      <c r="G66" s="6">
        <v>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47276.056082100004</v>
      </c>
      <c r="E72" s="6">
        <v>0</v>
      </c>
      <c r="F72" s="6">
        <v>100</v>
      </c>
      <c r="G72" s="6">
        <v>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6203.6006049999996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50051.937889100001</v>
      </c>
      <c r="E76" s="6">
        <v>164.21381830000001</v>
      </c>
      <c r="F76" s="6">
        <v>99.672986055847502</v>
      </c>
      <c r="G76" s="6">
        <v>0.32701394415255602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5890.9199713999997</v>
      </c>
      <c r="E80" s="6">
        <v>14.7385</v>
      </c>
      <c r="F80" s="6">
        <v>99.750434264504506</v>
      </c>
      <c r="G80" s="6">
        <v>0.24956573549547101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8906.6177879999996</v>
      </c>
      <c r="E86" s="6">
        <v>19.366835600000002</v>
      </c>
      <c r="F86" s="6">
        <v>99.7830285798522</v>
      </c>
      <c r="G86" s="6">
        <v>0.21697142014780901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246856.7043937</v>
      </c>
      <c r="E88" s="6">
        <v>341.36142810000001</v>
      </c>
      <c r="F88" s="6">
        <v>99.861907726921302</v>
      </c>
      <c r="G88" s="6">
        <v>0.138092273078739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2734.2622290999998</v>
      </c>
      <c r="E94" s="6">
        <v>0</v>
      </c>
      <c r="F94" s="6">
        <v>100</v>
      </c>
      <c r="G94" s="6">
        <v>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3761.0636373000002</v>
      </c>
      <c r="E96" s="6">
        <v>5.8156499999999998</v>
      </c>
      <c r="F96" s="6">
        <v>99.845610927336907</v>
      </c>
      <c r="G96" s="6">
        <v>0.154389072663077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6775.6427649999996</v>
      </c>
      <c r="E98" s="6">
        <v>12.505203399999999</v>
      </c>
      <c r="F98" s="6">
        <v>99.815778862537897</v>
      </c>
      <c r="G98" s="6">
        <v>0.184221137462145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537.03263070000003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41552.565986499998</v>
      </c>
      <c r="E102" s="6">
        <v>37.716580299999997</v>
      </c>
      <c r="F102" s="6">
        <v>99.9093139599631</v>
      </c>
      <c r="G102" s="6">
        <v>9.0686040036928595E-2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633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6091.1591331</v>
      </c>
      <c r="E113" s="6">
        <v>33.685010200000001</v>
      </c>
      <c r="F113" s="6">
        <v>99.450026655178704</v>
      </c>
      <c r="G113" s="6">
        <v>0.54997334482132398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223962.76662720001</v>
      </c>
      <c r="E114" s="6">
        <v>1.1810700000000001</v>
      </c>
      <c r="F114" s="6">
        <v>99.999472651731594</v>
      </c>
      <c r="G114" s="6">
        <v>5.27348268390415E-4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75142.442789599998</v>
      </c>
      <c r="E116" s="6">
        <v>5.0954775000000003</v>
      </c>
      <c r="F116" s="6">
        <v>99.993219368701205</v>
      </c>
      <c r="G116" s="6">
        <v>6.7806312987777903E-3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1826.7240185999999</v>
      </c>
      <c r="E117" s="6">
        <v>20.647373600000002</v>
      </c>
      <c r="F117" s="6">
        <v>98.882337699545502</v>
      </c>
      <c r="G117" s="6">
        <v>1.1176623004544499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37045.865554900003</v>
      </c>
      <c r="E118" s="6">
        <v>171.1173718</v>
      </c>
      <c r="F118" s="6">
        <v>99.5402169699327</v>
      </c>
      <c r="G118" s="6">
        <v>0.459783030067271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7775.7161373999998</v>
      </c>
      <c r="E119" s="6">
        <v>28.294725499999998</v>
      </c>
      <c r="F119" s="6">
        <v>99.637433545428394</v>
      </c>
      <c r="G119" s="6">
        <v>0.36256645457161202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127795.0022686</v>
      </c>
      <c r="E120" s="6">
        <v>72.081828299999998</v>
      </c>
      <c r="F120" s="6">
        <v>99.943627534162403</v>
      </c>
      <c r="G120" s="6">
        <v>5.6372465837552899E-2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8342.9383424000007</v>
      </c>
      <c r="E121" s="6">
        <v>39.714595600000003</v>
      </c>
      <c r="F121" s="6">
        <v>99.526228797807306</v>
      </c>
      <c r="G121" s="6">
        <v>0.47377120219264901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120092.8479181</v>
      </c>
      <c r="E122" s="6">
        <v>213.42028930000001</v>
      </c>
      <c r="F122" s="6">
        <v>99.822602518987594</v>
      </c>
      <c r="G122" s="6">
        <v>0.17739748101244199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3399.7120426000001</v>
      </c>
      <c r="E123" s="6">
        <v>17.251548</v>
      </c>
      <c r="F123" s="6">
        <v>99.495120520234394</v>
      </c>
      <c r="G123" s="6">
        <v>0.50487947976556302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206885.65858399999</v>
      </c>
      <c r="E126" s="6">
        <v>72.993474199999994</v>
      </c>
      <c r="F126" s="6">
        <v>99.964730407028597</v>
      </c>
      <c r="G126" s="6">
        <v>3.5269592971388798E-2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350153.97374639998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5592.2178528000004</v>
      </c>
      <c r="E129" s="6">
        <v>5.2712529999999997</v>
      </c>
      <c r="F129" s="6">
        <v>99.905828257985604</v>
      </c>
      <c r="G129" s="6">
        <v>9.4171742014433499E-2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141170.30478050001</v>
      </c>
      <c r="E130" s="6">
        <v>9.1067418999999994</v>
      </c>
      <c r="F130" s="6">
        <v>99.993549525527996</v>
      </c>
      <c r="G130" s="6">
        <v>6.4504744720196598E-3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285306.39408330002</v>
      </c>
      <c r="E132" s="6">
        <v>7.3304415000000001</v>
      </c>
      <c r="F132" s="6">
        <v>99.997430743469394</v>
      </c>
      <c r="G132" s="6">
        <v>2.5692565305819402E-3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16845.534748599999</v>
      </c>
      <c r="E133" s="6">
        <v>2.2299536</v>
      </c>
      <c r="F133" s="6">
        <v>99.986764098149393</v>
      </c>
      <c r="G133" s="6">
        <v>1.32359018505809E-2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429321.36959060002</v>
      </c>
      <c r="E134" s="6">
        <v>182.64533230000001</v>
      </c>
      <c r="F134" s="6">
        <v>99.957475291044105</v>
      </c>
      <c r="G134" s="6">
        <v>4.25247089559306E-2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75898.510030100006</v>
      </c>
      <c r="E138" s="6">
        <v>44.508454899999997</v>
      </c>
      <c r="F138" s="6">
        <v>99.941392302033904</v>
      </c>
      <c r="G138" s="6">
        <v>5.8607697966062799E-2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31085.897617899998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7253.2044409999999</v>
      </c>
      <c r="E146" s="6">
        <v>15.1262981</v>
      </c>
      <c r="F146" s="6">
        <v>99.791887592310204</v>
      </c>
      <c r="G146" s="6">
        <v>0.20811240768981601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7494.3567001000001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129149.1223365</v>
      </c>
      <c r="E148" s="6">
        <v>43.875408200000003</v>
      </c>
      <c r="F148" s="6">
        <v>99.966038865135204</v>
      </c>
      <c r="G148" s="6">
        <v>3.3961134864834402E-2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14603.7476749</v>
      </c>
      <c r="E149" s="6">
        <v>158.53632469999999</v>
      </c>
      <c r="F149" s="6">
        <v>98.926071841563996</v>
      </c>
      <c r="G149" s="6">
        <v>1.0739281584360201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192948.46405859999</v>
      </c>
      <c r="E150" s="6">
        <v>991.33768950000001</v>
      </c>
      <c r="F150" s="6">
        <v>99.488842578694801</v>
      </c>
      <c r="G150" s="6">
        <v>0.51115742130519704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113.6918412</v>
      </c>
      <c r="E151" s="6">
        <v>1.8046324</v>
      </c>
      <c r="F151" s="6">
        <v>98.4375</v>
      </c>
      <c r="G151" s="6">
        <v>1.5625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1005.1802468</v>
      </c>
      <c r="E152" s="6">
        <v>14.4370592</v>
      </c>
      <c r="F152" s="6">
        <v>98.584070796460196</v>
      </c>
      <c r="G152" s="6">
        <v>1.4159292035398201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634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6085.2537831</v>
      </c>
      <c r="E163" s="6">
        <v>33.685010200000001</v>
      </c>
      <c r="F163" s="6">
        <v>99.449495879303697</v>
      </c>
      <c r="G163" s="6">
        <v>0.55050412069628396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223811.56909390001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74785.759364600002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1817.0460642999999</v>
      </c>
      <c r="E167" s="6">
        <v>20.647373600000002</v>
      </c>
      <c r="F167" s="6">
        <v>98.876451688068599</v>
      </c>
      <c r="G167" s="6">
        <v>1.12354831193142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36732.820356199998</v>
      </c>
      <c r="E168" s="6">
        <v>158.08194230000001</v>
      </c>
      <c r="F168" s="6">
        <v>99.571488002595103</v>
      </c>
      <c r="G168" s="6">
        <v>0.42851199740492002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7775.7161373999998</v>
      </c>
      <c r="E169" s="6">
        <v>28.294725499999998</v>
      </c>
      <c r="F169" s="6">
        <v>99.637433545428394</v>
      </c>
      <c r="G169" s="6">
        <v>0.36256645457161202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127777.5632437</v>
      </c>
      <c r="E170" s="6">
        <v>72.081828299999998</v>
      </c>
      <c r="F170" s="6">
        <v>99.943619844811096</v>
      </c>
      <c r="G170" s="6">
        <v>5.6380155188859797E-2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8154.4136907000002</v>
      </c>
      <c r="E171" s="6">
        <v>32.1539711</v>
      </c>
      <c r="F171" s="6">
        <v>99.607235016818606</v>
      </c>
      <c r="G171" s="6">
        <v>0.39276498318136699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117389.5854542</v>
      </c>
      <c r="E172" s="6">
        <v>183.9576806</v>
      </c>
      <c r="F172" s="6">
        <v>99.843538201116303</v>
      </c>
      <c r="G172" s="6">
        <v>0.15646179888369099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3399.7120426000001</v>
      </c>
      <c r="E173" s="6">
        <v>17.251548</v>
      </c>
      <c r="F173" s="6">
        <v>99.495120520234394</v>
      </c>
      <c r="G173" s="6">
        <v>0.50487947976556302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206885.65858399999</v>
      </c>
      <c r="E176" s="6">
        <v>72.993474199999994</v>
      </c>
      <c r="F176" s="6">
        <v>99.964730407028597</v>
      </c>
      <c r="G176" s="6">
        <v>3.5269592971388798E-2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350153.97374639998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5592.2178528000004</v>
      </c>
      <c r="E179" s="6">
        <v>5.2712529999999997</v>
      </c>
      <c r="F179" s="6">
        <v>99.905828257985604</v>
      </c>
      <c r="G179" s="6">
        <v>9.4171742014433499E-2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141170.30478050001</v>
      </c>
      <c r="E180" s="6">
        <v>9.1067418999999994</v>
      </c>
      <c r="F180" s="6">
        <v>99.993549525527996</v>
      </c>
      <c r="G180" s="6">
        <v>6.4504744720196598E-3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285306.39408330002</v>
      </c>
      <c r="E182" s="6">
        <v>7.3304415000000001</v>
      </c>
      <c r="F182" s="6">
        <v>99.997430743469394</v>
      </c>
      <c r="G182" s="6">
        <v>2.5692565305819402E-3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428131.71370199998</v>
      </c>
      <c r="E184" s="6">
        <v>176.96760660000001</v>
      </c>
      <c r="F184" s="6">
        <v>99.958682227486193</v>
      </c>
      <c r="G184" s="6">
        <v>4.1317772513813099E-2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75898.510030100006</v>
      </c>
      <c r="E188" s="6">
        <v>44.508454899999997</v>
      </c>
      <c r="F188" s="6">
        <v>99.941392302033904</v>
      </c>
      <c r="G188" s="6">
        <v>5.8607697966062799E-2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31085.897617899998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7253.2044409999999</v>
      </c>
      <c r="E196" s="6">
        <v>15.1262981</v>
      </c>
      <c r="F196" s="6">
        <v>99.791887592310204</v>
      </c>
      <c r="G196" s="6">
        <v>0.20811240768981601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7494.3567001000001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129149.1223365</v>
      </c>
      <c r="E198" s="6">
        <v>43.875408200000003</v>
      </c>
      <c r="F198" s="6">
        <v>99.966038865135204</v>
      </c>
      <c r="G198" s="6">
        <v>3.3961134864834402E-2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14455.502749499999</v>
      </c>
      <c r="E199" s="6">
        <v>147.7292089</v>
      </c>
      <c r="F199" s="6">
        <v>98.988380042713601</v>
      </c>
      <c r="G199" s="6">
        <v>1.0116199572864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190175.07263939999</v>
      </c>
      <c r="E200" s="6">
        <v>892.40408760000003</v>
      </c>
      <c r="F200" s="6">
        <v>99.532937733366794</v>
      </c>
      <c r="G200" s="6">
        <v>0.46706226663320599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635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1112.7204114000001</v>
      </c>
      <c r="E211" s="6">
        <v>33.685010200000001</v>
      </c>
      <c r="F211" s="6">
        <v>97.061684325167704</v>
      </c>
      <c r="G211" s="6">
        <v>2.9383156748322898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24895.770009600001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29955.855312799999</v>
      </c>
      <c r="E232" s="6">
        <v>38.482885099999997</v>
      </c>
      <c r="F232" s="6">
        <v>99.8716995025991</v>
      </c>
      <c r="G232" s="6">
        <v>0.128300497400854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15997.189988100001</v>
      </c>
      <c r="E234" s="6">
        <v>17.8405886</v>
      </c>
      <c r="F234" s="6">
        <v>99.888600970728405</v>
      </c>
      <c r="G234" s="6">
        <v>0.111399029271639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94580.0649939</v>
      </c>
      <c r="E240" s="6">
        <v>120.6441329</v>
      </c>
      <c r="F240" s="6">
        <v>99.872604826286505</v>
      </c>
      <c r="G240" s="6">
        <v>0.12739517371349701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30833.357217000001</v>
      </c>
      <c r="E246" s="6">
        <v>44.552470700000001</v>
      </c>
      <c r="F246" s="6">
        <v>99.855714097390006</v>
      </c>
      <c r="G246" s="6">
        <v>0.14428590261000501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33108.931331699998</v>
      </c>
      <c r="E260" s="6">
        <v>43.875408200000003</v>
      </c>
      <c r="F260" s="6">
        <v>99.867657032648196</v>
      </c>
      <c r="G260" s="6">
        <v>0.13234296735182699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31262.343451000001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1527.5827859999999</v>
      </c>
      <c r="E281" s="6">
        <v>28.294725499999998</v>
      </c>
      <c r="F281" s="6">
        <v>98.181429753250896</v>
      </c>
      <c r="G281" s="6">
        <v>1.81857024674914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24810.3527956</v>
      </c>
      <c r="E282" s="6">
        <v>27.529357600000001</v>
      </c>
      <c r="F282" s="6">
        <v>99.889163828742696</v>
      </c>
      <c r="G282" s="6">
        <v>0.11083617125727099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566.48783160000005</v>
      </c>
      <c r="E283" s="6">
        <v>0</v>
      </c>
      <c r="F283" s="6">
        <v>100</v>
      </c>
      <c r="G283" s="6">
        <v>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6177.0040341000004</v>
      </c>
      <c r="E284" s="6">
        <v>18.742788000000001</v>
      </c>
      <c r="F284" s="6">
        <v>99.697489446580605</v>
      </c>
      <c r="G284" s="6">
        <v>0.30251055341940603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17180.382713899999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24729.415560699999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40199.092496199999</v>
      </c>
      <c r="E292" s="6">
        <v>45.116309600000001</v>
      </c>
      <c r="F292" s="6">
        <v>99.887893659886004</v>
      </c>
      <c r="G292" s="6">
        <v>0.112106340113954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859.27387920000001</v>
      </c>
      <c r="E295" s="6">
        <v>17.251548</v>
      </c>
      <c r="F295" s="6">
        <v>98.031825721803799</v>
      </c>
      <c r="G295" s="6">
        <v>1.9681742781962299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20341.2630087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4421.2438756000001</v>
      </c>
      <c r="E301" s="6">
        <v>100.0201019</v>
      </c>
      <c r="F301" s="6">
        <v>97.787784513407104</v>
      </c>
      <c r="G301" s="6">
        <v>2.2122154865928798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49257.669653899997</v>
      </c>
      <c r="E302" s="6">
        <v>465.21088150000003</v>
      </c>
      <c r="F302" s="6">
        <v>99.064392737325804</v>
      </c>
      <c r="G302" s="6">
        <v>0.93560726267416305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50405.2758168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27185.491471900001</v>
      </c>
      <c r="E306" s="6">
        <v>89.617376100000001</v>
      </c>
      <c r="F306" s="6">
        <v>99.671431646343095</v>
      </c>
      <c r="G306" s="6">
        <v>0.32856835365689602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88924.558937199996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57266.8901855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18199.210583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20525.771416899999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57887.584406499998</v>
      </c>
      <c r="E334" s="6">
        <v>72.993474199999994</v>
      </c>
      <c r="F334" s="6">
        <v>99.874063584475905</v>
      </c>
      <c r="G334" s="6">
        <v>0.12593641552408599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40360.3238595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31826.943411100001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5439.9841925999999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4671.7890178999996</v>
      </c>
      <c r="E344" s="6">
        <v>18.536910299999999</v>
      </c>
      <c r="F344" s="6">
        <v>99.604784175262793</v>
      </c>
      <c r="G344" s="6">
        <v>0.39521582473723499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7253.2044409999999</v>
      </c>
      <c r="E346" s="6">
        <v>15.1262981</v>
      </c>
      <c r="F346" s="6">
        <v>99.791887592310204</v>
      </c>
      <c r="G346" s="6">
        <v>0.20811240768981601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7291.2701952999996</v>
      </c>
      <c r="E348" s="6">
        <v>7.1307996999999999</v>
      </c>
      <c r="F348" s="6">
        <v>99.902296411160705</v>
      </c>
      <c r="G348" s="6">
        <v>9.7703588839324895E-2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940.33409989999996</v>
      </c>
      <c r="E349" s="6">
        <v>20.647373600000002</v>
      </c>
      <c r="F349" s="6">
        <v>97.851428547857395</v>
      </c>
      <c r="G349" s="6">
        <v>2.1485714521425701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12662.0475503</v>
      </c>
      <c r="E350" s="6">
        <v>132.41423230000001</v>
      </c>
      <c r="F350" s="6">
        <v>98.965066021924599</v>
      </c>
      <c r="G350" s="6">
        <v>1.0349339780754101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19164.133646300001</v>
      </c>
      <c r="E354" s="6">
        <v>31.355778900000001</v>
      </c>
      <c r="F354" s="6">
        <v>99.836650276502795</v>
      </c>
      <c r="G354" s="6">
        <v>0.163349723497208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14497.5815583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13187.330345799999</v>
      </c>
      <c r="E360" s="6">
        <v>13.152676</v>
      </c>
      <c r="F360" s="6">
        <v>99.900362161155201</v>
      </c>
      <c r="G360" s="6">
        <v>9.9637838844828297E-2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16998.969858199998</v>
      </c>
      <c r="E368" s="6">
        <v>9.1067418999999994</v>
      </c>
      <c r="F368" s="6">
        <v>99.946456368264805</v>
      </c>
      <c r="G368" s="6">
        <v>5.35436317352102E-2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4475.4565116000003</v>
      </c>
      <c r="E370" s="6">
        <v>7.3304415000000001</v>
      </c>
      <c r="F370" s="6">
        <v>99.836475800061606</v>
      </c>
      <c r="G370" s="6">
        <v>0.163524199938406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2522.2599878000001</v>
      </c>
      <c r="E387" s="6">
        <v>32.1539711</v>
      </c>
      <c r="F387" s="6">
        <v>98.741238827482505</v>
      </c>
      <c r="G387" s="6">
        <v>1.2587611725174901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22562.118995199999</v>
      </c>
      <c r="E388" s="6">
        <v>32.249470899999999</v>
      </c>
      <c r="F388" s="6">
        <v>99.857267659645402</v>
      </c>
      <c r="G388" s="6">
        <v>0.142732340354572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17936.292562899998</v>
      </c>
      <c r="E390" s="6">
        <v>87.849112099999999</v>
      </c>
      <c r="F390" s="6">
        <v>99.512603076007494</v>
      </c>
      <c r="G390" s="6">
        <v>0.48739692399249901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12107.7135927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1143.9826177</v>
      </c>
      <c r="E395" s="6">
        <v>47.709107000000003</v>
      </c>
      <c r="F395" s="6">
        <v>95.996522757426206</v>
      </c>
      <c r="G395" s="6">
        <v>4.0034772425738199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17330.4052194</v>
      </c>
      <c r="E396" s="6">
        <v>337.57583</v>
      </c>
      <c r="F396" s="6">
        <v>98.089335566660793</v>
      </c>
      <c r="G396" s="6">
        <v>1.91066443333922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636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151.1975333</v>
      </c>
      <c r="E412" s="6">
        <v>1.1810700000000001</v>
      </c>
      <c r="F412" s="6">
        <v>99.224910863847001</v>
      </c>
      <c r="G412" s="6">
        <v>0.775089136153015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356.683425</v>
      </c>
      <c r="E414" s="6">
        <v>5.0954775000000003</v>
      </c>
      <c r="F414" s="6">
        <v>98.591549295774598</v>
      </c>
      <c r="G414" s="6">
        <v>1.40845070422535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313.04519870000001</v>
      </c>
      <c r="E416" s="6">
        <v>13.035429499999999</v>
      </c>
      <c r="F416" s="6">
        <v>96.002390705649404</v>
      </c>
      <c r="G416" s="6">
        <v>3.9976092943505899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188.52465169999999</v>
      </c>
      <c r="E418" s="6">
        <v>7.5606245000000003</v>
      </c>
      <c r="F418" s="6">
        <v>96.144216105094799</v>
      </c>
      <c r="G418" s="6">
        <v>3.8557838949052101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2703.2624639000001</v>
      </c>
      <c r="E419" s="6">
        <v>29.462608700000001</v>
      </c>
      <c r="F419" s="6">
        <v>98.921859758399705</v>
      </c>
      <c r="G419" s="6">
        <v>1.0781402416002399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50.196651799999998</v>
      </c>
      <c r="E420" s="6">
        <v>2.2299536</v>
      </c>
      <c r="F420" s="6">
        <v>95.746523004901604</v>
      </c>
      <c r="G420" s="6">
        <v>4.25347699509837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1189.6558886</v>
      </c>
      <c r="E421" s="6">
        <v>5.6777256999999999</v>
      </c>
      <c r="F421" s="6">
        <v>99.5250091161098</v>
      </c>
      <c r="G421" s="6">
        <v>0.47499088389018002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148.2449254</v>
      </c>
      <c r="E422" s="6">
        <v>10.8071158</v>
      </c>
      <c r="F422" s="6">
        <v>93.205295751966702</v>
      </c>
      <c r="G422" s="6">
        <v>6.7947042480332502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2773.3914192000002</v>
      </c>
      <c r="E423" s="6">
        <v>98.933601899999999</v>
      </c>
      <c r="F423" s="6">
        <v>96.555626498629593</v>
      </c>
      <c r="G423" s="6">
        <v>3.4443735013703898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113.6918412</v>
      </c>
      <c r="E424" s="6">
        <v>1.8046324</v>
      </c>
      <c r="F424" s="6">
        <v>98.4375</v>
      </c>
      <c r="G424" s="6">
        <v>1.5625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1005.1802468</v>
      </c>
      <c r="E425" s="6">
        <v>14.4370592</v>
      </c>
      <c r="F425" s="6">
        <v>98.584070796460196</v>
      </c>
      <c r="G425" s="6">
        <v>1.4159292035398201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637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524.73383690000003</v>
      </c>
      <c r="E436" s="6">
        <v>22.402326299999999</v>
      </c>
      <c r="F436" s="6">
        <v>95.905529956386502</v>
      </c>
      <c r="G436" s="6">
        <v>4.09447004361345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8509.8552003999994</v>
      </c>
      <c r="E437" s="6">
        <v>167.82297249999999</v>
      </c>
      <c r="F437" s="6">
        <v>98.066038297846703</v>
      </c>
      <c r="G437" s="6">
        <v>1.93396170215327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7766.3158653999999</v>
      </c>
      <c r="E439" s="6">
        <v>43.108618300000003</v>
      </c>
      <c r="F439" s="6">
        <v>99.447992379080205</v>
      </c>
      <c r="G439" s="6">
        <v>0.55200762091979105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3634.3928025</v>
      </c>
      <c r="E441" s="6">
        <v>11.149499</v>
      </c>
      <c r="F441" s="6">
        <v>99.694160756400706</v>
      </c>
      <c r="G441" s="6">
        <v>0.30583924359929698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588.47203999999999</v>
      </c>
      <c r="E443" s="6">
        <v>3.3950309999999999</v>
      </c>
      <c r="F443" s="6">
        <v>99.426386233269596</v>
      </c>
      <c r="G443" s="6">
        <v>0.57361376673040199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6649.1865291000004</v>
      </c>
      <c r="E445" s="6">
        <v>29.7117726</v>
      </c>
      <c r="F445" s="6">
        <v>99.555139616477803</v>
      </c>
      <c r="G445" s="6">
        <v>0.44486038352219498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666.03838859999996</v>
      </c>
      <c r="E447" s="6">
        <v>4.0788035000000002</v>
      </c>
      <c r="F447" s="6">
        <v>99.391329822889901</v>
      </c>
      <c r="G447" s="6">
        <v>0.608670177110055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40.501041399999998</v>
      </c>
      <c r="E448" s="6">
        <v>1.5379316000000001</v>
      </c>
      <c r="F448" s="6">
        <v>96.341652780147598</v>
      </c>
      <c r="G448" s="6">
        <v>3.6583472198523999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1616.1459901000001</v>
      </c>
      <c r="E449" s="6">
        <v>12.935525800000001</v>
      </c>
      <c r="F449" s="6">
        <v>99.205962029907795</v>
      </c>
      <c r="G449" s="6">
        <v>0.79403797009222499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  <c r="E451" s="6">
        <v>0</v>
      </c>
      <c r="F451" s="6">
        <v>100</v>
      </c>
      <c r="G451" s="6">
        <v>0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141009.81148219999</v>
      </c>
      <c r="E17" s="6">
        <v>370.82024360000003</v>
      </c>
      <c r="F17" s="6">
        <v>99.737714962032996</v>
      </c>
      <c r="G17" s="6">
        <v>0.26228503796700098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2662971.9667941001</v>
      </c>
      <c r="E18" s="6">
        <v>5996.9142161</v>
      </c>
      <c r="F18" s="6">
        <v>99.775309698859104</v>
      </c>
      <c r="G18" s="6">
        <v>0.22469030114094801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543.32873959999995</v>
      </c>
      <c r="E19" s="6">
        <v>3.8074235999999999</v>
      </c>
      <c r="F19" s="6">
        <v>99.304117721312394</v>
      </c>
      <c r="G19" s="6">
        <v>0.69588227868758801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8674.2740981999996</v>
      </c>
      <c r="E20" s="6">
        <v>3.4040746999999998</v>
      </c>
      <c r="F20" s="6">
        <v>99.960772056393694</v>
      </c>
      <c r="G20" s="6">
        <v>3.9227943606283698E-2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140466.4827426</v>
      </c>
      <c r="E21" s="6">
        <v>367.01281999999998</v>
      </c>
      <c r="F21" s="6">
        <v>99.739399481256996</v>
      </c>
      <c r="G21" s="6">
        <v>0.26060051874297502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2654297.6926958999</v>
      </c>
      <c r="E22" s="6">
        <v>5993.5101414000001</v>
      </c>
      <c r="F22" s="6">
        <v>99.774704734015302</v>
      </c>
      <c r="G22" s="6">
        <v>0.22529526598470501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641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141009.81148219999</v>
      </c>
      <c r="E33" s="6">
        <v>370.82024360000003</v>
      </c>
      <c r="F33" s="6">
        <v>99.737714962032996</v>
      </c>
      <c r="G33" s="6">
        <v>0.26228503796700098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2662971.9667941001</v>
      </c>
      <c r="E34" s="6">
        <v>5996.9142161</v>
      </c>
      <c r="F34" s="6">
        <v>99.775309698859104</v>
      </c>
      <c r="G34" s="6">
        <v>0.22469030114094801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51615.395266500003</v>
      </c>
      <c r="E36" s="6">
        <v>0</v>
      </c>
      <c r="F36" s="6">
        <v>100</v>
      </c>
      <c r="G36" s="6">
        <v>0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321.71762100000001</v>
      </c>
      <c r="E37" s="6">
        <v>10.9534059</v>
      </c>
      <c r="F37" s="6">
        <v>96.707436171382398</v>
      </c>
      <c r="G37" s="6">
        <v>3.2925638286175598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11664.004459600001</v>
      </c>
      <c r="E38" s="6">
        <v>76.878340699999995</v>
      </c>
      <c r="F38" s="6">
        <v>99.345208175504197</v>
      </c>
      <c r="G38" s="6">
        <v>0.65479182449581796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39805.002322200002</v>
      </c>
      <c r="E40" s="6">
        <v>2.2633540000000001</v>
      </c>
      <c r="F40" s="6">
        <v>99.9943142188705</v>
      </c>
      <c r="G40" s="6">
        <v>5.68578112953188E-3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12391.5724622</v>
      </c>
      <c r="E42" s="6">
        <v>192.9843109</v>
      </c>
      <c r="F42" s="6">
        <v>98.466498944861499</v>
      </c>
      <c r="G42" s="6">
        <v>1.5335010551385599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49825.996598799997</v>
      </c>
      <c r="E44" s="6">
        <v>0</v>
      </c>
      <c r="F44" s="6">
        <v>100</v>
      </c>
      <c r="G44" s="6">
        <v>0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247373.6457771</v>
      </c>
      <c r="E46" s="6">
        <v>1453.5015605999999</v>
      </c>
      <c r="F46" s="6">
        <v>99.415858930124102</v>
      </c>
      <c r="G46" s="6">
        <v>0.58414106987585102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9306.1217460999997</v>
      </c>
      <c r="E48" s="6">
        <v>0</v>
      </c>
      <c r="F48" s="6">
        <v>100</v>
      </c>
      <c r="G48" s="6">
        <v>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642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140466.4827426</v>
      </c>
      <c r="E59" s="6">
        <v>367.01281999999998</v>
      </c>
      <c r="F59" s="6">
        <v>99.739399481256996</v>
      </c>
      <c r="G59" s="6">
        <v>0.26060051874297502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2654297.6926958999</v>
      </c>
      <c r="E60" s="6">
        <v>5993.5101414000001</v>
      </c>
      <c r="F60" s="6">
        <v>99.774704734015302</v>
      </c>
      <c r="G60" s="6">
        <v>0.22529526598470501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3408.2322858000002</v>
      </c>
      <c r="E62" s="6">
        <v>6.2268724000000004</v>
      </c>
      <c r="F62" s="6">
        <v>99.817632248286003</v>
      </c>
      <c r="G62" s="6">
        <v>0.18236775171393799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43805.970782800003</v>
      </c>
      <c r="E66" s="6">
        <v>0</v>
      </c>
      <c r="F66" s="6">
        <v>100</v>
      </c>
      <c r="G66" s="6">
        <v>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192.28757540000001</v>
      </c>
      <c r="E67" s="6">
        <v>10.9534059</v>
      </c>
      <c r="F67" s="6">
        <v>94.610631266421706</v>
      </c>
      <c r="G67" s="6">
        <v>5.3893687335783396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8018.4621581000001</v>
      </c>
      <c r="E68" s="6">
        <v>76.878340699999995</v>
      </c>
      <c r="F68" s="6">
        <v>99.050338392666802</v>
      </c>
      <c r="G68" s="6">
        <v>0.94966160733320504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47138.319822199999</v>
      </c>
      <c r="E72" s="6">
        <v>137.73625989999999</v>
      </c>
      <c r="F72" s="6">
        <v>99.708655350478494</v>
      </c>
      <c r="G72" s="6">
        <v>0.29134464952153799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6104.0625493999996</v>
      </c>
      <c r="E75" s="6">
        <v>99.538055600000007</v>
      </c>
      <c r="F75" s="6">
        <v>98.395479304071003</v>
      </c>
      <c r="G75" s="6">
        <v>1.60452069592897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48887.578546999997</v>
      </c>
      <c r="E76" s="6">
        <v>1328.5731604</v>
      </c>
      <c r="F76" s="6">
        <v>97.354291168822797</v>
      </c>
      <c r="G76" s="6">
        <v>2.6457088311771599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4637.4824949000003</v>
      </c>
      <c r="E78" s="6">
        <v>20.811226900000001</v>
      </c>
      <c r="F78" s="6">
        <v>99.553243566359797</v>
      </c>
      <c r="G78" s="6">
        <v>0.446756433640221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5890.9199713999997</v>
      </c>
      <c r="E80" s="6">
        <v>14.7385</v>
      </c>
      <c r="F80" s="6">
        <v>99.750434264504506</v>
      </c>
      <c r="G80" s="6">
        <v>0.24956573549547101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245758.7573305</v>
      </c>
      <c r="E88" s="6">
        <v>1439.3084913</v>
      </c>
      <c r="F88" s="6">
        <v>99.417750908966397</v>
      </c>
      <c r="G88" s="6">
        <v>0.58224909103357103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2734.2622290999998</v>
      </c>
      <c r="E94" s="6">
        <v>0</v>
      </c>
      <c r="F94" s="6">
        <v>100</v>
      </c>
      <c r="G94" s="6">
        <v>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3732.7739660000002</v>
      </c>
      <c r="E96" s="6">
        <v>34.1053213</v>
      </c>
      <c r="F96" s="6">
        <v>99.094600100008904</v>
      </c>
      <c r="G96" s="6">
        <v>0.90539989999110904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6771.7863218000002</v>
      </c>
      <c r="E98" s="6">
        <v>16.3616466</v>
      </c>
      <c r="F98" s="6">
        <v>99.758967443312002</v>
      </c>
      <c r="G98" s="6">
        <v>0.24103255668801399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535.74466380000001</v>
      </c>
      <c r="E100" s="6">
        <v>1.2879669</v>
      </c>
      <c r="F100" s="6">
        <v>99.760169712905295</v>
      </c>
      <c r="G100" s="6">
        <v>0.23983028709469401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41500.297364600003</v>
      </c>
      <c r="E102" s="6">
        <v>89.985202200000003</v>
      </c>
      <c r="F102" s="6">
        <v>99.783638877529896</v>
      </c>
      <c r="G102" s="6">
        <v>0.216361122470064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643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223767.32308989999</v>
      </c>
      <c r="E114" s="6">
        <v>196.62460730000001</v>
      </c>
      <c r="F114" s="6">
        <v>99.912207027371295</v>
      </c>
      <c r="G114" s="6">
        <v>8.7792972628718394E-2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75080.664344899997</v>
      </c>
      <c r="E116" s="6">
        <v>66.873922199999996</v>
      </c>
      <c r="F116" s="6">
        <v>99.911009829806702</v>
      </c>
      <c r="G116" s="6">
        <v>8.8990170193343196E-2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1847.3713921999999</v>
      </c>
      <c r="E117" s="6">
        <v>0</v>
      </c>
      <c r="F117" s="6">
        <v>100</v>
      </c>
      <c r="G117" s="6">
        <v>0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37015.520436799998</v>
      </c>
      <c r="E118" s="6">
        <v>201.46248990000001</v>
      </c>
      <c r="F118" s="6">
        <v>99.458681295319394</v>
      </c>
      <c r="G118" s="6">
        <v>0.54131870468056698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7804.0108628999997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127822.5316262</v>
      </c>
      <c r="E120" s="6">
        <v>44.552470700000001</v>
      </c>
      <c r="F120" s="6">
        <v>99.965157201312095</v>
      </c>
      <c r="G120" s="6">
        <v>3.48427986879229E-2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8342.7781200999998</v>
      </c>
      <c r="E121" s="6">
        <v>39.874817899999996</v>
      </c>
      <c r="F121" s="6">
        <v>99.524317442283206</v>
      </c>
      <c r="G121" s="6">
        <v>0.47568255771679002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119993.848594</v>
      </c>
      <c r="E122" s="6">
        <v>312.4196134</v>
      </c>
      <c r="F122" s="6">
        <v>99.740313104167299</v>
      </c>
      <c r="G122" s="6">
        <v>0.25968689583273402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206030.31686389999</v>
      </c>
      <c r="E126" s="6">
        <v>928.33519430000001</v>
      </c>
      <c r="F126" s="6">
        <v>99.551439292308999</v>
      </c>
      <c r="G126" s="6">
        <v>0.44856070769099199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350040.81198360003</v>
      </c>
      <c r="E128" s="6">
        <v>113.16176280000001</v>
      </c>
      <c r="F128" s="6">
        <v>99.967682285141805</v>
      </c>
      <c r="G128" s="6">
        <v>3.2317714858194797E-2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5592.2178528000004</v>
      </c>
      <c r="E129" s="6">
        <v>5.2712529999999997</v>
      </c>
      <c r="F129" s="6">
        <v>99.905828257985604</v>
      </c>
      <c r="G129" s="6">
        <v>9.4171742014433499E-2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141014.5116462</v>
      </c>
      <c r="E130" s="6">
        <v>164.89987619999999</v>
      </c>
      <c r="F130" s="6">
        <v>99.883198354192103</v>
      </c>
      <c r="G130" s="6">
        <v>0.11680164580785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285091.9981958</v>
      </c>
      <c r="E132" s="6">
        <v>221.72632899999999</v>
      </c>
      <c r="F132" s="6">
        <v>99.9222868337759</v>
      </c>
      <c r="G132" s="6">
        <v>7.77131662240549E-2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427252.74857619999</v>
      </c>
      <c r="E134" s="6">
        <v>2251.2663467000002</v>
      </c>
      <c r="F134" s="6">
        <v>99.475845098420294</v>
      </c>
      <c r="G134" s="6">
        <v>0.52415490157970301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54463.906883299998</v>
      </c>
      <c r="E136" s="6">
        <v>27.261733599999999</v>
      </c>
      <c r="F136" s="6">
        <v>99.949970363470001</v>
      </c>
      <c r="G136" s="6">
        <v>5.0029636530028399E-2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2037.3762781</v>
      </c>
      <c r="E139" s="6">
        <v>13.3207413</v>
      </c>
      <c r="F139" s="6">
        <v>99.350428601885895</v>
      </c>
      <c r="G139" s="6">
        <v>0.64957139811406295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31075.7837612</v>
      </c>
      <c r="E140" s="6">
        <v>10.113856699999999</v>
      </c>
      <c r="F140" s="6">
        <v>99.967464807275903</v>
      </c>
      <c r="G140" s="6">
        <v>3.2535192724099403E-2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84974.960707999999</v>
      </c>
      <c r="E144" s="6">
        <v>51.096882000000001</v>
      </c>
      <c r="F144" s="6">
        <v>99.939904444063004</v>
      </c>
      <c r="G144" s="6">
        <v>6.0095555936971398E-2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7494.3567001000001</v>
      </c>
      <c r="E147" s="6">
        <v>0</v>
      </c>
      <c r="F147" s="6">
        <v>100</v>
      </c>
      <c r="G147" s="6">
        <v>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129071.9121876</v>
      </c>
      <c r="E148" s="6">
        <v>121.0855571</v>
      </c>
      <c r="F148" s="6">
        <v>99.906275448968799</v>
      </c>
      <c r="G148" s="6">
        <v>9.3724551031224498E-2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14477.293537400001</v>
      </c>
      <c r="E149" s="6">
        <v>284.99046220000002</v>
      </c>
      <c r="F149" s="6">
        <v>98.069469045523604</v>
      </c>
      <c r="G149" s="6">
        <v>1.93053095447644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192653.7681739</v>
      </c>
      <c r="E150" s="6">
        <v>1286.0335742</v>
      </c>
      <c r="F150" s="6">
        <v>99.336890332666002</v>
      </c>
      <c r="G150" s="6">
        <v>0.66310966733397703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1019.617306</v>
      </c>
      <c r="E152" s="6">
        <v>0</v>
      </c>
      <c r="F152" s="6">
        <v>100</v>
      </c>
      <c r="G152" s="6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644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223614.9444866</v>
      </c>
      <c r="E164" s="6">
        <v>196.62460730000001</v>
      </c>
      <c r="F164" s="6">
        <v>99.912147254900205</v>
      </c>
      <c r="G164" s="6">
        <v>8.7852745099832694E-2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74718.885442400002</v>
      </c>
      <c r="E166" s="6">
        <v>66.873922199999996</v>
      </c>
      <c r="F166" s="6">
        <v>99.9105793365365</v>
      </c>
      <c r="G166" s="6">
        <v>8.9420663463444003E-2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36689.4398086</v>
      </c>
      <c r="E168" s="6">
        <v>201.46248990000001</v>
      </c>
      <c r="F168" s="6">
        <v>99.453896550781295</v>
      </c>
      <c r="G168" s="6">
        <v>0.54610344921867504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7804.0108628999997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127805.0926013</v>
      </c>
      <c r="E170" s="6">
        <v>44.552470700000001</v>
      </c>
      <c r="F170" s="6">
        <v>99.965152448663503</v>
      </c>
      <c r="G170" s="6">
        <v>3.4847551336501401E-2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8146.6928439000003</v>
      </c>
      <c r="E171" s="6">
        <v>39.874817899999996</v>
      </c>
      <c r="F171" s="6">
        <v>99.512923858358107</v>
      </c>
      <c r="G171" s="6">
        <v>0.48707614164191299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117261.1235214</v>
      </c>
      <c r="E172" s="6">
        <v>312.4196134</v>
      </c>
      <c r="F172" s="6">
        <v>99.7342772829073</v>
      </c>
      <c r="G172" s="6">
        <v>0.26572271709274398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206030.31686389999</v>
      </c>
      <c r="E176" s="6">
        <v>928.33519430000001</v>
      </c>
      <c r="F176" s="6">
        <v>99.551439292308999</v>
      </c>
      <c r="G176" s="6">
        <v>0.44856070769099199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350040.81198360003</v>
      </c>
      <c r="E178" s="6">
        <v>113.16176280000001</v>
      </c>
      <c r="F178" s="6">
        <v>99.967682285141805</v>
      </c>
      <c r="G178" s="6">
        <v>3.2317714858194797E-2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5592.2178528000004</v>
      </c>
      <c r="E179" s="6">
        <v>5.2712529999999997</v>
      </c>
      <c r="F179" s="6">
        <v>99.905828257985604</v>
      </c>
      <c r="G179" s="6">
        <v>9.4171742014433499E-2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141014.5116462</v>
      </c>
      <c r="E180" s="6">
        <v>164.89987619999999</v>
      </c>
      <c r="F180" s="6">
        <v>99.883198354192103</v>
      </c>
      <c r="G180" s="6">
        <v>0.11680164580785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285091.9981958</v>
      </c>
      <c r="E182" s="6">
        <v>221.72632899999999</v>
      </c>
      <c r="F182" s="6">
        <v>99.9222868337759</v>
      </c>
      <c r="G182" s="6">
        <v>7.77131662240549E-2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426057.41496189998</v>
      </c>
      <c r="E184" s="6">
        <v>2251.2663467000002</v>
      </c>
      <c r="F184" s="6">
        <v>99.474382274993403</v>
      </c>
      <c r="G184" s="6">
        <v>0.52561772500659298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54463.906883299998</v>
      </c>
      <c r="E186" s="6">
        <v>27.261733599999999</v>
      </c>
      <c r="F186" s="6">
        <v>99.949970363470001</v>
      </c>
      <c r="G186" s="6">
        <v>5.0029636530028399E-2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2037.3762781</v>
      </c>
      <c r="E189" s="6">
        <v>13.3207413</v>
      </c>
      <c r="F189" s="6">
        <v>99.350428601885895</v>
      </c>
      <c r="G189" s="6">
        <v>0.64957139811406295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31075.7837612</v>
      </c>
      <c r="E190" s="6">
        <v>10.113856699999999</v>
      </c>
      <c r="F190" s="6">
        <v>99.967464807275903</v>
      </c>
      <c r="G190" s="6">
        <v>3.2535192724099403E-2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84974.960707999999</v>
      </c>
      <c r="E194" s="6">
        <v>51.096882000000001</v>
      </c>
      <c r="F194" s="6">
        <v>99.939904444063004</v>
      </c>
      <c r="G194" s="6">
        <v>6.0095555936971398E-2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7494.3567001000001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129071.9121876</v>
      </c>
      <c r="E198" s="6">
        <v>121.0855571</v>
      </c>
      <c r="F198" s="6">
        <v>99.906275448968799</v>
      </c>
      <c r="G198" s="6">
        <v>9.3724551031224498E-2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14322.0489198</v>
      </c>
      <c r="E199" s="6">
        <v>281.18303859999997</v>
      </c>
      <c r="F199" s="6">
        <v>98.074515015573198</v>
      </c>
      <c r="G199" s="6">
        <v>1.9254849844267501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189784.84722749999</v>
      </c>
      <c r="E200" s="6">
        <v>1282.6294995000001</v>
      </c>
      <c r="F200" s="6">
        <v>99.328703387163799</v>
      </c>
      <c r="G200" s="6">
        <v>0.67129661283622799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645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24864.792678000002</v>
      </c>
      <c r="E214" s="6">
        <v>30.977331599999999</v>
      </c>
      <c r="F214" s="6">
        <v>99.875571908046794</v>
      </c>
      <c r="G214" s="6">
        <v>0.124428091953191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17684.929458300001</v>
      </c>
      <c r="E220" s="6">
        <v>23.0655112</v>
      </c>
      <c r="F220" s="6">
        <v>99.869745212601799</v>
      </c>
      <c r="G220" s="6">
        <v>0.13025478739816501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18609.482008200001</v>
      </c>
      <c r="E226" s="6">
        <v>16.775676600000001</v>
      </c>
      <c r="F226" s="6">
        <v>99.9099353349241</v>
      </c>
      <c r="G226" s="6">
        <v>9.0064665075958006E-2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29847.6164732</v>
      </c>
      <c r="E232" s="6">
        <v>146.72172470000001</v>
      </c>
      <c r="F232" s="6">
        <v>99.510835265869403</v>
      </c>
      <c r="G232" s="6">
        <v>0.489164734130631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92970.869534400001</v>
      </c>
      <c r="E240" s="6">
        <v>1729.8395923999999</v>
      </c>
      <c r="F240" s="6">
        <v>98.173361521418101</v>
      </c>
      <c r="G240" s="6">
        <v>1.8266384785818499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38356.578968299997</v>
      </c>
      <c r="E242" s="6">
        <v>45.158214899999997</v>
      </c>
      <c r="F242" s="6">
        <v>99.882405801892304</v>
      </c>
      <c r="G242" s="6">
        <v>0.11759419810767301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44992.4093049</v>
      </c>
      <c r="E244" s="6">
        <v>99.492412000000002</v>
      </c>
      <c r="F244" s="6">
        <v>99.779356362868299</v>
      </c>
      <c r="G244" s="6">
        <v>0.220643637131656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30833.357217000001</v>
      </c>
      <c r="E246" s="6">
        <v>44.552470700000001</v>
      </c>
      <c r="F246" s="6">
        <v>99.855714097390006</v>
      </c>
      <c r="G246" s="6">
        <v>0.14428590261000501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19521.984730799999</v>
      </c>
      <c r="E264" s="6">
        <v>51.096882000000001</v>
      </c>
      <c r="F264" s="6">
        <v>99.7389430902562</v>
      </c>
      <c r="G264" s="6">
        <v>0.261056909743761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28995.823182299999</v>
      </c>
      <c r="E272" s="6">
        <v>40.583205700000001</v>
      </c>
      <c r="F272" s="6">
        <v>99.860233373380595</v>
      </c>
      <c r="G272" s="6">
        <v>0.139766626619374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32909.938564299999</v>
      </c>
      <c r="E274" s="6">
        <v>32.219830999999999</v>
      </c>
      <c r="F274" s="6">
        <v>99.902192714231504</v>
      </c>
      <c r="G274" s="6">
        <v>9.7807285768490904E-2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31262.343451000001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24837.8821532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558.76698480000005</v>
      </c>
      <c r="E283" s="6">
        <v>7.7208468000000003</v>
      </c>
      <c r="F283" s="6">
        <v>98.637067493895998</v>
      </c>
      <c r="G283" s="6">
        <v>1.3629325061039801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6105.2383446000003</v>
      </c>
      <c r="E284" s="6">
        <v>90.508477499999998</v>
      </c>
      <c r="F284" s="6">
        <v>98.539183732021499</v>
      </c>
      <c r="G284" s="6">
        <v>1.4608162679785399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17125.3267615</v>
      </c>
      <c r="E286" s="6">
        <v>55.055952400000002</v>
      </c>
      <c r="F286" s="6">
        <v>99.679541758080504</v>
      </c>
      <c r="G286" s="6">
        <v>0.32045824191946698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24663.385955999998</v>
      </c>
      <c r="E290" s="6">
        <v>66.029604699999993</v>
      </c>
      <c r="F290" s="6">
        <v>99.732991649002301</v>
      </c>
      <c r="G290" s="6">
        <v>0.26700835099772502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40199.092496199999</v>
      </c>
      <c r="E292" s="6">
        <v>45.116309600000001</v>
      </c>
      <c r="F292" s="6">
        <v>99.887893659886004</v>
      </c>
      <c r="G292" s="6">
        <v>0.112106340113954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20341.2630087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4287.7900459000002</v>
      </c>
      <c r="E301" s="6">
        <v>233.47393159999999</v>
      </c>
      <c r="F301" s="6">
        <v>94.836091571695903</v>
      </c>
      <c r="G301" s="6">
        <v>5.1639084283041097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48979.695322300002</v>
      </c>
      <c r="E302" s="6">
        <v>743.18521310000006</v>
      </c>
      <c r="F302" s="6">
        <v>98.505345617354394</v>
      </c>
      <c r="G302" s="6">
        <v>1.49465438264562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50066.463450399999</v>
      </c>
      <c r="E304" s="6">
        <v>338.81236639999997</v>
      </c>
      <c r="F304" s="6">
        <v>99.327823603958805</v>
      </c>
      <c r="G304" s="6">
        <v>0.67217639604121404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27246.830708099998</v>
      </c>
      <c r="E306" s="6">
        <v>28.278139899999999</v>
      </c>
      <c r="F306" s="6">
        <v>99.896322540607997</v>
      </c>
      <c r="G306" s="6">
        <v>0.103677459391967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88702.9351761</v>
      </c>
      <c r="E308" s="6">
        <v>221.6237611</v>
      </c>
      <c r="F308" s="6">
        <v>99.750773280465197</v>
      </c>
      <c r="G308" s="6">
        <v>0.24922671953483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57189.814483399998</v>
      </c>
      <c r="E312" s="6">
        <v>77.075702100000001</v>
      </c>
      <c r="F312" s="6">
        <v>99.865409660188703</v>
      </c>
      <c r="G312" s="6">
        <v>0.13459033981124999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46812.438251400003</v>
      </c>
      <c r="E316" s="6">
        <v>99.896619700000002</v>
      </c>
      <c r="F316" s="6">
        <v>99.787056815708496</v>
      </c>
      <c r="G316" s="6">
        <v>0.21294318429147399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18199.210583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20485.4126908</v>
      </c>
      <c r="E328" s="6">
        <v>40.358726099999998</v>
      </c>
      <c r="F328" s="6">
        <v>99.803375350527503</v>
      </c>
      <c r="G328" s="6">
        <v>0.19662464947246999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57276.977883500003</v>
      </c>
      <c r="E334" s="6">
        <v>683.59999719999996</v>
      </c>
      <c r="F334" s="6">
        <v>98.820577671590797</v>
      </c>
      <c r="G334" s="6">
        <v>1.17942232840923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40360.3238595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31582.208213999998</v>
      </c>
      <c r="E340" s="6">
        <v>244.73519709999999</v>
      </c>
      <c r="F340" s="6">
        <v>99.231043980759296</v>
      </c>
      <c r="G340" s="6">
        <v>0.76895601924074797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5373.1102704000004</v>
      </c>
      <c r="E342" s="6">
        <v>66.873922199999996</v>
      </c>
      <c r="F342" s="6">
        <v>98.770696387482701</v>
      </c>
      <c r="G342" s="6">
        <v>1.2293036125172701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4685.1728106999999</v>
      </c>
      <c r="E344" s="6">
        <v>5.1531174999999996</v>
      </c>
      <c r="F344" s="6">
        <v>99.890133061563603</v>
      </c>
      <c r="G344" s="6">
        <v>0.109866938436357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12614.841958999999</v>
      </c>
      <c r="E350" s="6">
        <v>179.61982359999999</v>
      </c>
      <c r="F350" s="6">
        <v>98.596112703667799</v>
      </c>
      <c r="G350" s="6">
        <v>1.4038872963322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17553.2102877</v>
      </c>
      <c r="E352" s="6">
        <v>27.261733599999999</v>
      </c>
      <c r="F352" s="6">
        <v>99.844931731258598</v>
      </c>
      <c r="G352" s="6">
        <v>0.15506826874142199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906.91878989999998</v>
      </c>
      <c r="E357" s="6">
        <v>13.3207413</v>
      </c>
      <c r="F357" s="6">
        <v>98.552470215811098</v>
      </c>
      <c r="G357" s="6">
        <v>1.4475297841888699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14487.467701600001</v>
      </c>
      <c r="E358" s="6">
        <v>10.113856699999999</v>
      </c>
      <c r="F358" s="6">
        <v>99.930237628536005</v>
      </c>
      <c r="G358" s="6">
        <v>6.9762371464016495E-2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19493.005762199999</v>
      </c>
      <c r="E366" s="6">
        <v>55.896514600000003</v>
      </c>
      <c r="F366" s="6">
        <v>99.714068269365995</v>
      </c>
      <c r="G366" s="6">
        <v>0.28593173063398097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16998.969858199998</v>
      </c>
      <c r="E368" s="6">
        <v>9.1067418999999994</v>
      </c>
      <c r="F368" s="6">
        <v>99.946456368264805</v>
      </c>
      <c r="G368" s="6">
        <v>5.35436317352102E-2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41955.869768899996</v>
      </c>
      <c r="E374" s="6">
        <v>142.58176449999999</v>
      </c>
      <c r="F374" s="6">
        <v>99.661313517940499</v>
      </c>
      <c r="G374" s="6">
        <v>0.33868648205950902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20337.508725600001</v>
      </c>
      <c r="E378" s="6">
        <v>136.3055919</v>
      </c>
      <c r="F378" s="6">
        <v>99.334244270333699</v>
      </c>
      <c r="G378" s="6">
        <v>0.66575572966632202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2522.2599878000001</v>
      </c>
      <c r="E387" s="6">
        <v>32.1539711</v>
      </c>
      <c r="F387" s="6">
        <v>98.741238827482505</v>
      </c>
      <c r="G387" s="6">
        <v>1.2587611725174901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22505.422751900001</v>
      </c>
      <c r="E388" s="6">
        <v>88.945714199999998</v>
      </c>
      <c r="F388" s="6">
        <v>99.606336798775999</v>
      </c>
      <c r="G388" s="6">
        <v>0.39366320122402099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17936.292562899998</v>
      </c>
      <c r="E390" s="6">
        <v>87.849112099999999</v>
      </c>
      <c r="F390" s="6">
        <v>99.512603076007494</v>
      </c>
      <c r="G390" s="6">
        <v>0.48739692399249901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12091.024043900001</v>
      </c>
      <c r="E394" s="6">
        <v>16.689548800000001</v>
      </c>
      <c r="F394" s="6">
        <v>99.862157717291396</v>
      </c>
      <c r="G394" s="6">
        <v>0.137842282708624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1143.9826177</v>
      </c>
      <c r="E395" s="6">
        <v>47.709107000000003</v>
      </c>
      <c r="F395" s="6">
        <v>95.996522757426206</v>
      </c>
      <c r="G395" s="6">
        <v>4.0034772425738199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17495.627269299999</v>
      </c>
      <c r="E396" s="6">
        <v>172.35378009999999</v>
      </c>
      <c r="F396" s="6">
        <v>99.024485142823707</v>
      </c>
      <c r="G396" s="6">
        <v>0.975514857176356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646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152.37860330000001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361.77890250000002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196.08527620000001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2732.7250726000002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1195.3336142999999</v>
      </c>
      <c r="E421" s="6">
        <v>0</v>
      </c>
      <c r="F421" s="6">
        <v>100</v>
      </c>
      <c r="G421" s="6">
        <v>0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155.2446176</v>
      </c>
      <c r="E422" s="6">
        <v>3.8074235999999999</v>
      </c>
      <c r="F422" s="6">
        <v>97.606177467906704</v>
      </c>
      <c r="G422" s="6">
        <v>2.3938225320933499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2868.9209464</v>
      </c>
      <c r="E423" s="6">
        <v>3.4040746999999998</v>
      </c>
      <c r="F423" s="6">
        <v>99.881487134116298</v>
      </c>
      <c r="G423" s="6">
        <v>0.118512865883693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1019.617306</v>
      </c>
      <c r="E425" s="6">
        <v>0</v>
      </c>
      <c r="F425" s="6">
        <v>100</v>
      </c>
      <c r="G425" s="6">
        <v>0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647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468</v>
      </c>
      <c r="F435" s="5" t="s">
        <v>432</v>
      </c>
      <c r="G435" s="5" t="s">
        <v>469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543.32873959999995</v>
      </c>
      <c r="E436" s="6">
        <v>3.8074235999999999</v>
      </c>
      <c r="F436" s="6">
        <v>99.304117721312394</v>
      </c>
      <c r="G436" s="6">
        <v>0.69588227868758801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8674.2740981999996</v>
      </c>
      <c r="E437" s="6">
        <v>3.4040746999999998</v>
      </c>
      <c r="F437" s="6">
        <v>99.960772056393694</v>
      </c>
      <c r="G437" s="6">
        <v>3.9227943606283698E-2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7809.4244836999997</v>
      </c>
      <c r="E439" s="6">
        <v>0</v>
      </c>
      <c r="F439" s="6">
        <v>100</v>
      </c>
      <c r="G439" s="6">
        <v>0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3645.5423015000001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589.60371699999996</v>
      </c>
      <c r="E443" s="6">
        <v>2.2633540000000001</v>
      </c>
      <c r="F443" s="6">
        <v>99.617590822179693</v>
      </c>
      <c r="G443" s="6">
        <v>0.38240917782026801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6500.6524908000001</v>
      </c>
      <c r="E445" s="6">
        <v>178.24581090000001</v>
      </c>
      <c r="F445" s="6">
        <v>97.331209387412997</v>
      </c>
      <c r="G445" s="6">
        <v>2.66879061258697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670.11719210000001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1614.8884466</v>
      </c>
      <c r="E449" s="6">
        <v>14.193069299999999</v>
      </c>
      <c r="F449" s="6">
        <v>99.128768624438095</v>
      </c>
      <c r="G449" s="6">
        <v>0.87123137556188601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  <c r="E451" s="6">
        <v>0</v>
      </c>
      <c r="F451" s="6">
        <v>100</v>
      </c>
      <c r="G451" s="6">
        <v>0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468</v>
      </c>
      <c r="F16" s="5" t="s">
        <v>432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314867.54246500001</v>
      </c>
      <c r="E17" s="6">
        <v>38286.7712808</v>
      </c>
      <c r="F17" s="6">
        <v>89.158628454880301</v>
      </c>
      <c r="G17" s="6">
        <v>10.841371545119699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7104072.4340537004</v>
      </c>
      <c r="E18" s="6">
        <v>400228.25213099999</v>
      </c>
      <c r="F18" s="6">
        <v>94.6666815621099</v>
      </c>
      <c r="G18" s="6">
        <v>5.3333184378900702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1088.2275219000001</v>
      </c>
      <c r="E19" s="6">
        <v>453.07114030000002</v>
      </c>
      <c r="F19" s="6">
        <v>70.604584860062005</v>
      </c>
      <c r="G19" s="6">
        <v>29.395415139937999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24037.522237699999</v>
      </c>
      <c r="E20" s="6">
        <v>3928.1790787999998</v>
      </c>
      <c r="F20" s="6">
        <v>85.953582803652594</v>
      </c>
      <c r="G20" s="6">
        <v>14.0464171963474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313779.31494309998</v>
      </c>
      <c r="E21" s="6">
        <v>37833.700140499997</v>
      </c>
      <c r="F21" s="6">
        <v>89.239960263841596</v>
      </c>
      <c r="G21" s="6">
        <v>10.760039736158401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7080034.911816</v>
      </c>
      <c r="E22" s="6">
        <v>396300.07305220002</v>
      </c>
      <c r="F22" s="6">
        <v>94.699273456121304</v>
      </c>
      <c r="G22" s="6">
        <v>5.3007265438787199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651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468</v>
      </c>
      <c r="F32" s="5" t="s">
        <v>432</v>
      </c>
      <c r="G32" s="5" t="s">
        <v>469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314867.54246500001</v>
      </c>
      <c r="E33" s="6">
        <v>38286.7712808</v>
      </c>
      <c r="F33" s="6">
        <v>89.158628454880301</v>
      </c>
      <c r="G33" s="6">
        <v>10.841371545119699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7104072.4340537004</v>
      </c>
      <c r="E34" s="6">
        <v>400228.25213099999</v>
      </c>
      <c r="F34" s="6">
        <v>94.6666815621099</v>
      </c>
      <c r="G34" s="6">
        <v>5.3333184378900702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3301.1885898</v>
      </c>
      <c r="E35" s="6">
        <v>217.74453360000001</v>
      </c>
      <c r="F35" s="6">
        <v>93.812200290137497</v>
      </c>
      <c r="G35" s="6">
        <v>6.18779970986248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147484.85133050001</v>
      </c>
      <c r="E36" s="6">
        <v>6295.2155462000001</v>
      </c>
      <c r="F36" s="6">
        <v>95.906351405577496</v>
      </c>
      <c r="G36" s="6">
        <v>4.0936485944224899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846.19501660000003</v>
      </c>
      <c r="E37" s="6">
        <v>132.28326290000001</v>
      </c>
      <c r="F37" s="6">
        <v>86.480715446479195</v>
      </c>
      <c r="G37" s="6">
        <v>13.5192845535208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36822.110493300002</v>
      </c>
      <c r="E38" s="6">
        <v>1099.4112365999999</v>
      </c>
      <c r="F38" s="6">
        <v>97.100825108151895</v>
      </c>
      <c r="G38" s="6">
        <v>2.8991748918481499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2575.5553602999998</v>
      </c>
      <c r="E39" s="6">
        <v>176.34920840000001</v>
      </c>
      <c r="F39" s="6">
        <v>93.591739684370395</v>
      </c>
      <c r="G39" s="6">
        <v>6.4082603156296001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104680.4375954</v>
      </c>
      <c r="E40" s="6">
        <v>3084.6578168000001</v>
      </c>
      <c r="F40" s="6">
        <v>97.1376095339579</v>
      </c>
      <c r="G40" s="6">
        <v>2.8623904660421098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1305.8032123</v>
      </c>
      <c r="E41" s="6">
        <v>148.28143919999999</v>
      </c>
      <c r="F41" s="6">
        <v>89.802420440444394</v>
      </c>
      <c r="G41" s="6">
        <v>10.197579559555599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31229.812201600002</v>
      </c>
      <c r="E42" s="6">
        <v>1919.1031487</v>
      </c>
      <c r="F42" s="6">
        <v>94.210660806183398</v>
      </c>
      <c r="G42" s="6">
        <v>5.7893391938165903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2968.7391059000001</v>
      </c>
      <c r="E43" s="6">
        <v>145.51421629999999</v>
      </c>
      <c r="F43" s="6">
        <v>95.327476565162499</v>
      </c>
      <c r="G43" s="6">
        <v>4.6725234348374904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147958.8774658</v>
      </c>
      <c r="E44" s="6">
        <v>7384.8691624000003</v>
      </c>
      <c r="F44" s="6">
        <v>95.246111077728202</v>
      </c>
      <c r="G44" s="6">
        <v>4.7538889222718197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23841.066203800001</v>
      </c>
      <c r="E45" s="6">
        <v>3934.5896358999998</v>
      </c>
      <c r="F45" s="6">
        <v>85.834395203456396</v>
      </c>
      <c r="G45" s="6">
        <v>14.1656047965437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698527.0826345</v>
      </c>
      <c r="E46" s="6">
        <v>66212.261529099997</v>
      </c>
      <c r="F46" s="6">
        <v>91.341852353429402</v>
      </c>
      <c r="G46" s="6">
        <v>8.6581476465705798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1026.3956149000001</v>
      </c>
      <c r="E47" s="6">
        <v>88.969570700000006</v>
      </c>
      <c r="F47" s="6">
        <v>92.0232788463682</v>
      </c>
      <c r="G47" s="6">
        <v>7.9767211536318197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28549.1484853</v>
      </c>
      <c r="E48" s="6">
        <v>832.48633930000005</v>
      </c>
      <c r="F48" s="6">
        <v>97.166643911172002</v>
      </c>
      <c r="G48" s="6">
        <v>2.8333560888279599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652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468</v>
      </c>
      <c r="F58" s="5" t="s">
        <v>432</v>
      </c>
      <c r="G58" s="5" t="s">
        <v>469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313779.31494309998</v>
      </c>
      <c r="E59" s="6">
        <v>37833.700140499997</v>
      </c>
      <c r="F59" s="6">
        <v>89.239960263841596</v>
      </c>
      <c r="G59" s="6">
        <v>10.760039736158401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7080034.911816</v>
      </c>
      <c r="E60" s="6">
        <v>396300.07305220002</v>
      </c>
      <c r="F60" s="6">
        <v>94.699273456121304</v>
      </c>
      <c r="G60" s="6">
        <v>5.3007265438787199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535.90456159999997</v>
      </c>
      <c r="E61" s="6">
        <v>65.579453400000006</v>
      </c>
      <c r="F61" s="6">
        <v>89.097057982496807</v>
      </c>
      <c r="G61" s="6">
        <v>10.9029420175032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8364.6950440000001</v>
      </c>
      <c r="E62" s="6">
        <v>618.82094270000005</v>
      </c>
      <c r="F62" s="6">
        <v>93.111595241594102</v>
      </c>
      <c r="G62" s="6">
        <v>6.8884047584059296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1876.0526978</v>
      </c>
      <c r="E63" s="6">
        <v>407.93974359999999</v>
      </c>
      <c r="F63" s="6">
        <v>82.139181539937596</v>
      </c>
      <c r="G63" s="6">
        <v>17.860818460062401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63511.196852900001</v>
      </c>
      <c r="E64" s="6">
        <v>2978.8107126</v>
      </c>
      <c r="F64" s="6">
        <v>95.5199122068598</v>
      </c>
      <c r="G64" s="6">
        <v>4.4800877931402603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2611.0123493000001</v>
      </c>
      <c r="E65" s="6">
        <v>114.2732084</v>
      </c>
      <c r="F65" s="6">
        <v>95.806927164856802</v>
      </c>
      <c r="G65" s="6">
        <v>4.1930728351432203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124746.03055</v>
      </c>
      <c r="E66" s="6">
        <v>4468.6838912000003</v>
      </c>
      <c r="F66" s="6">
        <v>96.541660204470404</v>
      </c>
      <c r="G66" s="6">
        <v>3.45833979552964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553.97051950000002</v>
      </c>
      <c r="E67" s="6">
        <v>80.582771500000007</v>
      </c>
      <c r="F67" s="6">
        <v>87.300866193128002</v>
      </c>
      <c r="G67" s="6">
        <v>12.699133806872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25140.969556100001</v>
      </c>
      <c r="E68" s="6">
        <v>494.47715629999999</v>
      </c>
      <c r="F68" s="6">
        <v>98.071119408031194</v>
      </c>
      <c r="G68" s="6">
        <v>1.9288805919688501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812.98014179999996</v>
      </c>
      <c r="E69" s="6">
        <v>226.3638133</v>
      </c>
      <c r="F69" s="6">
        <v>78.220509948680004</v>
      </c>
      <c r="G69" s="6">
        <v>21.77949005132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19814.846215599999</v>
      </c>
      <c r="E70" s="6">
        <v>2901.8098359000001</v>
      </c>
      <c r="F70" s="6">
        <v>87.226069588228896</v>
      </c>
      <c r="G70" s="6">
        <v>12.773930411771101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3709.7094287</v>
      </c>
      <c r="E71" s="6">
        <v>364.81382600000001</v>
      </c>
      <c r="F71" s="6">
        <v>91.0464659741681</v>
      </c>
      <c r="G71" s="6">
        <v>8.9535340258319494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141171.9457937</v>
      </c>
      <c r="E72" s="6">
        <v>7856.5309543000003</v>
      </c>
      <c r="F72" s="6">
        <v>94.728167981220807</v>
      </c>
      <c r="G72" s="6">
        <v>5.27183201877921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2505.3913862999998</v>
      </c>
      <c r="E73" s="6">
        <v>166.16411539999999</v>
      </c>
      <c r="F73" s="6">
        <v>93.780248424774896</v>
      </c>
      <c r="G73" s="6">
        <v>6.2197515752251498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103131.17178239999</v>
      </c>
      <c r="E74" s="6">
        <v>2892.2727267999999</v>
      </c>
      <c r="F74" s="6">
        <v>97.272044178352402</v>
      </c>
      <c r="G74" s="6">
        <v>2.7279558216475701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10854.4512075</v>
      </c>
      <c r="E75" s="6">
        <v>2529.5182450000002</v>
      </c>
      <c r="F75" s="6">
        <v>81.100388386440102</v>
      </c>
      <c r="G75" s="6">
        <v>18.899611613559902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115606.36599239999</v>
      </c>
      <c r="E76" s="6">
        <v>11519.664552</v>
      </c>
      <c r="F76" s="6">
        <v>90.9383904282478</v>
      </c>
      <c r="G76" s="6">
        <v>9.0616095717522196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275.50974719999999</v>
      </c>
      <c r="E77" s="6">
        <v>50.225619399999999</v>
      </c>
      <c r="F77" s="6">
        <v>84.580851651372399</v>
      </c>
      <c r="G77" s="6">
        <v>15.4191483486276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13532.33806</v>
      </c>
      <c r="E78" s="6">
        <v>692.9265719</v>
      </c>
      <c r="F78" s="6">
        <v>95.128902063824398</v>
      </c>
      <c r="G78" s="6">
        <v>4.8710979361756097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812.07680019999998</v>
      </c>
      <c r="E79" s="6">
        <v>73.843221999999997</v>
      </c>
      <c r="F79" s="6">
        <v>91.664798159022794</v>
      </c>
      <c r="G79" s="6">
        <v>8.3352018409772004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15582.791324600001</v>
      </c>
      <c r="E80" s="6">
        <v>842.28865410000003</v>
      </c>
      <c r="F80" s="6">
        <v>94.871935751958105</v>
      </c>
      <c r="G80" s="6">
        <v>5.1280642480418797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2753.1019778</v>
      </c>
      <c r="E81" s="6">
        <v>465.72838910000002</v>
      </c>
      <c r="F81" s="6">
        <v>85.531129757902207</v>
      </c>
      <c r="G81" s="6">
        <v>14.4688702420978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116439.68715300001</v>
      </c>
      <c r="E82" s="6">
        <v>7717.4824809000002</v>
      </c>
      <c r="F82" s="6">
        <v>93.784102437534301</v>
      </c>
      <c r="G82" s="6">
        <v>6.2158975624656998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2924.5858241999999</v>
      </c>
      <c r="E83" s="6">
        <v>129.32987299999999</v>
      </c>
      <c r="F83" s="6">
        <v>95.7651131916124</v>
      </c>
      <c r="G83" s="6">
        <v>4.2348868083875697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146437.8794831</v>
      </c>
      <c r="E84" s="6">
        <v>7009.2048166000004</v>
      </c>
      <c r="F84" s="6">
        <v>95.432168132363998</v>
      </c>
      <c r="G84" s="6">
        <v>4.5678318676360199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707.30072810000001</v>
      </c>
      <c r="E85" s="6">
        <v>187.7170941</v>
      </c>
      <c r="F85" s="6">
        <v>79.026440653597106</v>
      </c>
      <c r="G85" s="6">
        <v>20.973559346402901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26093.6300185</v>
      </c>
      <c r="E86" s="6">
        <v>1361.3521608000001</v>
      </c>
      <c r="F86" s="6">
        <v>95.041511402522801</v>
      </c>
      <c r="G86" s="6">
        <v>4.9584885974772401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23774.924121100001</v>
      </c>
      <c r="E87" s="6">
        <v>3895.7591548999999</v>
      </c>
      <c r="F87" s="6">
        <v>85.920986785754707</v>
      </c>
      <c r="G87" s="6">
        <v>14.0790132142453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694832.51049839996</v>
      </c>
      <c r="E88" s="6">
        <v>65479.806229200003</v>
      </c>
      <c r="F88" s="6">
        <v>91.387775156526899</v>
      </c>
      <c r="G88" s="6">
        <v>8.6122248434730704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884.88680869999996</v>
      </c>
      <c r="E89" s="6">
        <v>52.085417800000002</v>
      </c>
      <c r="F89" s="6">
        <v>94.441092667755797</v>
      </c>
      <c r="G89" s="6">
        <v>5.5589073322441802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21014.434052100001</v>
      </c>
      <c r="E90" s="6">
        <v>457.59372730000001</v>
      </c>
      <c r="F90" s="6">
        <v>97.868884429541296</v>
      </c>
      <c r="G90" s="6">
        <v>2.13111557045865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242.4606071</v>
      </c>
      <c r="E91" s="6">
        <v>44.046818299999998</v>
      </c>
      <c r="F91" s="6">
        <v>84.626290840977305</v>
      </c>
      <c r="G91" s="6">
        <v>15.373709159022701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8571.4059280000001</v>
      </c>
      <c r="E92" s="6">
        <v>454.08664290000002</v>
      </c>
      <c r="F92" s="6">
        <v>94.9688436466718</v>
      </c>
      <c r="G92" s="6">
        <v>5.0311563533281998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318.13178060000001</v>
      </c>
      <c r="E93" s="6">
        <v>29.753855300000001</v>
      </c>
      <c r="F93" s="6">
        <v>91.447230862802101</v>
      </c>
      <c r="G93" s="6">
        <v>8.5527691371979397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7809.3448968000002</v>
      </c>
      <c r="E94" s="6">
        <v>382.76946400000003</v>
      </c>
      <c r="F94" s="6">
        <v>95.327586418573603</v>
      </c>
      <c r="G94" s="6">
        <v>4.6724135814263796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265.22540199999997</v>
      </c>
      <c r="E95" s="6">
        <v>60.0612116</v>
      </c>
      <c r="F95" s="6">
        <v>81.535910458997094</v>
      </c>
      <c r="G95" s="6">
        <v>18.464089541002899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10380.844690899999</v>
      </c>
      <c r="E96" s="6">
        <v>804.86869860000002</v>
      </c>
      <c r="F96" s="6">
        <v>92.804493816589897</v>
      </c>
      <c r="G96" s="6">
        <v>7.1955061834100702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595.86713090000001</v>
      </c>
      <c r="E97" s="6">
        <v>65.489229300000005</v>
      </c>
      <c r="F97" s="6">
        <v>90.097739548434106</v>
      </c>
      <c r="G97" s="6">
        <v>9.9022604515658497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18702.573529199999</v>
      </c>
      <c r="E98" s="6">
        <v>1370.0701102</v>
      </c>
      <c r="F98" s="6">
        <v>93.174441120895906</v>
      </c>
      <c r="G98" s="6">
        <v>6.8255588791041504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79.688904699999995</v>
      </c>
      <c r="E99" s="6">
        <v>15.374993</v>
      </c>
      <c r="F99" s="6">
        <v>83.826675139578199</v>
      </c>
      <c r="G99" s="6">
        <v>16.173324860421801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1409.3303232000001</v>
      </c>
      <c r="E100" s="6">
        <v>122.6057878</v>
      </c>
      <c r="F100" s="6">
        <v>91.996677477628793</v>
      </c>
      <c r="G100" s="6">
        <v>8.0033225223711693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2906.8984571000001</v>
      </c>
      <c r="E101" s="6">
        <v>299.25416130000002</v>
      </c>
      <c r="F101" s="6">
        <v>90.666253390977403</v>
      </c>
      <c r="G101" s="6">
        <v>9.3337466090226204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122739.6928667</v>
      </c>
      <c r="E102" s="6">
        <v>3479.1545160000001</v>
      </c>
      <c r="F102" s="6">
        <v>97.243553884269701</v>
      </c>
      <c r="G102" s="6">
        <v>2.7564461157303102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653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468</v>
      </c>
      <c r="F112" s="5" t="s">
        <v>432</v>
      </c>
      <c r="G112" s="5" t="s">
        <v>469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14679.392282999999</v>
      </c>
      <c r="E113" s="6">
        <v>1082.3029919000001</v>
      </c>
      <c r="F113" s="6">
        <v>93.133333864006801</v>
      </c>
      <c r="G113" s="6">
        <v>6.86666613599321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546168.5491068</v>
      </c>
      <c r="E114" s="6">
        <v>11864.755629400001</v>
      </c>
      <c r="F114" s="6">
        <v>97.873826610580394</v>
      </c>
      <c r="G114" s="6">
        <v>2.1261733894196202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5165.3074893000003</v>
      </c>
      <c r="E115" s="6">
        <v>202.73896289999999</v>
      </c>
      <c r="F115" s="6">
        <v>96.223226369121505</v>
      </c>
      <c r="G115" s="6">
        <v>3.7767736308785298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165616.4228922</v>
      </c>
      <c r="E116" s="6">
        <v>3391.5306549000002</v>
      </c>
      <c r="F116" s="6">
        <v>97.993271568751993</v>
      </c>
      <c r="G116" s="6">
        <v>2.0067284312479599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4283.6612463000001</v>
      </c>
      <c r="E117" s="6">
        <v>785.33945919999996</v>
      </c>
      <c r="F117" s="6">
        <v>84.507016178792696</v>
      </c>
      <c r="G117" s="6">
        <v>15.4929838212073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91980.646716799994</v>
      </c>
      <c r="E118" s="6">
        <v>10680.3525857</v>
      </c>
      <c r="F118" s="6">
        <v>89.596484879102604</v>
      </c>
      <c r="G118" s="6">
        <v>10.403515120897399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19029.69397</v>
      </c>
      <c r="E119" s="6">
        <v>2856.8527291999999</v>
      </c>
      <c r="F119" s="6">
        <v>86.946991828069301</v>
      </c>
      <c r="G119" s="6">
        <v>13.053008171930699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358538.83631839999</v>
      </c>
      <c r="E120" s="6">
        <v>21571.616982299998</v>
      </c>
      <c r="F120" s="6">
        <v>94.324908248383494</v>
      </c>
      <c r="G120" s="6">
        <v>5.6750917516164696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16016.201122799999</v>
      </c>
      <c r="E121" s="6">
        <v>4812.3006998000001</v>
      </c>
      <c r="F121" s="6">
        <v>76.895598441082299</v>
      </c>
      <c r="G121" s="6">
        <v>23.104401558917701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329196.8691363</v>
      </c>
      <c r="E122" s="6">
        <v>45734.629057099999</v>
      </c>
      <c r="F122" s="6">
        <v>87.801870667716301</v>
      </c>
      <c r="G122" s="6">
        <v>12.198129332283701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8039.9998979000002</v>
      </c>
      <c r="E123" s="6">
        <v>750.63972590000003</v>
      </c>
      <c r="F123" s="6">
        <v>91.460920274018505</v>
      </c>
      <c r="G123" s="6">
        <v>8.5390797259814804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163851.89950470001</v>
      </c>
      <c r="E124" s="6">
        <v>7938.4608836999996</v>
      </c>
      <c r="F124" s="6">
        <v>95.378983508881404</v>
      </c>
      <c r="G124" s="6">
        <v>4.6210164911185796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56658.605818199998</v>
      </c>
      <c r="E125" s="6">
        <v>7021.4492082999996</v>
      </c>
      <c r="F125" s="6">
        <v>88.973864414253299</v>
      </c>
      <c r="G125" s="6">
        <v>11.026135585746699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608043.97348239995</v>
      </c>
      <c r="E126" s="6">
        <v>52366.971491999997</v>
      </c>
      <c r="F126" s="6">
        <v>92.070547605168798</v>
      </c>
      <c r="G126" s="6">
        <v>7.9294523948312099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38006.350576800003</v>
      </c>
      <c r="E127" s="6">
        <v>3926.7941854000001</v>
      </c>
      <c r="F127" s="6">
        <v>90.635583837872005</v>
      </c>
      <c r="G127" s="6">
        <v>9.3644161621280304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941801.32471830002</v>
      </c>
      <c r="E128" s="6">
        <v>50790.5305267</v>
      </c>
      <c r="F128" s="6">
        <v>94.883039765205098</v>
      </c>
      <c r="G128" s="6">
        <v>5.1169602347949397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12360.324807999999</v>
      </c>
      <c r="E129" s="6">
        <v>626.99283179999998</v>
      </c>
      <c r="F129" s="6">
        <v>95.172268445344201</v>
      </c>
      <c r="G129" s="6">
        <v>4.8277315546557702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372997.79297070001</v>
      </c>
      <c r="E130" s="6">
        <v>9444.8893893999993</v>
      </c>
      <c r="F130" s="6">
        <v>97.530377799069299</v>
      </c>
      <c r="G130" s="6">
        <v>2.4696222009307198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27405.3477619</v>
      </c>
      <c r="E131" s="6">
        <v>1925.752502</v>
      </c>
      <c r="F131" s="6">
        <v>93.434434833083401</v>
      </c>
      <c r="G131" s="6">
        <v>6.5655651669166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757310.76537789998</v>
      </c>
      <c r="E132" s="6">
        <v>27825.134351500001</v>
      </c>
      <c r="F132" s="6">
        <v>96.456010435761499</v>
      </c>
      <c r="G132" s="6">
        <v>3.5439895642385002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40764.888819</v>
      </c>
      <c r="E133" s="6">
        <v>2902.4335388999998</v>
      </c>
      <c r="F133" s="6">
        <v>93.353305441740901</v>
      </c>
      <c r="G133" s="6">
        <v>6.6466945582591004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1173204.2765854001</v>
      </c>
      <c r="E134" s="6">
        <v>43182.401043500002</v>
      </c>
      <c r="F134" s="6">
        <v>96.449944591001696</v>
      </c>
      <c r="G134" s="6">
        <v>3.55005540899834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4370.4005803</v>
      </c>
      <c r="E135" s="6">
        <v>235.3475512</v>
      </c>
      <c r="F135" s="6">
        <v>94.890134143671602</v>
      </c>
      <c r="G135" s="6">
        <v>5.1098658563283603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140704.30368340001</v>
      </c>
      <c r="E136" s="6">
        <v>2682.9481113000002</v>
      </c>
      <c r="F136" s="6">
        <v>98.128879605600204</v>
      </c>
      <c r="G136" s="6">
        <v>1.8711203943997801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3472.5725358</v>
      </c>
      <c r="E137" s="6">
        <v>67.290258300000005</v>
      </c>
      <c r="F137" s="6">
        <v>98.099071568193096</v>
      </c>
      <c r="G137" s="6">
        <v>1.90092843180687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163952.93012460001</v>
      </c>
      <c r="E138" s="6">
        <v>907.2070794</v>
      </c>
      <c r="F138" s="6">
        <v>99.449711073406803</v>
      </c>
      <c r="G138" s="6">
        <v>0.55028892659321904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4485.0699885000004</v>
      </c>
      <c r="E139" s="6">
        <v>520.78141070000004</v>
      </c>
      <c r="F139" s="6">
        <v>89.596546737619306</v>
      </c>
      <c r="G139" s="6">
        <v>10.403453262380699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72674.039126599993</v>
      </c>
      <c r="E140" s="6">
        <v>5722.1094769000001</v>
      </c>
      <c r="F140" s="6">
        <v>92.701032411884896</v>
      </c>
      <c r="G140" s="6">
        <v>7.2989675881150804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4707.0958785000003</v>
      </c>
      <c r="E141" s="6">
        <v>374.5593265</v>
      </c>
      <c r="F141" s="6">
        <v>92.629186527030399</v>
      </c>
      <c r="G141" s="6">
        <v>7.37081347296958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73987.963898999995</v>
      </c>
      <c r="E142" s="6">
        <v>3352.3808945999999</v>
      </c>
      <c r="F142" s="6">
        <v>95.665417702046</v>
      </c>
      <c r="G142" s="6">
        <v>4.3345822979540296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11216.2218445</v>
      </c>
      <c r="E143" s="6">
        <v>993.08752089999996</v>
      </c>
      <c r="F143" s="6">
        <v>91.866144994946893</v>
      </c>
      <c r="G143" s="6">
        <v>8.1338550050530607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234670.81971800001</v>
      </c>
      <c r="E144" s="6">
        <v>7109.8709111999997</v>
      </c>
      <c r="F144" s="6">
        <v>97.059371907368799</v>
      </c>
      <c r="G144" s="6">
        <v>2.9406280926312101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700.3769466</v>
      </c>
      <c r="E145" s="6">
        <v>132.7841865</v>
      </c>
      <c r="F145" s="6">
        <v>84.062604312092603</v>
      </c>
      <c r="G145" s="6">
        <v>15.937395687907401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16227.6132822</v>
      </c>
      <c r="E146" s="6">
        <v>909.22558660000004</v>
      </c>
      <c r="F146" s="6">
        <v>94.694321434886305</v>
      </c>
      <c r="G146" s="6">
        <v>5.3056785651137304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15173.1705127</v>
      </c>
      <c r="E147" s="6">
        <v>3538.3760971000002</v>
      </c>
      <c r="F147" s="6">
        <v>81.089879041603098</v>
      </c>
      <c r="G147" s="6">
        <v>18.910120958396899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337519.0829636</v>
      </c>
      <c r="E148" s="6">
        <v>28699.370447099998</v>
      </c>
      <c r="F148" s="6">
        <v>92.163319412275797</v>
      </c>
      <c r="G148" s="6">
        <v>7.8366805877241701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28143.373982900001</v>
      </c>
      <c r="E149" s="6">
        <v>5451.5442687000004</v>
      </c>
      <c r="F149" s="6">
        <v>83.772711611106899</v>
      </c>
      <c r="G149" s="6">
        <v>16.227288388893101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552812.70716720005</v>
      </c>
      <c r="E150" s="6">
        <v>65550.374588100007</v>
      </c>
      <c r="F150" s="6">
        <v>89.3993712557957</v>
      </c>
      <c r="G150" s="6">
        <v>10.6006287442043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189.486402</v>
      </c>
      <c r="E151" s="6">
        <v>79.403825600000005</v>
      </c>
      <c r="F151" s="6">
        <v>70.469798657718101</v>
      </c>
      <c r="G151" s="6">
        <v>29.530201342281899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2811.6172792000002</v>
      </c>
      <c r="E152" s="6">
        <v>503.49243960000001</v>
      </c>
      <c r="F152" s="6">
        <v>84.8121937942297</v>
      </c>
      <c r="G152" s="6">
        <v>15.1878062057703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654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468</v>
      </c>
      <c r="F162" s="5" t="s">
        <v>432</v>
      </c>
      <c r="G162" s="5" t="s">
        <v>469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14672.305863</v>
      </c>
      <c r="E163" s="6">
        <v>1078.7597819</v>
      </c>
      <c r="F163" s="6">
        <v>93.151194933599399</v>
      </c>
      <c r="G163" s="6">
        <v>6.8488050664006304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545638.83922329999</v>
      </c>
      <c r="E164" s="6">
        <v>11831.095135</v>
      </c>
      <c r="F164" s="6">
        <v>97.877716015551798</v>
      </c>
      <c r="G164" s="6">
        <v>2.1222839844481798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5150.0210568000002</v>
      </c>
      <c r="E165" s="6">
        <v>194.2465004</v>
      </c>
      <c r="F165" s="6">
        <v>96.365329798312501</v>
      </c>
      <c r="G165" s="6">
        <v>3.6346702016874799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164755.28719470001</v>
      </c>
      <c r="E166" s="6">
        <v>3262.4452249000001</v>
      </c>
      <c r="F166" s="6">
        <v>98.058273267995006</v>
      </c>
      <c r="G166" s="6">
        <v>1.941726732005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4281.6316020000004</v>
      </c>
      <c r="E167" s="6">
        <v>772.0051641</v>
      </c>
      <c r="F167" s="6">
        <v>84.723770230606206</v>
      </c>
      <c r="G167" s="6">
        <v>15.276229769393799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91275.847455299998</v>
      </c>
      <c r="E168" s="6">
        <v>10373.515781599999</v>
      </c>
      <c r="F168" s="6">
        <v>89.794804953746805</v>
      </c>
      <c r="G168" s="6">
        <v>10.2051950462532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19029.69397</v>
      </c>
      <c r="E169" s="6">
        <v>2852.0966315000001</v>
      </c>
      <c r="F169" s="6">
        <v>86.965890116394405</v>
      </c>
      <c r="G169" s="6">
        <v>13.0341098836056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358502.37290269998</v>
      </c>
      <c r="E170" s="6">
        <v>21547.836493800001</v>
      </c>
      <c r="F170" s="6">
        <v>94.330265854078405</v>
      </c>
      <c r="G170" s="6">
        <v>5.6697341459216304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15672.910078999999</v>
      </c>
      <c r="E171" s="6">
        <v>4646.9169610999998</v>
      </c>
      <c r="F171" s="6">
        <v>77.1311195123385</v>
      </c>
      <c r="G171" s="6">
        <v>22.8688804876615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321714.81815309997</v>
      </c>
      <c r="E172" s="6">
        <v>44361.354821399997</v>
      </c>
      <c r="F172" s="6">
        <v>87.881933297939597</v>
      </c>
      <c r="G172" s="6">
        <v>12.1180667020604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8039.9998979000002</v>
      </c>
      <c r="E173" s="6">
        <v>750.63972590000003</v>
      </c>
      <c r="F173" s="6">
        <v>91.460920274018505</v>
      </c>
      <c r="G173" s="6">
        <v>8.5390797259814804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163851.89950470001</v>
      </c>
      <c r="E174" s="6">
        <v>7938.4608836999996</v>
      </c>
      <c r="F174" s="6">
        <v>95.378983508881404</v>
      </c>
      <c r="G174" s="6">
        <v>4.6210164911185796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56658.605818199998</v>
      </c>
      <c r="E175" s="6">
        <v>7021.4492082999996</v>
      </c>
      <c r="F175" s="6">
        <v>88.973864414253299</v>
      </c>
      <c r="G175" s="6">
        <v>11.026135585746699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608043.97348239995</v>
      </c>
      <c r="E176" s="6">
        <v>52366.971491999997</v>
      </c>
      <c r="F176" s="6">
        <v>92.070547605168798</v>
      </c>
      <c r="G176" s="6">
        <v>7.9294523948312099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38006.350576800003</v>
      </c>
      <c r="E177" s="6">
        <v>3926.7941854000001</v>
      </c>
      <c r="F177" s="6">
        <v>90.635583837872005</v>
      </c>
      <c r="G177" s="6">
        <v>9.3644161621280304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941801.32471830002</v>
      </c>
      <c r="E178" s="6">
        <v>50790.5305267</v>
      </c>
      <c r="F178" s="6">
        <v>94.883039765205098</v>
      </c>
      <c r="G178" s="6">
        <v>5.1169602347949397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12360.324807999999</v>
      </c>
      <c r="E179" s="6">
        <v>626.99283179999998</v>
      </c>
      <c r="F179" s="6">
        <v>95.172268445344201</v>
      </c>
      <c r="G179" s="6">
        <v>4.8277315546557702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372997.79297070001</v>
      </c>
      <c r="E180" s="6">
        <v>9444.8893893999993</v>
      </c>
      <c r="F180" s="6">
        <v>97.530377799069299</v>
      </c>
      <c r="G180" s="6">
        <v>2.4696222009307198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27405.3477619</v>
      </c>
      <c r="E181" s="6">
        <v>1925.752502</v>
      </c>
      <c r="F181" s="6">
        <v>93.434434833083401</v>
      </c>
      <c r="G181" s="6">
        <v>6.5655651669166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757310.76537789998</v>
      </c>
      <c r="E182" s="6">
        <v>27825.134351500001</v>
      </c>
      <c r="F182" s="6">
        <v>96.456010435761499</v>
      </c>
      <c r="G182" s="6">
        <v>3.5439895642385002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40615.635261000003</v>
      </c>
      <c r="E183" s="6">
        <v>2886.1964855000001</v>
      </c>
      <c r="F183" s="6">
        <v>93.365344930027703</v>
      </c>
      <c r="G183" s="6">
        <v>6.6346550699723403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1169681.8506515999</v>
      </c>
      <c r="E184" s="6">
        <v>42933.317589899998</v>
      </c>
      <c r="F184" s="6">
        <v>96.459444124209597</v>
      </c>
      <c r="G184" s="6">
        <v>3.5405558757903899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4370.4005803</v>
      </c>
      <c r="E185" s="6">
        <v>235.3475512</v>
      </c>
      <c r="F185" s="6">
        <v>94.890134143671602</v>
      </c>
      <c r="G185" s="6">
        <v>5.1098658563283603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140704.30368340001</v>
      </c>
      <c r="E186" s="6">
        <v>2682.9481113000002</v>
      </c>
      <c r="F186" s="6">
        <v>98.128879605600204</v>
      </c>
      <c r="G186" s="6">
        <v>1.8711203943997801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3472.5725358</v>
      </c>
      <c r="E187" s="6">
        <v>67.290258300000005</v>
      </c>
      <c r="F187" s="6">
        <v>98.099071568193096</v>
      </c>
      <c r="G187" s="6">
        <v>1.90092843180687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163952.93012460001</v>
      </c>
      <c r="E188" s="6">
        <v>907.2070794</v>
      </c>
      <c r="F188" s="6">
        <v>99.449711073406803</v>
      </c>
      <c r="G188" s="6">
        <v>0.55028892659321904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4485.0699885000004</v>
      </c>
      <c r="E189" s="6">
        <v>520.78141070000004</v>
      </c>
      <c r="F189" s="6">
        <v>89.596546737619306</v>
      </c>
      <c r="G189" s="6">
        <v>10.403453262380699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72674.039126599993</v>
      </c>
      <c r="E190" s="6">
        <v>5722.1094769000001</v>
      </c>
      <c r="F190" s="6">
        <v>92.701032411884896</v>
      </c>
      <c r="G190" s="6">
        <v>7.2989675881150804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4707.0958785000003</v>
      </c>
      <c r="E191" s="6">
        <v>374.5593265</v>
      </c>
      <c r="F191" s="6">
        <v>92.629186527030399</v>
      </c>
      <c r="G191" s="6">
        <v>7.37081347296958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73987.963898999995</v>
      </c>
      <c r="E192" s="6">
        <v>3352.3808945999999</v>
      </c>
      <c r="F192" s="6">
        <v>95.665417702046</v>
      </c>
      <c r="G192" s="6">
        <v>4.3345822979540296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11216.2218445</v>
      </c>
      <c r="E193" s="6">
        <v>993.08752089999996</v>
      </c>
      <c r="F193" s="6">
        <v>91.866144994946893</v>
      </c>
      <c r="G193" s="6">
        <v>8.1338550050530607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234670.81971800001</v>
      </c>
      <c r="E194" s="6">
        <v>7109.8709111999997</v>
      </c>
      <c r="F194" s="6">
        <v>97.059371907368799</v>
      </c>
      <c r="G194" s="6">
        <v>2.9406280926312101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700.3769466</v>
      </c>
      <c r="E195" s="6">
        <v>132.7841865</v>
      </c>
      <c r="F195" s="6">
        <v>84.062604312092603</v>
      </c>
      <c r="G195" s="6">
        <v>15.937395687907401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16227.6132822</v>
      </c>
      <c r="E196" s="6">
        <v>909.22558660000004</v>
      </c>
      <c r="F196" s="6">
        <v>94.694321434886305</v>
      </c>
      <c r="G196" s="6">
        <v>5.3056785651137304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15173.1705127</v>
      </c>
      <c r="E197" s="6">
        <v>3538.3760971000002</v>
      </c>
      <c r="F197" s="6">
        <v>81.089879041603098</v>
      </c>
      <c r="G197" s="6">
        <v>18.910120958396899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337519.0829636</v>
      </c>
      <c r="E198" s="6">
        <v>28699.370447099998</v>
      </c>
      <c r="F198" s="6">
        <v>92.163319412275797</v>
      </c>
      <c r="G198" s="6">
        <v>7.8366805877241701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27761.5799616</v>
      </c>
      <c r="E199" s="6">
        <v>5289.6238113999998</v>
      </c>
      <c r="F199" s="6">
        <v>83.995669725890096</v>
      </c>
      <c r="G199" s="6">
        <v>16.004330274109901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544723.3873839</v>
      </c>
      <c r="E200" s="6">
        <v>64241.408855200003</v>
      </c>
      <c r="F200" s="6">
        <v>89.450718785068005</v>
      </c>
      <c r="G200" s="6">
        <v>10.5492812149319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655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468</v>
      </c>
      <c r="F210" s="5" t="s">
        <v>432</v>
      </c>
      <c r="G210" s="5" t="s">
        <v>469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3030.4438464999998</v>
      </c>
      <c r="E211" s="6">
        <v>543.39171469999997</v>
      </c>
      <c r="F211" s="6">
        <v>84.795279318404297</v>
      </c>
      <c r="G211" s="6">
        <v>15.2047206815958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119564.657194</v>
      </c>
      <c r="E212" s="6">
        <v>5585.5072423000001</v>
      </c>
      <c r="F212" s="6">
        <v>95.536955730375396</v>
      </c>
      <c r="G212" s="6">
        <v>4.46304426962456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1408.5975976</v>
      </c>
      <c r="E213" s="6">
        <v>217.5694623</v>
      </c>
      <c r="F213" s="6">
        <v>86.620718887678194</v>
      </c>
      <c r="G213" s="6">
        <v>13.379281112321801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65774.727269900002</v>
      </c>
      <c r="E214" s="6">
        <v>4261.1056755</v>
      </c>
      <c r="F214" s="6">
        <v>93.915820664513305</v>
      </c>
      <c r="G214" s="6">
        <v>6.08417933548668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1430.8513267000001</v>
      </c>
      <c r="E215" s="6">
        <v>84.457823300000001</v>
      </c>
      <c r="F215" s="6">
        <v>94.426363537763905</v>
      </c>
      <c r="G215" s="6">
        <v>5.5736364622360997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59889.630752500001</v>
      </c>
      <c r="E216" s="6">
        <v>567.06010240000001</v>
      </c>
      <c r="F216" s="6">
        <v>99.062039131845694</v>
      </c>
      <c r="G216" s="6">
        <v>0.937960868154331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3061.4062330000002</v>
      </c>
      <c r="E217" s="6">
        <v>77.1783748</v>
      </c>
      <c r="F217" s="6">
        <v>97.540981542820404</v>
      </c>
      <c r="G217" s="6">
        <v>2.4590184571795999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128431.3792432</v>
      </c>
      <c r="E218" s="6">
        <v>396.0361418</v>
      </c>
      <c r="F218" s="6">
        <v>99.692583957679801</v>
      </c>
      <c r="G218" s="6">
        <v>0.30741604232022202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2026.0485541</v>
      </c>
      <c r="E219" s="6">
        <v>30.2059751</v>
      </c>
      <c r="F219" s="6">
        <v>98.531019644160907</v>
      </c>
      <c r="G219" s="6">
        <v>1.4689803558391099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39766.575546499997</v>
      </c>
      <c r="E220" s="6">
        <v>497.16993070000001</v>
      </c>
      <c r="F220" s="6">
        <v>98.765216884798903</v>
      </c>
      <c r="G220" s="6">
        <v>1.23478311520107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3140.4798962999998</v>
      </c>
      <c r="E221" s="6">
        <v>33.1650779</v>
      </c>
      <c r="F221" s="6">
        <v>98.954984625891896</v>
      </c>
      <c r="G221" s="6">
        <v>1.0450153741081301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89062.639107199997</v>
      </c>
      <c r="E222" s="6">
        <v>1862.7159217000001</v>
      </c>
      <c r="F222" s="6">
        <v>97.951378995322102</v>
      </c>
      <c r="G222" s="6">
        <v>2.0486210046779001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3652.1683622</v>
      </c>
      <c r="E223" s="6">
        <v>37.866250700000002</v>
      </c>
      <c r="F223" s="6">
        <v>98.9738239698993</v>
      </c>
      <c r="G223" s="6">
        <v>1.0261760301007301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99680.348263499996</v>
      </c>
      <c r="E224" s="6">
        <v>1292.6171291000001</v>
      </c>
      <c r="F224" s="6">
        <v>98.719838400235105</v>
      </c>
      <c r="G224" s="6">
        <v>1.28016159976493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1423.3963776000001</v>
      </c>
      <c r="E225" s="6">
        <v>24.082353000000001</v>
      </c>
      <c r="F225" s="6">
        <v>98.336255138614902</v>
      </c>
      <c r="G225" s="6">
        <v>1.66374486138512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41085.996433300003</v>
      </c>
      <c r="E226" s="6">
        <v>60.524834800000001</v>
      </c>
      <c r="F226" s="6">
        <v>99.852904126680301</v>
      </c>
      <c r="G226" s="6">
        <v>0.14709587331973001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1107.6756627</v>
      </c>
      <c r="E227" s="6">
        <v>49.794681199999999</v>
      </c>
      <c r="F227" s="6">
        <v>95.6979734761738</v>
      </c>
      <c r="G227" s="6">
        <v>4.3020265238261697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28807.126295800001</v>
      </c>
      <c r="E228" s="6">
        <v>462.4032828</v>
      </c>
      <c r="F228" s="6">
        <v>98.420188880869205</v>
      </c>
      <c r="G228" s="6">
        <v>1.5798111191308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1211.768112</v>
      </c>
      <c r="E229" s="6">
        <v>40.364366199999999</v>
      </c>
      <c r="F229" s="6">
        <v>96.776350194347998</v>
      </c>
      <c r="G229" s="6">
        <v>3.22364980565201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58602.1715071</v>
      </c>
      <c r="E230" s="6">
        <v>552.69600720000005</v>
      </c>
      <c r="F230" s="6">
        <v>99.065679579002705</v>
      </c>
      <c r="G230" s="6">
        <v>0.93432042099729495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3533.4399096000002</v>
      </c>
      <c r="E231" s="6">
        <v>33.395243000000001</v>
      </c>
      <c r="F231" s="6">
        <v>99.063729004250305</v>
      </c>
      <c r="G231" s="6">
        <v>0.93627099574974604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78300.520997200001</v>
      </c>
      <c r="E232" s="6">
        <v>1223.6438485000001</v>
      </c>
      <c r="F232" s="6">
        <v>98.461293053659602</v>
      </c>
      <c r="G232" s="6">
        <v>1.5387069463404299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3005.0100281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41650.342431099998</v>
      </c>
      <c r="E234" s="6">
        <v>560.64754640000001</v>
      </c>
      <c r="F234" s="6">
        <v>98.6717972103975</v>
      </c>
      <c r="G234" s="6">
        <v>1.3282027896025299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3747.2061211</v>
      </c>
      <c r="E235" s="6">
        <v>207.71293539999999</v>
      </c>
      <c r="F235" s="6">
        <v>94.747985169035999</v>
      </c>
      <c r="G235" s="6">
        <v>5.2520148309639598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93476.089255400002</v>
      </c>
      <c r="E236" s="6">
        <v>3498.9916899</v>
      </c>
      <c r="F236" s="6">
        <v>96.391865151549993</v>
      </c>
      <c r="G236" s="6">
        <v>3.6081348484500402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4522.2176757999996</v>
      </c>
      <c r="E237" s="6">
        <v>390.42920240000001</v>
      </c>
      <c r="F237" s="6">
        <v>92.052569376957706</v>
      </c>
      <c r="G237" s="6">
        <v>7.9474306230423304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171033.6976553</v>
      </c>
      <c r="E238" s="6">
        <v>5431.6554625999997</v>
      </c>
      <c r="F238" s="6">
        <v>96.921970592736699</v>
      </c>
      <c r="G238" s="6">
        <v>3.0780294072633101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12635.955855</v>
      </c>
      <c r="E239" s="6">
        <v>1751.5528081</v>
      </c>
      <c r="F239" s="6">
        <v>87.825878342702595</v>
      </c>
      <c r="G239" s="6">
        <v>12.1741216572974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258933.0365971</v>
      </c>
      <c r="E240" s="6">
        <v>15663.4547358</v>
      </c>
      <c r="F240" s="6">
        <v>94.295828522874004</v>
      </c>
      <c r="G240" s="6">
        <v>5.7041714771259802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4230.2117467999997</v>
      </c>
      <c r="E241" s="6">
        <v>279.88257829999998</v>
      </c>
      <c r="F241" s="6">
        <v>93.794307654667605</v>
      </c>
      <c r="G241" s="6">
        <v>6.20569234533236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102270.90686990001</v>
      </c>
      <c r="E242" s="6">
        <v>3777.9988026000001</v>
      </c>
      <c r="F242" s="6">
        <v>96.437493834903705</v>
      </c>
      <c r="G242" s="6">
        <v>3.5625061650963299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4550.9132578999997</v>
      </c>
      <c r="E243" s="6">
        <v>375.90552480000002</v>
      </c>
      <c r="F243" s="6">
        <v>92.370218159434799</v>
      </c>
      <c r="G243" s="6">
        <v>7.6297818405652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120993.3078115</v>
      </c>
      <c r="E244" s="6">
        <v>2157.8734003</v>
      </c>
      <c r="F244" s="6">
        <v>98.247785056491793</v>
      </c>
      <c r="G244" s="6">
        <v>1.75221494350818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5648.7900468999997</v>
      </c>
      <c r="E245" s="6">
        <v>1047.3347119</v>
      </c>
      <c r="F245" s="6">
        <v>84.359092017758499</v>
      </c>
      <c r="G245" s="6">
        <v>15.640907982241499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90867.636687499995</v>
      </c>
      <c r="E246" s="6">
        <v>5984.2385494</v>
      </c>
      <c r="F246" s="6">
        <v>93.821246584268494</v>
      </c>
      <c r="G246" s="6">
        <v>6.1787534157315296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2269.9384255999998</v>
      </c>
      <c r="E247" s="6">
        <v>202.5714595</v>
      </c>
      <c r="F247" s="6">
        <v>91.807051582655006</v>
      </c>
      <c r="G247" s="6">
        <v>8.1929484173450398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40070.528142399999</v>
      </c>
      <c r="E248" s="6">
        <v>1484.9619745</v>
      </c>
      <c r="F248" s="6">
        <v>96.426556466251199</v>
      </c>
      <c r="G248" s="6">
        <v>3.5734435337488399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3458.7629455000001</v>
      </c>
      <c r="E249" s="6">
        <v>249.18248560000001</v>
      </c>
      <c r="F249" s="6">
        <v>93.279769343151401</v>
      </c>
      <c r="G249" s="6">
        <v>6.7202306568486199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72628.098441099995</v>
      </c>
      <c r="E250" s="6">
        <v>4129.9561280999997</v>
      </c>
      <c r="F250" s="6">
        <v>94.619514328132595</v>
      </c>
      <c r="G250" s="6">
        <v>5.3804856718674401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1241.4640465</v>
      </c>
      <c r="E251" s="6">
        <v>140.96319209999999</v>
      </c>
      <c r="F251" s="6">
        <v>89.803210746718605</v>
      </c>
      <c r="G251" s="6">
        <v>10.1967892532814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23727.176045</v>
      </c>
      <c r="E252" s="6">
        <v>1255.3967172</v>
      </c>
      <c r="F252" s="6">
        <v>94.974910193799204</v>
      </c>
      <c r="G252" s="6">
        <v>5.0250898062007598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2164.843777</v>
      </c>
      <c r="E253" s="6">
        <v>255.53936210000001</v>
      </c>
      <c r="F253" s="6">
        <v>89.442193759661507</v>
      </c>
      <c r="G253" s="6">
        <v>10.5578062403385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45223.8739289</v>
      </c>
      <c r="E254" s="6">
        <v>1078.7429380999999</v>
      </c>
      <c r="F254" s="6">
        <v>97.670233323532003</v>
      </c>
      <c r="G254" s="6">
        <v>2.3297666764679601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2455.5444308000001</v>
      </c>
      <c r="E255" s="6">
        <v>196.89219159999999</v>
      </c>
      <c r="F255" s="6">
        <v>92.576931341648901</v>
      </c>
      <c r="G255" s="6">
        <v>7.4230686583510703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39514.147513600001</v>
      </c>
      <c r="E256" s="6">
        <v>1940.4158666999999</v>
      </c>
      <c r="F256" s="6">
        <v>95.319174275462004</v>
      </c>
      <c r="G256" s="6">
        <v>4.6808257245380203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3465.631832</v>
      </c>
      <c r="E257" s="6">
        <v>233.59613440000001</v>
      </c>
      <c r="F257" s="6">
        <v>93.685273345634599</v>
      </c>
      <c r="G257" s="6">
        <v>6.3147266543654004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50260.787854000002</v>
      </c>
      <c r="E258" s="6">
        <v>2096.9841774000001</v>
      </c>
      <c r="F258" s="6">
        <v>95.994894175133396</v>
      </c>
      <c r="G258" s="6">
        <v>4.0051058248666402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3495.1033293999999</v>
      </c>
      <c r="E259" s="6">
        <v>578.01498430000004</v>
      </c>
      <c r="F259" s="6">
        <v>85.809030335410696</v>
      </c>
      <c r="G259" s="6">
        <v>14.1909696645893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83476.580814000001</v>
      </c>
      <c r="E260" s="6">
        <v>4968.3008707999998</v>
      </c>
      <c r="F260" s="6">
        <v>94.382602162886002</v>
      </c>
      <c r="G260" s="6">
        <v>5.6173978371140096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4085.5381785999998</v>
      </c>
      <c r="E261" s="6">
        <v>300.95372989999998</v>
      </c>
      <c r="F261" s="6">
        <v>93.139079333149496</v>
      </c>
      <c r="G261" s="6">
        <v>6.8609206668504701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94961.215116099993</v>
      </c>
      <c r="E262" s="6">
        <v>2990.2929733999999</v>
      </c>
      <c r="F262" s="6">
        <v>96.947170052075407</v>
      </c>
      <c r="G262" s="6">
        <v>3.0528299479245602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2798.9132128000001</v>
      </c>
      <c r="E263" s="6">
        <v>150.4121208</v>
      </c>
      <c r="F263" s="6">
        <v>94.9001176951746</v>
      </c>
      <c r="G263" s="6">
        <v>5.0998823048254298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55377.545823599998</v>
      </c>
      <c r="E264" s="6">
        <v>1062.128841</v>
      </c>
      <c r="F264" s="6">
        <v>98.118116648772599</v>
      </c>
      <c r="G264" s="6">
        <v>1.88188335122737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6074.4690483000004</v>
      </c>
      <c r="E265" s="6">
        <v>505.67627299999998</v>
      </c>
      <c r="F265" s="6">
        <v>92.315119981269703</v>
      </c>
      <c r="G265" s="6">
        <v>7.6848800187302899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128343.1344248</v>
      </c>
      <c r="E266" s="6">
        <v>4566.7202602999996</v>
      </c>
      <c r="F266" s="6">
        <v>96.564046908997199</v>
      </c>
      <c r="G266" s="6">
        <v>3.43595309100278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3384.989787</v>
      </c>
      <c r="E267" s="6">
        <v>471.16539440000003</v>
      </c>
      <c r="F267" s="6">
        <v>87.781472159817497</v>
      </c>
      <c r="G267" s="6">
        <v>12.218527840182499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67620.095529500002</v>
      </c>
      <c r="E268" s="6">
        <v>2203.7492916000001</v>
      </c>
      <c r="F268" s="6">
        <v>96.843844252280306</v>
      </c>
      <c r="G268" s="6">
        <v>3.1561557477196498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1981.7990162000001</v>
      </c>
      <c r="E269" s="6">
        <v>23.610355200000001</v>
      </c>
      <c r="F269" s="6">
        <v>98.822666556927601</v>
      </c>
      <c r="G269" s="6">
        <v>1.1773334430723901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74509.257665500001</v>
      </c>
      <c r="E270" s="6">
        <v>2390.3329669</v>
      </c>
      <c r="F270" s="6">
        <v>96.891618086334901</v>
      </c>
      <c r="G270" s="6">
        <v>3.1083819136650699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4153.1914819000003</v>
      </c>
      <c r="E271" s="6">
        <v>283.88743149999999</v>
      </c>
      <c r="F271" s="6">
        <v>93.6019296244054</v>
      </c>
      <c r="G271" s="6">
        <v>6.3980703755945996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81579.860404399995</v>
      </c>
      <c r="E272" s="6">
        <v>3462.0606806999999</v>
      </c>
      <c r="F272" s="6">
        <v>95.928995210214495</v>
      </c>
      <c r="G272" s="6">
        <v>4.0710047897854702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2656.6044986000002</v>
      </c>
      <c r="E273" s="6">
        <v>458.64663710000002</v>
      </c>
      <c r="F273" s="6">
        <v>85.277378383911795</v>
      </c>
      <c r="G273" s="6">
        <v>14.722621616088199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87763.476386099996</v>
      </c>
      <c r="E274" s="6">
        <v>2696.2724824000002</v>
      </c>
      <c r="F274" s="6">
        <v>97.019367712020099</v>
      </c>
      <c r="G274" s="6">
        <v>2.9806322879798501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4954.7384118</v>
      </c>
      <c r="E275" s="6">
        <v>225.8682393</v>
      </c>
      <c r="F275" s="6">
        <v>95.640119883410904</v>
      </c>
      <c r="G275" s="6">
        <v>4.3598801165890704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131000.199603</v>
      </c>
      <c r="E276" s="6">
        <v>4225.1937481000004</v>
      </c>
      <c r="F276" s="6">
        <v>96.875443551397396</v>
      </c>
      <c r="G276" s="6">
        <v>3.1245564486025801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1757.6453352000001</v>
      </c>
      <c r="E277" s="6">
        <v>213.0359843</v>
      </c>
      <c r="F277" s="6">
        <v>89.189729349337298</v>
      </c>
      <c r="G277" s="6">
        <v>10.8102706506627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32368.292871099999</v>
      </c>
      <c r="E278" s="6">
        <v>1938.0258068000001</v>
      </c>
      <c r="F278" s="6">
        <v>94.3508196697057</v>
      </c>
      <c r="G278" s="6">
        <v>5.6491803302942802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4297.8335366000001</v>
      </c>
      <c r="E279" s="6">
        <v>676.65496250000001</v>
      </c>
      <c r="F279" s="6">
        <v>86.397496694938098</v>
      </c>
      <c r="G279" s="6">
        <v>13.6025033050619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85792.779881399998</v>
      </c>
      <c r="E280" s="6">
        <v>5388.7316228</v>
      </c>
      <c r="F280" s="6">
        <v>94.090104963272296</v>
      </c>
      <c r="G280" s="6">
        <v>5.9098950367276899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3354.3690154000001</v>
      </c>
      <c r="E281" s="6">
        <v>676.35301200000004</v>
      </c>
      <c r="F281" s="6">
        <v>83.2200531963679</v>
      </c>
      <c r="G281" s="6">
        <v>16.7799468036321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69143.329750300007</v>
      </c>
      <c r="E282" s="6">
        <v>4559.9482189999999</v>
      </c>
      <c r="F282" s="6">
        <v>93.813099844895106</v>
      </c>
      <c r="G282" s="6">
        <v>6.1869001551048797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832.30157359999998</v>
      </c>
      <c r="E283" s="6">
        <v>355.99216300000001</v>
      </c>
      <c r="F283" s="6">
        <v>70.041736985117794</v>
      </c>
      <c r="G283" s="6">
        <v>29.958263014882199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15234.266949299999</v>
      </c>
      <c r="E284" s="6">
        <v>3206.4393215999999</v>
      </c>
      <c r="F284" s="6">
        <v>82.612166397011293</v>
      </c>
      <c r="G284" s="6">
        <v>17.3878336029887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2202.9602420000001</v>
      </c>
      <c r="E285" s="6">
        <v>442.71930470000001</v>
      </c>
      <c r="F285" s="6">
        <v>83.266329240356797</v>
      </c>
      <c r="G285" s="6">
        <v>16.7336707596432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40250.440159899998</v>
      </c>
      <c r="E286" s="6">
        <v>4546.8802908999996</v>
      </c>
      <c r="F286" s="6">
        <v>89.850106557391598</v>
      </c>
      <c r="G286" s="6">
        <v>10.1498934426084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4541.3191473999996</v>
      </c>
      <c r="E287" s="6">
        <v>1308.7736159000001</v>
      </c>
      <c r="F287" s="6">
        <v>77.628156187360503</v>
      </c>
      <c r="G287" s="6">
        <v>22.371843812639501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105594.1348656</v>
      </c>
      <c r="E288" s="6">
        <v>9407.7723888</v>
      </c>
      <c r="F288" s="6">
        <v>91.819464030288898</v>
      </c>
      <c r="G288" s="6">
        <v>8.1805359697111104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2768.9440169</v>
      </c>
      <c r="E289" s="6">
        <v>953.3288301</v>
      </c>
      <c r="F289" s="6">
        <v>74.388529017469907</v>
      </c>
      <c r="G289" s="6">
        <v>25.611470982530001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62974.053195200002</v>
      </c>
      <c r="E290" s="6">
        <v>8697.6739584999996</v>
      </c>
      <c r="F290" s="6">
        <v>87.864567656018906</v>
      </c>
      <c r="G290" s="6">
        <v>12.135432343981099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5466.4765177999998</v>
      </c>
      <c r="E291" s="6">
        <v>1134.1356991</v>
      </c>
      <c r="F291" s="6">
        <v>82.817719601884903</v>
      </c>
      <c r="G291" s="6">
        <v>17.1822803981151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112860.76714130001</v>
      </c>
      <c r="E292" s="6">
        <v>11868.6206401</v>
      </c>
      <c r="F292" s="6">
        <v>90.484503410775304</v>
      </c>
      <c r="G292" s="6">
        <v>9.5154965892247301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3658.2977648000001</v>
      </c>
      <c r="E293" s="6">
        <v>487.33480370000001</v>
      </c>
      <c r="F293" s="6">
        <v>88.2446214022211</v>
      </c>
      <c r="G293" s="6">
        <v>11.7553785977789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87106.884547099995</v>
      </c>
      <c r="E294" s="6">
        <v>7537.4828840999999</v>
      </c>
      <c r="F294" s="6">
        <v>92.035994229049905</v>
      </c>
      <c r="G294" s="6">
        <v>7.96400577095012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1965.5308496</v>
      </c>
      <c r="E295" s="6">
        <v>244.96345289999999</v>
      </c>
      <c r="F295" s="6">
        <v>88.9181594984002</v>
      </c>
      <c r="G295" s="6">
        <v>11.0818405015998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35508.765079899997</v>
      </c>
      <c r="E296" s="6">
        <v>3371.7406234</v>
      </c>
      <c r="F296" s="6">
        <v>91.327940410214794</v>
      </c>
      <c r="G296" s="6">
        <v>8.6720595897851798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3217.5546239999999</v>
      </c>
      <c r="E297" s="6">
        <v>186.95329889999999</v>
      </c>
      <c r="F297" s="6">
        <v>94.508654315577203</v>
      </c>
      <c r="G297" s="6">
        <v>5.4913456844227602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77548.669997899997</v>
      </c>
      <c r="E298" s="6">
        <v>2321.8220768000001</v>
      </c>
      <c r="F298" s="6">
        <v>97.093016436372395</v>
      </c>
      <c r="G298" s="6">
        <v>2.90698356362758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4077.1683017999999</v>
      </c>
      <c r="E299" s="6">
        <v>815.51273289999995</v>
      </c>
      <c r="F299" s="6">
        <v>83.331986550600803</v>
      </c>
      <c r="G299" s="6">
        <v>16.668013449399201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60541.844809499999</v>
      </c>
      <c r="E300" s="6">
        <v>5871.4741520999996</v>
      </c>
      <c r="F300" s="6">
        <v>91.159191794804201</v>
      </c>
      <c r="G300" s="6">
        <v>8.8408082051958097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7653.2095067</v>
      </c>
      <c r="E301" s="6">
        <v>1418.2575087</v>
      </c>
      <c r="F301" s="6">
        <v>84.365731515174801</v>
      </c>
      <c r="G301" s="6">
        <v>15.6342684848253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133094.89652169999</v>
      </c>
      <c r="E302" s="6">
        <v>19664.636475700001</v>
      </c>
      <c r="F302" s="6">
        <v>87.127064288659</v>
      </c>
      <c r="G302" s="6">
        <v>12.872935711341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5500.7073760000003</v>
      </c>
      <c r="E303" s="6">
        <v>1173.4031018000001</v>
      </c>
      <c r="F303" s="6">
        <v>82.4185843835958</v>
      </c>
      <c r="G303" s="6">
        <v>17.5814156164042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141627.1716612</v>
      </c>
      <c r="E304" s="6">
        <v>16218.717863</v>
      </c>
      <c r="F304" s="6">
        <v>89.724966603889001</v>
      </c>
      <c r="G304" s="6">
        <v>10.275033396111001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5215.5147907999999</v>
      </c>
      <c r="E305" s="6">
        <v>1110.3285120999999</v>
      </c>
      <c r="F305" s="6">
        <v>82.4477392351628</v>
      </c>
      <c r="G305" s="6">
        <v>17.5522607648372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83266.4377847</v>
      </c>
      <c r="E306" s="6">
        <v>11734.7189131</v>
      </c>
      <c r="F306" s="6">
        <v>87.6478146993217</v>
      </c>
      <c r="G306" s="6">
        <v>12.3521853006783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6236.8599281999996</v>
      </c>
      <c r="E307" s="6">
        <v>528.17745930000001</v>
      </c>
      <c r="F307" s="6">
        <v>92.192541902637004</v>
      </c>
      <c r="G307" s="6">
        <v>7.8074580973629599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274585.35538750002</v>
      </c>
      <c r="E308" s="6">
        <v>15751.607221099999</v>
      </c>
      <c r="F308" s="6">
        <v>94.574715158698297</v>
      </c>
      <c r="G308" s="6">
        <v>5.4252848413016403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2724.3013492</v>
      </c>
      <c r="E309" s="6">
        <v>80.881640099999998</v>
      </c>
      <c r="F309" s="6">
        <v>97.116707166394804</v>
      </c>
      <c r="G309" s="6">
        <v>2.8832928336052301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79907.580317500004</v>
      </c>
      <c r="E310" s="6">
        <v>857.23668629999997</v>
      </c>
      <c r="F310" s="6">
        <v>98.938601338922496</v>
      </c>
      <c r="G310" s="6">
        <v>1.0613986610774699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5082.6889486999999</v>
      </c>
      <c r="E311" s="6">
        <v>270.88044839999998</v>
      </c>
      <c r="F311" s="6">
        <v>94.940189837704594</v>
      </c>
      <c r="G311" s="6">
        <v>5.05981016229536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157305.79428530001</v>
      </c>
      <c r="E312" s="6">
        <v>4846.6363186999997</v>
      </c>
      <c r="F312" s="6">
        <v>97.011061566794396</v>
      </c>
      <c r="G312" s="6">
        <v>2.9889384332055999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4207.4065923999997</v>
      </c>
      <c r="E313" s="6">
        <v>623.44120889999999</v>
      </c>
      <c r="F313" s="6">
        <v>87.094579780960402</v>
      </c>
      <c r="G313" s="6">
        <v>12.9054202190396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125246.4763713</v>
      </c>
      <c r="E314" s="6">
        <v>11545.6758298</v>
      </c>
      <c r="F314" s="6">
        <v>91.559694292384194</v>
      </c>
      <c r="G314" s="6">
        <v>8.4403057076158507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5213.3873647999999</v>
      </c>
      <c r="E315" s="6">
        <v>355.29618790000001</v>
      </c>
      <c r="F315" s="6">
        <v>93.619745411323805</v>
      </c>
      <c r="G315" s="6">
        <v>6.3802545886762196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125966.8178743</v>
      </c>
      <c r="E316" s="6">
        <v>5553.4985758000003</v>
      </c>
      <c r="F316" s="6">
        <v>95.777459539563196</v>
      </c>
      <c r="G316" s="6">
        <v>4.22254046043681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1889.6836224000001</v>
      </c>
      <c r="E317" s="6">
        <v>249.1784279</v>
      </c>
      <c r="F317" s="6">
        <v>88.349953291047896</v>
      </c>
      <c r="G317" s="6">
        <v>11.6500467089521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30547.611442099998</v>
      </c>
      <c r="E318" s="6">
        <v>1913.5265076999999</v>
      </c>
      <c r="F318" s="6">
        <v>94.105177364209496</v>
      </c>
      <c r="G318" s="6">
        <v>5.89482263579053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1930.8775212999999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59977.823805100001</v>
      </c>
      <c r="E320" s="6">
        <v>1583.2986727</v>
      </c>
      <c r="F320" s="6">
        <v>97.428086738881404</v>
      </c>
      <c r="G320" s="6">
        <v>2.5719132611186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1210.737981</v>
      </c>
      <c r="E321" s="6">
        <v>39.567350699999999</v>
      </c>
      <c r="F321" s="6">
        <v>96.835384949834506</v>
      </c>
      <c r="G321" s="6">
        <v>3.1646150501655099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28082.925999999999</v>
      </c>
      <c r="E322" s="6">
        <v>554.76866329999996</v>
      </c>
      <c r="F322" s="6">
        <v>98.062802645874498</v>
      </c>
      <c r="G322" s="6">
        <v>1.9371973541255501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7184.8453923999996</v>
      </c>
      <c r="E323" s="6">
        <v>623.03066160000003</v>
      </c>
      <c r="F323" s="6">
        <v>92.020484735015501</v>
      </c>
      <c r="G323" s="6">
        <v>7.97951526498451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117420.51688</v>
      </c>
      <c r="E324" s="6">
        <v>6187.6070693000001</v>
      </c>
      <c r="F324" s="6">
        <v>94.994174434814695</v>
      </c>
      <c r="G324" s="6">
        <v>5.0058255651853099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2392.2185460999999</v>
      </c>
      <c r="E325" s="6">
        <v>491.46709379999999</v>
      </c>
      <c r="F325" s="6">
        <v>82.956980920533198</v>
      </c>
      <c r="G325" s="6">
        <v>17.043019079466799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46893.298750000002</v>
      </c>
      <c r="E326" s="6">
        <v>6686.0156102000001</v>
      </c>
      <c r="F326" s="6">
        <v>87.521274413383395</v>
      </c>
      <c r="G326" s="6">
        <v>12.4787255866166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1830.6629571999999</v>
      </c>
      <c r="E327" s="6">
        <v>282.984467</v>
      </c>
      <c r="F327" s="6">
        <v>86.611557643909904</v>
      </c>
      <c r="G327" s="6">
        <v>13.388442356090099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56595.466295799997</v>
      </c>
      <c r="E328" s="6">
        <v>3822.8862820999998</v>
      </c>
      <c r="F328" s="6">
        <v>93.672640648102799</v>
      </c>
      <c r="G328" s="6">
        <v>6.3273593518972397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4814.3250521</v>
      </c>
      <c r="E329" s="6">
        <v>1243.17398</v>
      </c>
      <c r="F329" s="6">
        <v>79.477108070308304</v>
      </c>
      <c r="G329" s="6">
        <v>20.5228919296916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116028.9981679</v>
      </c>
      <c r="E330" s="6">
        <v>16571.502801999999</v>
      </c>
      <c r="F330" s="6">
        <v>87.5026846197499</v>
      </c>
      <c r="G330" s="6">
        <v>12.4973153802501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813.48845180000001</v>
      </c>
      <c r="E331" s="6">
        <v>48.199860200000003</v>
      </c>
      <c r="F331" s="6">
        <v>94.406346293809307</v>
      </c>
      <c r="G331" s="6">
        <v>5.5936537061906897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29593.871322300001</v>
      </c>
      <c r="E332" s="6">
        <v>849.44036940000001</v>
      </c>
      <c r="F332" s="6">
        <v>97.209763582877301</v>
      </c>
      <c r="G332" s="6">
        <v>2.7902364171227498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11337.239829800001</v>
      </c>
      <c r="E333" s="6">
        <v>2237.0158778</v>
      </c>
      <c r="F333" s="6">
        <v>83.520158114101704</v>
      </c>
      <c r="G333" s="6">
        <v>16.479841885898299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167761.19912050001</v>
      </c>
      <c r="E334" s="6">
        <v>17835.545174800001</v>
      </c>
      <c r="F334" s="6">
        <v>90.390162692497398</v>
      </c>
      <c r="G334" s="6">
        <v>9.6098373075026302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26394.3711764</v>
      </c>
      <c r="E335" s="6">
        <v>2504.4791267999999</v>
      </c>
      <c r="F335" s="6">
        <v>91.3336374958741</v>
      </c>
      <c r="G335" s="6">
        <v>8.6663625041258996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192334.02569410001</v>
      </c>
      <c r="E336" s="6">
        <v>15661.1239965</v>
      </c>
      <c r="F336" s="6">
        <v>92.470437882904207</v>
      </c>
      <c r="G336" s="6">
        <v>7.5295621170957396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10915.2346631</v>
      </c>
      <c r="E337" s="6">
        <v>1319.8954882999999</v>
      </c>
      <c r="F337" s="6">
        <v>89.212248076094497</v>
      </c>
      <c r="G337" s="6">
        <v>10.7877519239055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119819.1585313</v>
      </c>
      <c r="E338" s="6">
        <v>9469.7113219999992</v>
      </c>
      <c r="F338" s="6">
        <v>92.675540181652906</v>
      </c>
      <c r="G338" s="6">
        <v>7.3244598183470702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6254.1148137</v>
      </c>
      <c r="E339" s="6">
        <v>747.02273109999999</v>
      </c>
      <c r="F339" s="6">
        <v>89.329980645004795</v>
      </c>
      <c r="G339" s="6">
        <v>10.670019354995301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95761.297265400004</v>
      </c>
      <c r="E340" s="6">
        <v>7462.5651919000002</v>
      </c>
      <c r="F340" s="6">
        <v>92.770503821258401</v>
      </c>
      <c r="G340" s="6">
        <v>7.2294961787416101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524.29510310000001</v>
      </c>
      <c r="E341" s="6">
        <v>126.7066093</v>
      </c>
      <c r="F341" s="6">
        <v>80.5366703517753</v>
      </c>
      <c r="G341" s="6">
        <v>19.4633296482247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14665.187542600001</v>
      </c>
      <c r="E342" s="6">
        <v>1961.8107468000001</v>
      </c>
      <c r="F342" s="6">
        <v>88.201052813900304</v>
      </c>
      <c r="G342" s="6">
        <v>11.798947186099699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461.20584209999998</v>
      </c>
      <c r="E343" s="6">
        <v>27.621717700000001</v>
      </c>
      <c r="F343" s="6">
        <v>94.3493943526218</v>
      </c>
      <c r="G343" s="6">
        <v>5.6506056473782298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10932.2403388</v>
      </c>
      <c r="E344" s="6">
        <v>884.9321023</v>
      </c>
      <c r="F344" s="6">
        <v>92.5114733942426</v>
      </c>
      <c r="G344" s="6">
        <v>7.4885266057573601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700.3769466</v>
      </c>
      <c r="E345" s="6">
        <v>132.7841865</v>
      </c>
      <c r="F345" s="6">
        <v>84.062604312092603</v>
      </c>
      <c r="G345" s="6">
        <v>15.937395687907401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16227.6132822</v>
      </c>
      <c r="E346" s="6">
        <v>909.22558660000004</v>
      </c>
      <c r="F346" s="6">
        <v>94.694321434886305</v>
      </c>
      <c r="G346" s="6">
        <v>5.3056785651137304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602.29323120000004</v>
      </c>
      <c r="E347" s="6">
        <v>186.64266090000001</v>
      </c>
      <c r="F347" s="6">
        <v>76.34248070484</v>
      </c>
      <c r="G347" s="6">
        <v>23.65751929516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17981.227991100001</v>
      </c>
      <c r="E348" s="6">
        <v>2109.8361197999998</v>
      </c>
      <c r="F348" s="6">
        <v>89.498634277637095</v>
      </c>
      <c r="G348" s="6">
        <v>10.5013657223629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2338.2430918999999</v>
      </c>
      <c r="E349" s="6">
        <v>475.96613969999999</v>
      </c>
      <c r="F349" s="6">
        <v>83.087037937495793</v>
      </c>
      <c r="G349" s="6">
        <v>16.912962062504199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36041.446823099999</v>
      </c>
      <c r="E350" s="6">
        <v>6446.3439427000003</v>
      </c>
      <c r="F350" s="6">
        <v>84.827773281427199</v>
      </c>
      <c r="G350" s="6">
        <v>15.1722267185728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1183.7631555</v>
      </c>
      <c r="E351" s="6">
        <v>131.87557670000001</v>
      </c>
      <c r="F351" s="6">
        <v>89.976307821260406</v>
      </c>
      <c r="G351" s="6">
        <v>10.0236921787396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41219.566177599998</v>
      </c>
      <c r="E352" s="6">
        <v>789.79509089999999</v>
      </c>
      <c r="F352" s="6">
        <v>98.119954536199501</v>
      </c>
      <c r="G352" s="6">
        <v>1.8800454638005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1045.2486492</v>
      </c>
      <c r="E353" s="6">
        <v>54.416500800000001</v>
      </c>
      <c r="F353" s="6">
        <v>95.051539025311499</v>
      </c>
      <c r="G353" s="6">
        <v>4.94846097468852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37400.113622500001</v>
      </c>
      <c r="E354" s="6">
        <v>501.22122359999997</v>
      </c>
      <c r="F354" s="6">
        <v>98.677563136931099</v>
      </c>
      <c r="G354" s="6">
        <v>1.3224368630688901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594.4587401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28599.085720200001</v>
      </c>
      <c r="E356" s="6">
        <v>148.45553939999999</v>
      </c>
      <c r="F356" s="6">
        <v>99.483588742218302</v>
      </c>
      <c r="G356" s="6">
        <v>0.51641125778165298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2029.5255577</v>
      </c>
      <c r="E357" s="6">
        <v>323.88921909999999</v>
      </c>
      <c r="F357" s="6">
        <v>86.2374783105424</v>
      </c>
      <c r="G357" s="6">
        <v>13.7625216894576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33159.891613</v>
      </c>
      <c r="E358" s="6">
        <v>3781.6936102</v>
      </c>
      <c r="F358" s="6">
        <v>89.763044581462495</v>
      </c>
      <c r="G358" s="6">
        <v>10.2369554185374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722.36123380000004</v>
      </c>
      <c r="E359" s="6">
        <v>12.8737575</v>
      </c>
      <c r="F359" s="6">
        <v>98.249028181148304</v>
      </c>
      <c r="G359" s="6">
        <v>1.75097181885173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28516.7885417</v>
      </c>
      <c r="E360" s="6">
        <v>105.9764709</v>
      </c>
      <c r="F360" s="6">
        <v>99.6297476122473</v>
      </c>
      <c r="G360" s="6">
        <v>0.37025238775271402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336.50647429999998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25360.280104400001</v>
      </c>
      <c r="E362" s="6">
        <v>40.213419299999998</v>
      </c>
      <c r="F362" s="6">
        <v>99.841682527693905</v>
      </c>
      <c r="G362" s="6">
        <v>0.15831747230611401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1225.4794213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44531.547765399999</v>
      </c>
      <c r="E364" s="6">
        <v>65.972810999999993</v>
      </c>
      <c r="F364" s="6">
        <v>99.8520706753485</v>
      </c>
      <c r="G364" s="6">
        <v>0.14792932465153999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834.14719160000004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50004.646279000001</v>
      </c>
      <c r="E366" s="6">
        <v>51.206534400000002</v>
      </c>
      <c r="F366" s="6">
        <v>99.897701204710501</v>
      </c>
      <c r="G366" s="6">
        <v>0.10229879528951299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860.9671644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43504.793064199999</v>
      </c>
      <c r="E368" s="6">
        <v>100.2397689</v>
      </c>
      <c r="F368" s="6">
        <v>99.770118808799694</v>
      </c>
      <c r="G368" s="6">
        <v>0.22988119120027201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288.9577395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11692.001578699999</v>
      </c>
      <c r="E370" s="6">
        <v>83.040684900000002</v>
      </c>
      <c r="F370" s="6">
        <v>99.294773784747207</v>
      </c>
      <c r="G370" s="6">
        <v>0.70522621525276696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6013.7387877000001</v>
      </c>
      <c r="E371" s="6">
        <v>206.35810900000001</v>
      </c>
      <c r="F371" s="6">
        <v>96.682397196907303</v>
      </c>
      <c r="G371" s="6">
        <v>3.3176028030926799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172333.4532433</v>
      </c>
      <c r="E372" s="6">
        <v>3344.4498523000002</v>
      </c>
      <c r="F372" s="6">
        <v>98.096260375740002</v>
      </c>
      <c r="G372" s="6">
        <v>1.90373962425999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2512.4508940999999</v>
      </c>
      <c r="E373" s="6">
        <v>29.643025300000001</v>
      </c>
      <c r="F373" s="6">
        <v>98.833913055934801</v>
      </c>
      <c r="G373" s="6">
        <v>1.1660869440652499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95748.620031300001</v>
      </c>
      <c r="E374" s="6">
        <v>59.286050600000003</v>
      </c>
      <c r="F374" s="6">
        <v>99.938119876506505</v>
      </c>
      <c r="G374" s="6">
        <v>6.1880123493483097E-2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1202.507411</v>
      </c>
      <c r="E375" s="6">
        <v>96.313406400000005</v>
      </c>
      <c r="F375" s="6">
        <v>92.584550146585897</v>
      </c>
      <c r="G375" s="6">
        <v>7.4154498534140902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36463.2491859</v>
      </c>
      <c r="E376" s="6">
        <v>464.92999170000002</v>
      </c>
      <c r="F376" s="6">
        <v>98.740988583639606</v>
      </c>
      <c r="G376" s="6">
        <v>1.2590114163603801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1254.3391162</v>
      </c>
      <c r="E377" s="6">
        <v>47.163724899999998</v>
      </c>
      <c r="F377" s="6">
        <v>96.376210376910294</v>
      </c>
      <c r="G377" s="6">
        <v>3.6237896230897402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56747.742272299998</v>
      </c>
      <c r="E378" s="6">
        <v>533.75488270000005</v>
      </c>
      <c r="F378" s="6">
        <v>99.068189713589902</v>
      </c>
      <c r="G378" s="6">
        <v>0.931810286410102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2078.9617621000002</v>
      </c>
      <c r="E379" s="6">
        <v>53.677293300000002</v>
      </c>
      <c r="F379" s="6">
        <v>97.483057755878306</v>
      </c>
      <c r="G379" s="6">
        <v>2.5169422441216698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70677.611210000003</v>
      </c>
      <c r="E380" s="6">
        <v>1430.7497375999999</v>
      </c>
      <c r="F380" s="6">
        <v>98.015833782937193</v>
      </c>
      <c r="G380" s="6">
        <v>1.98416621706282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773.99743839999996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44076.662135799997</v>
      </c>
      <c r="E382" s="6">
        <v>111.3404262</v>
      </c>
      <c r="F382" s="6">
        <v>99.748030189769807</v>
      </c>
      <c r="G382" s="6">
        <v>0.25196981023022902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946.78066609999996</v>
      </c>
      <c r="E383" s="6">
        <v>70.556275799999995</v>
      </c>
      <c r="F383" s="6">
        <v>93.0646108585984</v>
      </c>
      <c r="G383" s="6">
        <v>6.9353891414016298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16711.963248799999</v>
      </c>
      <c r="E384" s="6">
        <v>853.69980520000001</v>
      </c>
      <c r="F384" s="6">
        <v>95.139951150289207</v>
      </c>
      <c r="G384" s="6">
        <v>4.8600488497107897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2573.6620063</v>
      </c>
      <c r="E385" s="6">
        <v>87.048166100000003</v>
      </c>
      <c r="F385" s="6">
        <v>96.728386015020902</v>
      </c>
      <c r="G385" s="6">
        <v>3.2716139849790999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66418.608888300005</v>
      </c>
      <c r="E386" s="6">
        <v>1057.6809390000001</v>
      </c>
      <c r="F386" s="6">
        <v>98.432514677811994</v>
      </c>
      <c r="G386" s="6">
        <v>1.56748532218806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4234.3647498</v>
      </c>
      <c r="E387" s="6">
        <v>2035.1471477</v>
      </c>
      <c r="F387" s="6">
        <v>67.538985793909603</v>
      </c>
      <c r="G387" s="6">
        <v>32.461014206090397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58035.722891400001</v>
      </c>
      <c r="E388" s="6">
        <v>14900.765213799999</v>
      </c>
      <c r="F388" s="6">
        <v>79.570218417552695</v>
      </c>
      <c r="G388" s="6">
        <v>20.429781582447301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1481.4694730000001</v>
      </c>
      <c r="E389" s="6">
        <v>634.30714760000001</v>
      </c>
      <c r="F389" s="6">
        <v>70.020126821321995</v>
      </c>
      <c r="G389" s="6">
        <v>29.979873178678002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48477.176624</v>
      </c>
      <c r="E390" s="6">
        <v>6848.0467618000002</v>
      </c>
      <c r="F390" s="6">
        <v>87.622197719751696</v>
      </c>
      <c r="G390" s="6">
        <v>12.3778022802483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405.78252220000002</v>
      </c>
      <c r="E391" s="6">
        <v>22.518215999999999</v>
      </c>
      <c r="F391" s="6">
        <v>94.7424288609363</v>
      </c>
      <c r="G391" s="6">
        <v>5.2575711390636997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18464.5527406</v>
      </c>
      <c r="E392" s="6">
        <v>177.14651889999999</v>
      </c>
      <c r="F392" s="6">
        <v>99.049729767474204</v>
      </c>
      <c r="G392" s="6">
        <v>0.95027023252574105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879.8894368</v>
      </c>
      <c r="E393" s="6">
        <v>81.774645800000002</v>
      </c>
      <c r="F393" s="6">
        <v>91.496547778002693</v>
      </c>
      <c r="G393" s="6">
        <v>8.5034522219973407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26320.9323023</v>
      </c>
      <c r="E394" s="6">
        <v>932.40361680000001</v>
      </c>
      <c r="F394" s="6">
        <v>96.578754176854602</v>
      </c>
      <c r="G394" s="6">
        <v>3.4212458231454201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2097.4253623</v>
      </c>
      <c r="E395" s="6">
        <v>585.16865700000005</v>
      </c>
      <c r="F395" s="6">
        <v>78.186462327508806</v>
      </c>
      <c r="G395" s="6">
        <v>21.813537672491201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48644.366608900003</v>
      </c>
      <c r="E396" s="6">
        <v>8430.0393745000001</v>
      </c>
      <c r="F396" s="6">
        <v>85.229737867176596</v>
      </c>
      <c r="G396" s="6">
        <v>14.770262132823399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1812.2750848000001</v>
      </c>
      <c r="E397" s="6">
        <v>15.8401511</v>
      </c>
      <c r="F397" s="6">
        <v>99.133525568359403</v>
      </c>
      <c r="G397" s="6">
        <v>0.866474431640614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75286.395971200007</v>
      </c>
      <c r="E398" s="6">
        <v>849.48879360000001</v>
      </c>
      <c r="F398" s="6">
        <v>98.884246507117794</v>
      </c>
      <c r="G398" s="6">
        <v>1.11575349288217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2813.4508688999999</v>
      </c>
      <c r="E399" s="6">
        <v>51.699739999999998</v>
      </c>
      <c r="F399" s="6">
        <v>98.195566409688695</v>
      </c>
      <c r="G399" s="6">
        <v>1.80443359031129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74803.703680899998</v>
      </c>
      <c r="E400" s="6">
        <v>451.14568450000002</v>
      </c>
      <c r="F400" s="6">
        <v>99.400509484366296</v>
      </c>
      <c r="G400" s="6">
        <v>0.59949051563369904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656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468</v>
      </c>
      <c r="F410" s="5" t="s">
        <v>432</v>
      </c>
      <c r="G410" s="5" t="s">
        <v>469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7.0864200000000004</v>
      </c>
      <c r="E411" s="6">
        <v>3.5432100000000002</v>
      </c>
      <c r="F411" s="6">
        <v>66.6666666666667</v>
      </c>
      <c r="G411" s="6">
        <v>33.3333333333333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529.70988350000005</v>
      </c>
      <c r="E412" s="6">
        <v>33.660494399999997</v>
      </c>
      <c r="F412" s="6">
        <v>94.0251572108793</v>
      </c>
      <c r="G412" s="6">
        <v>5.9748427891206699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15.2864325</v>
      </c>
      <c r="E413" s="6">
        <v>8.4924625000000002</v>
      </c>
      <c r="F413" s="6">
        <v>64.285714285714306</v>
      </c>
      <c r="G413" s="6">
        <v>35.714285714285701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861.13569749999999</v>
      </c>
      <c r="E414" s="6">
        <v>129.08543</v>
      </c>
      <c r="F414" s="6">
        <v>86.963979416809593</v>
      </c>
      <c r="G414" s="6">
        <v>13.0360205831904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13.3342951</v>
      </c>
      <c r="F415" s="6">
        <v>13.2104419781817</v>
      </c>
      <c r="G415" s="6">
        <v>86.789558021818294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704.79926149999994</v>
      </c>
      <c r="E416" s="6">
        <v>306.83680409999999</v>
      </c>
      <c r="F416" s="6">
        <v>69.669250184549796</v>
      </c>
      <c r="G416" s="6">
        <v>30.330749815450201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4.7560976999999998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36.463415699999999</v>
      </c>
      <c r="E418" s="6">
        <v>23.780488500000001</v>
      </c>
      <c r="F418" s="6">
        <v>60.526315789473699</v>
      </c>
      <c r="G418" s="6">
        <v>39.473684210526301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343.29104380000001</v>
      </c>
      <c r="E419" s="6">
        <v>165.38373870000001</v>
      </c>
      <c r="F419" s="6">
        <v>67.487332891325295</v>
      </c>
      <c r="G419" s="6">
        <v>32.512667108674698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7482.0509831999998</v>
      </c>
      <c r="E420" s="6">
        <v>1373.2742357</v>
      </c>
      <c r="F420" s="6">
        <v>84.492108400841005</v>
      </c>
      <c r="G420" s="6">
        <v>15.507891599159001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149.253558</v>
      </c>
      <c r="E421" s="6">
        <v>16.237053400000001</v>
      </c>
      <c r="F421" s="6">
        <v>90.188535009545603</v>
      </c>
      <c r="G421" s="6">
        <v>9.8114649904544393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3522.4259338000002</v>
      </c>
      <c r="E422" s="6">
        <v>249.08345360000001</v>
      </c>
      <c r="F422" s="6">
        <v>93.395656008913903</v>
      </c>
      <c r="G422" s="6">
        <v>6.6043439910861004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381.7940213</v>
      </c>
      <c r="E423" s="6">
        <v>161.92045730000001</v>
      </c>
      <c r="F423" s="6">
        <v>70.219579637289399</v>
      </c>
      <c r="G423" s="6">
        <v>29.780420362710601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8089.3197833000004</v>
      </c>
      <c r="E424" s="6">
        <v>1308.9657328999999</v>
      </c>
      <c r="F424" s="6">
        <v>86.072292327747306</v>
      </c>
      <c r="G424" s="6">
        <v>13.9277076722527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189.486402</v>
      </c>
      <c r="E425" s="6">
        <v>79.403825600000005</v>
      </c>
      <c r="F425" s="6">
        <v>70.469798657718101</v>
      </c>
      <c r="G425" s="6">
        <v>29.530201342281899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2811.6172792000002</v>
      </c>
      <c r="E426" s="6">
        <v>503.49243960000001</v>
      </c>
      <c r="F426" s="6">
        <v>84.8121937942297</v>
      </c>
      <c r="G426" s="6">
        <v>15.1878062057703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657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430</v>
      </c>
      <c r="E436" s="5" t="s">
        <v>468</v>
      </c>
      <c r="F436" s="5" t="s">
        <v>432</v>
      </c>
      <c r="G436" s="5" t="s">
        <v>469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1088.2275219000001</v>
      </c>
      <c r="E437" s="6">
        <v>453.07114030000002</v>
      </c>
      <c r="F437" s="6">
        <v>70.604584860062005</v>
      </c>
      <c r="G437" s="6">
        <v>29.395415139937999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24037.522237699999</v>
      </c>
      <c r="E438" s="6">
        <v>3928.1790787999998</v>
      </c>
      <c r="F438" s="6">
        <v>85.953582803652594</v>
      </c>
      <c r="G438" s="6">
        <v>14.0464171963474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690.17624049999995</v>
      </c>
      <c r="E439" s="6">
        <v>103.4713252</v>
      </c>
      <c r="F439" s="6">
        <v>86.9625599986894</v>
      </c>
      <c r="G439" s="6">
        <v>13.0374400013106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22738.820780499998</v>
      </c>
      <c r="E440" s="6">
        <v>1826.531655</v>
      </c>
      <c r="F440" s="6">
        <v>92.564602279589394</v>
      </c>
      <c r="G440" s="6">
        <v>7.4353977204106103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292.22449710000001</v>
      </c>
      <c r="E441" s="6">
        <v>51.700491399999997</v>
      </c>
      <c r="F441" s="6">
        <v>84.9675094486483</v>
      </c>
      <c r="G441" s="6">
        <v>15.0324905513517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11681.1409372</v>
      </c>
      <c r="E442" s="6">
        <v>604.93408030000001</v>
      </c>
      <c r="F442" s="6">
        <v>95.076262521282501</v>
      </c>
      <c r="G442" s="6">
        <v>4.9237374787175403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70.163973999999996</v>
      </c>
      <c r="E443" s="6">
        <v>10.185093</v>
      </c>
      <c r="F443" s="6">
        <v>87.323943661971796</v>
      </c>
      <c r="G443" s="6">
        <v>12.6760563380282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1549.265813</v>
      </c>
      <c r="E444" s="6">
        <v>192.38508999999999</v>
      </c>
      <c r="F444" s="6">
        <v>88.953866146848597</v>
      </c>
      <c r="G444" s="6">
        <v>11.0461338531514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493.7264121</v>
      </c>
      <c r="E445" s="6">
        <v>74.438217199999997</v>
      </c>
      <c r="F445" s="6">
        <v>86.8984774198791</v>
      </c>
      <c r="G445" s="6">
        <v>13.101522580120999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15647.020877000001</v>
      </c>
      <c r="E446" s="6">
        <v>1076.8144946</v>
      </c>
      <c r="F446" s="6">
        <v>93.561198907586601</v>
      </c>
      <c r="G446" s="6">
        <v>6.4388010924134003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44.153281700000001</v>
      </c>
      <c r="E447" s="6">
        <v>16.184343299999998</v>
      </c>
      <c r="F447" s="6">
        <v>73.177029589745999</v>
      </c>
      <c r="G447" s="6">
        <v>26.822970410254001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1520.9979827</v>
      </c>
      <c r="E448" s="6">
        <v>375.66434579999998</v>
      </c>
      <c r="F448" s="6">
        <v>80.193398679611093</v>
      </c>
      <c r="G448" s="6">
        <v>19.8066013203889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66.142082700000003</v>
      </c>
      <c r="E449" s="6">
        <v>38.830480999999999</v>
      </c>
      <c r="F449" s="6">
        <v>63.008923826064503</v>
      </c>
      <c r="G449" s="6">
        <v>36.991076173935497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3694.5721361000001</v>
      </c>
      <c r="E450" s="6">
        <v>732.4552999</v>
      </c>
      <c r="F450" s="6">
        <v>83.454918441576197</v>
      </c>
      <c r="G450" s="6">
        <v>16.545081558423799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141.50880620000001</v>
      </c>
      <c r="E451" s="6">
        <v>36.884152899999997</v>
      </c>
      <c r="F451" s="6">
        <v>79.324210391440303</v>
      </c>
      <c r="G451" s="6">
        <v>20.6757896085597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7534.7144331999998</v>
      </c>
      <c r="E452" s="6">
        <v>374.89261199999999</v>
      </c>
      <c r="F452" s="6">
        <v>95.260287775895193</v>
      </c>
      <c r="G452" s="6">
        <v>4.7397122241048102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81089.4079852</v>
      </c>
      <c r="E17" s="6">
        <v>60291.223740599999</v>
      </c>
      <c r="F17" s="6">
        <v>57.3553866575363</v>
      </c>
      <c r="G17" s="6">
        <v>42.6446133424637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2153717.9532418</v>
      </c>
      <c r="E18" s="6">
        <v>515250.9277684</v>
      </c>
      <c r="F18" s="6">
        <v>80.694757011427598</v>
      </c>
      <c r="G18" s="6">
        <v>19.305242988572399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96.576229799999993</v>
      </c>
      <c r="E19" s="6">
        <v>450.55993339999998</v>
      </c>
      <c r="F19" s="6">
        <v>17.651224008875801</v>
      </c>
      <c r="G19" s="6">
        <v>82.348775991124299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3664.8865089000001</v>
      </c>
      <c r="E20" s="6">
        <v>5012.7916640000003</v>
      </c>
      <c r="F20" s="6">
        <v>42.233491907377697</v>
      </c>
      <c r="G20" s="6">
        <v>57.766508092622303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80992.831755399995</v>
      </c>
      <c r="E21" s="6">
        <v>59840.663807199999</v>
      </c>
      <c r="F21" s="6">
        <v>57.509636774867197</v>
      </c>
      <c r="G21" s="6">
        <v>42.490363225132803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2150053.0667329002</v>
      </c>
      <c r="E22" s="6">
        <v>510238.13610439998</v>
      </c>
      <c r="F22" s="6">
        <v>80.820214886242098</v>
      </c>
      <c r="G22" s="6">
        <v>19.179785113757902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663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81089.4079852</v>
      </c>
      <c r="E33" s="6">
        <v>60291.223740599999</v>
      </c>
      <c r="F33" s="6">
        <v>57.3553866575363</v>
      </c>
      <c r="G33" s="6">
        <v>42.6446133424637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2153717.9532418</v>
      </c>
      <c r="E34" s="6">
        <v>515250.9277684</v>
      </c>
      <c r="F34" s="6">
        <v>80.694757011427598</v>
      </c>
      <c r="G34" s="6">
        <v>19.305242988572399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831.20226430000002</v>
      </c>
      <c r="E35" s="6">
        <v>730.14780089999999</v>
      </c>
      <c r="F35" s="6">
        <v>53.236124481381303</v>
      </c>
      <c r="G35" s="6">
        <v>46.763875518618697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40334.660417699997</v>
      </c>
      <c r="E36" s="6">
        <v>11280.734848800001</v>
      </c>
      <c r="F36" s="6">
        <v>78.144631479512199</v>
      </c>
      <c r="G36" s="6">
        <v>21.855368520487801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133.6985832</v>
      </c>
      <c r="E37" s="6">
        <v>198.97244370000001</v>
      </c>
      <c r="F37" s="6">
        <v>40.189428110368397</v>
      </c>
      <c r="G37" s="6">
        <v>59.810571889631497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8522.9546957999992</v>
      </c>
      <c r="E38" s="6">
        <v>3217.9281044999998</v>
      </c>
      <c r="F38" s="6">
        <v>72.592111179086302</v>
      </c>
      <c r="G38" s="6">
        <v>27.407888820913701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277.4402374</v>
      </c>
      <c r="E39" s="6">
        <v>247.78691090000001</v>
      </c>
      <c r="F39" s="6">
        <v>52.8229049655924</v>
      </c>
      <c r="G39" s="6">
        <v>47.1770950344076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30652.5290528</v>
      </c>
      <c r="E40" s="6">
        <v>9154.7366234000001</v>
      </c>
      <c r="F40" s="6">
        <v>77.002347516490104</v>
      </c>
      <c r="G40" s="6">
        <v>22.997652483509899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303.20715310000003</v>
      </c>
      <c r="E41" s="6">
        <v>356.31429370000001</v>
      </c>
      <c r="F41" s="6">
        <v>45.973812462227301</v>
      </c>
      <c r="G41" s="6">
        <v>54.026187537772699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8574.9176819999993</v>
      </c>
      <c r="E42" s="6">
        <v>4009.6390910999999</v>
      </c>
      <c r="F42" s="6">
        <v>68.138416287566301</v>
      </c>
      <c r="G42" s="6">
        <v>31.861583712433699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480.64873879999999</v>
      </c>
      <c r="E43" s="6">
        <v>292.85438859999999</v>
      </c>
      <c r="F43" s="6">
        <v>62.139210789699</v>
      </c>
      <c r="G43" s="6">
        <v>37.860789210301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40009.122566700004</v>
      </c>
      <c r="E44" s="6">
        <v>9816.8740321000005</v>
      </c>
      <c r="F44" s="6">
        <v>80.297686544745503</v>
      </c>
      <c r="G44" s="6">
        <v>19.702313455254501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5053.8534866</v>
      </c>
      <c r="E45" s="6">
        <v>5072.1755120999997</v>
      </c>
      <c r="F45" s="6">
        <v>49.909530056143701</v>
      </c>
      <c r="G45" s="6">
        <v>50.090469943856299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178336.88435040001</v>
      </c>
      <c r="E46" s="6">
        <v>70490.262987299997</v>
      </c>
      <c r="F46" s="6">
        <v>71.670991794302495</v>
      </c>
      <c r="G46" s="6">
        <v>28.329008205697502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197.4572043</v>
      </c>
      <c r="E47" s="6">
        <v>260.58964789999999</v>
      </c>
      <c r="F47" s="6">
        <v>43.108516814734699</v>
      </c>
      <c r="G47" s="6">
        <v>56.891483185265301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6900.6896790999999</v>
      </c>
      <c r="E48" s="6">
        <v>2405.4320670000002</v>
      </c>
      <c r="F48" s="6">
        <v>74.152153468139801</v>
      </c>
      <c r="G48" s="6">
        <v>25.847846531860199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664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80992.831755399995</v>
      </c>
      <c r="E59" s="6">
        <v>59840.663807199999</v>
      </c>
      <c r="F59" s="6">
        <v>57.509636774867197</v>
      </c>
      <c r="G59" s="6">
        <v>42.490363225132803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2150053.0667329002</v>
      </c>
      <c r="E60" s="6">
        <v>510238.13610439998</v>
      </c>
      <c r="F60" s="6">
        <v>80.820214886242098</v>
      </c>
      <c r="G60" s="6">
        <v>19.179785113757902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81.422028400000002</v>
      </c>
      <c r="E61" s="6">
        <v>119.5231187</v>
      </c>
      <c r="F61" s="6">
        <v>40.519529620429402</v>
      </c>
      <c r="G61" s="6">
        <v>59.480470379570598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1969.3524835999999</v>
      </c>
      <c r="E62" s="6">
        <v>1445.1066745999999</v>
      </c>
      <c r="F62" s="6">
        <v>57.676849900825403</v>
      </c>
      <c r="G62" s="6">
        <v>42.323150099174597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334.26981929999999</v>
      </c>
      <c r="E63" s="6">
        <v>373.5411105</v>
      </c>
      <c r="F63" s="6">
        <v>47.225862900202998</v>
      </c>
      <c r="G63" s="6">
        <v>52.774137099797002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18606.775146</v>
      </c>
      <c r="E64" s="6">
        <v>4531.2414335000003</v>
      </c>
      <c r="F64" s="6">
        <v>80.4164656122054</v>
      </c>
      <c r="G64" s="6">
        <v>19.5835343877946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752.39293520000001</v>
      </c>
      <c r="E65" s="6">
        <v>557.10635219999995</v>
      </c>
      <c r="F65" s="6">
        <v>57.456536436447401</v>
      </c>
      <c r="G65" s="6">
        <v>42.543463563552599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35440.350173400002</v>
      </c>
      <c r="E66" s="6">
        <v>8365.6206094000008</v>
      </c>
      <c r="F66" s="6">
        <v>80.903012854392301</v>
      </c>
      <c r="G66" s="6">
        <v>19.096987145607699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65.603838100000004</v>
      </c>
      <c r="E67" s="6">
        <v>137.6371432</v>
      </c>
      <c r="F67" s="6">
        <v>32.278843410603002</v>
      </c>
      <c r="G67" s="6">
        <v>67.721156589396998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6179.2925733000002</v>
      </c>
      <c r="E68" s="6">
        <v>1916.0479255</v>
      </c>
      <c r="F68" s="6">
        <v>76.331472088369594</v>
      </c>
      <c r="G68" s="6">
        <v>23.668527911630399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66.014317000000005</v>
      </c>
      <c r="E69" s="6">
        <v>102.08725389999999</v>
      </c>
      <c r="F69" s="6">
        <v>39.270493813095001</v>
      </c>
      <c r="G69" s="6">
        <v>60.729506186904999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4209.5329070999996</v>
      </c>
      <c r="E70" s="6">
        <v>3116.0791380999999</v>
      </c>
      <c r="F70" s="6">
        <v>57.463224657907404</v>
      </c>
      <c r="G70" s="6">
        <v>42.536775342092596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910.31499480000002</v>
      </c>
      <c r="E71" s="6">
        <v>922.38788880000004</v>
      </c>
      <c r="F71" s="6">
        <v>49.670625988859499</v>
      </c>
      <c r="G71" s="6">
        <v>50.329374011140501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33211.012448599999</v>
      </c>
      <c r="E72" s="6">
        <v>14065.043633499999</v>
      </c>
      <c r="F72" s="6">
        <v>70.249118054444907</v>
      </c>
      <c r="G72" s="6">
        <v>29.750881945555101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263.86011339999999</v>
      </c>
      <c r="E73" s="6">
        <v>228.54840189999999</v>
      </c>
      <c r="F73" s="6">
        <v>53.585611377829899</v>
      </c>
      <c r="G73" s="6">
        <v>46.414388622170101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30352.634647800001</v>
      </c>
      <c r="E74" s="6">
        <v>8862.7639574000004</v>
      </c>
      <c r="F74" s="6">
        <v>77.399786123237803</v>
      </c>
      <c r="G74" s="6">
        <v>22.600213876762101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3259.4126756000001</v>
      </c>
      <c r="E75" s="6">
        <v>2944.1879294</v>
      </c>
      <c r="F75" s="6">
        <v>52.540659580388997</v>
      </c>
      <c r="G75" s="6">
        <v>47.459340419611003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32702.978214800001</v>
      </c>
      <c r="E76" s="6">
        <v>17513.173492599999</v>
      </c>
      <c r="F76" s="6">
        <v>65.124421332311698</v>
      </c>
      <c r="G76" s="6">
        <v>34.875578667688302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31.757179199999999</v>
      </c>
      <c r="E77" s="6">
        <v>58.891341799999999</v>
      </c>
      <c r="F77" s="6">
        <v>35.033312016199403</v>
      </c>
      <c r="G77" s="6">
        <v>64.966687983800597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3441.6850831000002</v>
      </c>
      <c r="E78" s="6">
        <v>1216.6086387</v>
      </c>
      <c r="F78" s="6">
        <v>73.882955619425999</v>
      </c>
      <c r="G78" s="6">
        <v>26.117044380574001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254.05144290000001</v>
      </c>
      <c r="E79" s="6">
        <v>174.83541819999999</v>
      </c>
      <c r="F79" s="6">
        <v>59.235072449739803</v>
      </c>
      <c r="G79" s="6">
        <v>40.764927550260197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4588.6435682000001</v>
      </c>
      <c r="E80" s="6">
        <v>1317.0149031999999</v>
      </c>
      <c r="F80" s="6">
        <v>77.6991014705971</v>
      </c>
      <c r="G80" s="6">
        <v>22.3008985294029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713.00264960000004</v>
      </c>
      <c r="E81" s="6">
        <v>941.06409470000006</v>
      </c>
      <c r="F81" s="6">
        <v>43.106038620088597</v>
      </c>
      <c r="G81" s="6">
        <v>56.893961379911403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31928.748617199999</v>
      </c>
      <c r="E82" s="6">
        <v>10433.5548703</v>
      </c>
      <c r="F82" s="6">
        <v>75.370662094948003</v>
      </c>
      <c r="G82" s="6">
        <v>24.629337905052001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472.11409950000001</v>
      </c>
      <c r="E83" s="6">
        <v>274.03081950000001</v>
      </c>
      <c r="F83" s="6">
        <v>63.273780666192501</v>
      </c>
      <c r="G83" s="6">
        <v>36.726219333807499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39714.393957699998</v>
      </c>
      <c r="E84" s="6">
        <v>9441.4854489999998</v>
      </c>
      <c r="F84" s="6">
        <v>80.792764643911298</v>
      </c>
      <c r="G84" s="6">
        <v>19.207235356088699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215.32213429999999</v>
      </c>
      <c r="E85" s="6">
        <v>185.5426836</v>
      </c>
      <c r="F85" s="6">
        <v>53.714400637103203</v>
      </c>
      <c r="G85" s="6">
        <v>46.285599362896797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6471.9993919999997</v>
      </c>
      <c r="E86" s="6">
        <v>2453.9852316000001</v>
      </c>
      <c r="F86" s="6">
        <v>72.5074001907672</v>
      </c>
      <c r="G86" s="6">
        <v>27.4925998092328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5041.2919904999999</v>
      </c>
      <c r="E87" s="6">
        <v>5042.6980352</v>
      </c>
      <c r="F87" s="6">
        <v>49.993028331561099</v>
      </c>
      <c r="G87" s="6">
        <v>50.006971668438901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177575.48571159999</v>
      </c>
      <c r="E88" s="6">
        <v>69622.580110199997</v>
      </c>
      <c r="F88" s="6">
        <v>71.835305475088404</v>
      </c>
      <c r="G88" s="6">
        <v>28.164694524911699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167.06310329999999</v>
      </c>
      <c r="E89" s="6">
        <v>221.20285490000001</v>
      </c>
      <c r="F89" s="6">
        <v>43.0280069039542</v>
      </c>
      <c r="G89" s="6">
        <v>56.9719930960458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5034.7053548000004</v>
      </c>
      <c r="E90" s="6">
        <v>1367.00551</v>
      </c>
      <c r="F90" s="6">
        <v>78.646247247489399</v>
      </c>
      <c r="G90" s="6">
        <v>21.353752752510601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25.911485800000001</v>
      </c>
      <c r="E91" s="6">
        <v>82.018039999999999</v>
      </c>
      <c r="F91" s="6">
        <v>24.007782493194298</v>
      </c>
      <c r="G91" s="6">
        <v>75.992217506805702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1846.1161658999999</v>
      </c>
      <c r="E92" s="6">
        <v>1153.4050757</v>
      </c>
      <c r="F92" s="6">
        <v>61.547027582150001</v>
      </c>
      <c r="G92" s="6">
        <v>38.452972417849999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88.697608299999999</v>
      </c>
      <c r="E93" s="6">
        <v>59.8088883</v>
      </c>
      <c r="F93" s="6">
        <v>59.726416238143202</v>
      </c>
      <c r="G93" s="6">
        <v>40.273583761856798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2136.4294611</v>
      </c>
      <c r="E94" s="6">
        <v>597.83276799999999</v>
      </c>
      <c r="F94" s="6">
        <v>78.135499893264395</v>
      </c>
      <c r="G94" s="6">
        <v>21.864500106735601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31.857102999999999</v>
      </c>
      <c r="E95" s="6">
        <v>39.243017700000003</v>
      </c>
      <c r="F95" s="6">
        <v>44.805975976352997</v>
      </c>
      <c r="G95" s="6">
        <v>55.194024023647003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2730.0877827999998</v>
      </c>
      <c r="E96" s="6">
        <v>1036.7915045</v>
      </c>
      <c r="F96" s="6">
        <v>72.476115494448294</v>
      </c>
      <c r="G96" s="6">
        <v>27.523884505551699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117.84198910000001</v>
      </c>
      <c r="E97" s="6">
        <v>88.173185399999994</v>
      </c>
      <c r="F97" s="6">
        <v>57.200635528913402</v>
      </c>
      <c r="G97" s="6">
        <v>42.799364471086598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5267.0076687999999</v>
      </c>
      <c r="E98" s="6">
        <v>1521.1402995999999</v>
      </c>
      <c r="F98" s="6">
        <v>77.591232443942403</v>
      </c>
      <c r="G98" s="6">
        <v>22.408767556057601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14.8221341</v>
      </c>
      <c r="E99" s="6">
        <v>23.009700800000001</v>
      </c>
      <c r="F99" s="6">
        <v>39.178998690333103</v>
      </c>
      <c r="G99" s="6">
        <v>60.821001309666798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284.57363079999999</v>
      </c>
      <c r="E100" s="6">
        <v>252.45899990000001</v>
      </c>
      <c r="F100" s="6">
        <v>52.990007409618698</v>
      </c>
      <c r="G100" s="6">
        <v>47.009992590381302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620.49718429999996</v>
      </c>
      <c r="E101" s="6">
        <v>470.76364289999998</v>
      </c>
      <c r="F101" s="6">
        <v>56.860575293635002</v>
      </c>
      <c r="G101" s="6">
        <v>43.139424706364998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32683.112874999999</v>
      </c>
      <c r="E102" s="6">
        <v>8907.1696917999998</v>
      </c>
      <c r="F102" s="6">
        <v>78.583531675953907</v>
      </c>
      <c r="G102" s="6">
        <v>21.4164683240461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665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4661.2562263</v>
      </c>
      <c r="E113" s="6">
        <v>1463.5879170000001</v>
      </c>
      <c r="F113" s="6">
        <v>76.104079013977397</v>
      </c>
      <c r="G113" s="6">
        <v>23.895920986022599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205251.33778500001</v>
      </c>
      <c r="E114" s="6">
        <v>18712.609912200001</v>
      </c>
      <c r="F114" s="6">
        <v>91.644811540159395</v>
      </c>
      <c r="G114" s="6">
        <v>8.3551884598406492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2643.1557406000002</v>
      </c>
      <c r="E115" s="6">
        <v>231.46132650000001</v>
      </c>
      <c r="F115" s="6">
        <v>91.948098786823607</v>
      </c>
      <c r="G115" s="6">
        <v>8.0519012131763699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71548.286375399999</v>
      </c>
      <c r="E116" s="6">
        <v>3599.2518917000002</v>
      </c>
      <c r="F116" s="6">
        <v>95.210419429965896</v>
      </c>
      <c r="G116" s="6">
        <v>4.7895805700341496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1129.7919061</v>
      </c>
      <c r="E117" s="6">
        <v>717.57948610000005</v>
      </c>
      <c r="F117" s="6">
        <v>61.156728466740603</v>
      </c>
      <c r="G117" s="6">
        <v>38.843271533259397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27810.567514599999</v>
      </c>
      <c r="E118" s="6">
        <v>9406.4154120999992</v>
      </c>
      <c r="F118" s="6">
        <v>74.725475650118597</v>
      </c>
      <c r="G118" s="6">
        <v>25.2745243498814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2921.0555288</v>
      </c>
      <c r="E119" s="6">
        <v>4882.9553341000001</v>
      </c>
      <c r="F119" s="6">
        <v>37.430182762643199</v>
      </c>
      <c r="G119" s="6">
        <v>62.569817237356801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88985.670863399995</v>
      </c>
      <c r="E120" s="6">
        <v>38881.413233500003</v>
      </c>
      <c r="F120" s="6">
        <v>69.592320409813198</v>
      </c>
      <c r="G120" s="6">
        <v>30.407679590186799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3283.3180108000001</v>
      </c>
      <c r="E121" s="6">
        <v>5099.3349271999996</v>
      </c>
      <c r="F121" s="6">
        <v>39.168006060660801</v>
      </c>
      <c r="G121" s="6">
        <v>60.831993939339199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74254.734872300003</v>
      </c>
      <c r="E122" s="6">
        <v>46051.533335100001</v>
      </c>
      <c r="F122" s="6">
        <v>61.7214181594344</v>
      </c>
      <c r="G122" s="6">
        <v>38.2785818405656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1748.1517068999999</v>
      </c>
      <c r="E123" s="6">
        <v>1668.8118837</v>
      </c>
      <c r="F123" s="6">
        <v>51.160969689847803</v>
      </c>
      <c r="G123" s="6">
        <v>48.839030310152197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49413.656674400001</v>
      </c>
      <c r="E124" s="6">
        <v>17601.2360348</v>
      </c>
      <c r="F124" s="6">
        <v>73.735336545001005</v>
      </c>
      <c r="G124" s="6">
        <v>26.2646634549989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13771.5679776</v>
      </c>
      <c r="E125" s="6">
        <v>12962.2855857</v>
      </c>
      <c r="F125" s="6">
        <v>51.5135909792874</v>
      </c>
      <c r="G125" s="6">
        <v>48.4864090207126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145690.82048309999</v>
      </c>
      <c r="E126" s="6">
        <v>61267.831575099997</v>
      </c>
      <c r="F126" s="6">
        <v>70.396100396967</v>
      </c>
      <c r="G126" s="6">
        <v>29.603899603033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8969.2103879000006</v>
      </c>
      <c r="E127" s="6">
        <v>5960.6621918000001</v>
      </c>
      <c r="F127" s="6">
        <v>60.075599038235197</v>
      </c>
      <c r="G127" s="6">
        <v>39.924400961764803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281139.02554970002</v>
      </c>
      <c r="E128" s="6">
        <v>69014.948196700003</v>
      </c>
      <c r="F128" s="6">
        <v>80.290114243660099</v>
      </c>
      <c r="G128" s="6">
        <v>19.709885756339901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4274.6154853999997</v>
      </c>
      <c r="E129" s="6">
        <v>1322.8736203999999</v>
      </c>
      <c r="F129" s="6">
        <v>76.366660204317895</v>
      </c>
      <c r="G129" s="6">
        <v>23.633339795682101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123870.61669169999</v>
      </c>
      <c r="E130" s="6">
        <v>17308.794830700001</v>
      </c>
      <c r="F130" s="6">
        <v>87.739859060147893</v>
      </c>
      <c r="G130" s="6">
        <v>12.2601409398521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7759.5624595999998</v>
      </c>
      <c r="E131" s="6">
        <v>4200.1156537999996</v>
      </c>
      <c r="F131" s="6">
        <v>64.881030961075297</v>
      </c>
      <c r="G131" s="6">
        <v>35.118969038924703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245760.94701030001</v>
      </c>
      <c r="E132" s="6">
        <v>39552.777514499998</v>
      </c>
      <c r="F132" s="6">
        <v>86.137092570511101</v>
      </c>
      <c r="G132" s="6">
        <v>13.862907429488899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12138.5194448</v>
      </c>
      <c r="E133" s="6">
        <v>4709.2452573999999</v>
      </c>
      <c r="F133" s="6">
        <v>72.048248888559897</v>
      </c>
      <c r="G133" s="6">
        <v>27.9517511114401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373884.9951148</v>
      </c>
      <c r="E134" s="6">
        <v>55619.019808099998</v>
      </c>
      <c r="F134" s="6">
        <v>87.050407475682306</v>
      </c>
      <c r="G134" s="6">
        <v>12.9495925243176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1402.0167530000001</v>
      </c>
      <c r="E135" s="6">
        <v>544.36738849999995</v>
      </c>
      <c r="F135" s="6">
        <v>72.031862729806306</v>
      </c>
      <c r="G135" s="6">
        <v>27.968137270193601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49138.100667500003</v>
      </c>
      <c r="E136" s="6">
        <v>5353.0679493999996</v>
      </c>
      <c r="F136" s="6">
        <v>90.176265098965402</v>
      </c>
      <c r="G136" s="6">
        <v>9.8237349010345607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1203.3713038000001</v>
      </c>
      <c r="E137" s="6">
        <v>199.72968990000001</v>
      </c>
      <c r="F137" s="6">
        <v>85.765123765374199</v>
      </c>
      <c r="G137" s="6">
        <v>14.2348762346258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73331.419134399999</v>
      </c>
      <c r="E138" s="6">
        <v>2611.5993506</v>
      </c>
      <c r="F138" s="6">
        <v>96.561106731468897</v>
      </c>
      <c r="G138" s="6">
        <v>3.43889326853111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1277.5782452000001</v>
      </c>
      <c r="E139" s="6">
        <v>773.11877419999996</v>
      </c>
      <c r="F139" s="6">
        <v>62.299707519631497</v>
      </c>
      <c r="G139" s="6">
        <v>37.700292480368503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24730.140098100001</v>
      </c>
      <c r="E140" s="6">
        <v>6355.7575198000004</v>
      </c>
      <c r="F140" s="6">
        <v>79.554209442740401</v>
      </c>
      <c r="G140" s="6">
        <v>20.445790557259599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1119.9276592000001</v>
      </c>
      <c r="E141" s="6">
        <v>722.22286150000002</v>
      </c>
      <c r="F141" s="6">
        <v>60.7945793036737</v>
      </c>
      <c r="G141" s="6">
        <v>39.2054206963263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21835.500344799999</v>
      </c>
      <c r="E142" s="6">
        <v>4540.0001384999996</v>
      </c>
      <c r="F142" s="6">
        <v>82.787055959849695</v>
      </c>
      <c r="G142" s="6">
        <v>17.212944040150301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3061.7264277999998</v>
      </c>
      <c r="E143" s="6">
        <v>1850.452916</v>
      </c>
      <c r="F143" s="6">
        <v>62.3292883567945</v>
      </c>
      <c r="G143" s="6">
        <v>37.6707116432055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72491.776738500004</v>
      </c>
      <c r="E144" s="6">
        <v>12534.2808515</v>
      </c>
      <c r="F144" s="6">
        <v>85.258306445371204</v>
      </c>
      <c r="G144" s="6">
        <v>14.741693554628799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217.98551380000001</v>
      </c>
      <c r="E145" s="6">
        <v>116.8789611</v>
      </c>
      <c r="F145" s="6">
        <v>65.096637636792195</v>
      </c>
      <c r="G145" s="6">
        <v>34.903362363207798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5984.8849978999997</v>
      </c>
      <c r="E146" s="6">
        <v>1283.4457411999999</v>
      </c>
      <c r="F146" s="6">
        <v>82.341946352335</v>
      </c>
      <c r="G146" s="6">
        <v>17.6580536476649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3126.8975614999999</v>
      </c>
      <c r="E147" s="6">
        <v>4367.4591386000002</v>
      </c>
      <c r="F147" s="6">
        <v>41.723361812472497</v>
      </c>
      <c r="G147" s="6">
        <v>58.276638187527503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94241.271543800001</v>
      </c>
      <c r="E148" s="6">
        <v>34951.726200899997</v>
      </c>
      <c r="F148" s="6">
        <v>72.946114099799303</v>
      </c>
      <c r="G148" s="6">
        <v>27.053885900200701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6363.4579544999997</v>
      </c>
      <c r="E149" s="6">
        <v>8398.8260451000006</v>
      </c>
      <c r="F149" s="6">
        <v>43.106188410088997</v>
      </c>
      <c r="G149" s="6">
        <v>56.893811589911003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123931.9168005</v>
      </c>
      <c r="E150" s="6">
        <v>70007.884947600003</v>
      </c>
      <c r="F150" s="6">
        <v>63.902260228908403</v>
      </c>
      <c r="G150" s="6">
        <v>36.097739771091597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16.241691599999999</v>
      </c>
      <c r="E151" s="6">
        <v>99.254782000000006</v>
      </c>
      <c r="F151" s="6">
        <v>14.0625</v>
      </c>
      <c r="G151" s="6">
        <v>85.9375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422.2839816</v>
      </c>
      <c r="E152" s="6">
        <v>597.33332440000004</v>
      </c>
      <c r="F152" s="6">
        <v>41.415929203539797</v>
      </c>
      <c r="G152" s="6">
        <v>58.584070796460203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666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4661.2562263</v>
      </c>
      <c r="E163" s="6">
        <v>1457.6825670000001</v>
      </c>
      <c r="F163" s="6">
        <v>76.177526590131805</v>
      </c>
      <c r="G163" s="6">
        <v>23.822473409868199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205153.3885378</v>
      </c>
      <c r="E164" s="6">
        <v>18658.1805561</v>
      </c>
      <c r="F164" s="6">
        <v>91.663442318179705</v>
      </c>
      <c r="G164" s="6">
        <v>8.3365576818202705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2643.1557406000002</v>
      </c>
      <c r="E165" s="6">
        <v>222.968864</v>
      </c>
      <c r="F165" s="6">
        <v>92.220545343976099</v>
      </c>
      <c r="G165" s="6">
        <v>7.7794546560238498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71366.547677900002</v>
      </c>
      <c r="E166" s="6">
        <v>3419.2116867</v>
      </c>
      <c r="F166" s="6">
        <v>95.427990949412603</v>
      </c>
      <c r="G166" s="6">
        <v>4.5720090505873596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1127.7622618</v>
      </c>
      <c r="E167" s="6">
        <v>709.93117610000002</v>
      </c>
      <c r="F167" s="6">
        <v>61.368356579035101</v>
      </c>
      <c r="G167" s="6">
        <v>38.631643420964998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27680.285754</v>
      </c>
      <c r="E168" s="6">
        <v>9210.6165445000006</v>
      </c>
      <c r="F168" s="6">
        <v>75.032823892533202</v>
      </c>
      <c r="G168" s="6">
        <v>24.967176107466798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2921.0555288</v>
      </c>
      <c r="E169" s="6">
        <v>4882.9553341000001</v>
      </c>
      <c r="F169" s="6">
        <v>37.430182762643199</v>
      </c>
      <c r="G169" s="6">
        <v>62.569817237356801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88979.329399800001</v>
      </c>
      <c r="E170" s="6">
        <v>38870.315672199999</v>
      </c>
      <c r="F170" s="6">
        <v>69.596852888946401</v>
      </c>
      <c r="G170" s="6">
        <v>30.403147111053599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3249.3065774000002</v>
      </c>
      <c r="E171" s="6">
        <v>4937.2610844000001</v>
      </c>
      <c r="F171" s="6">
        <v>39.690706919358298</v>
      </c>
      <c r="G171" s="6">
        <v>60.309293080641702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73347.642370899994</v>
      </c>
      <c r="E172" s="6">
        <v>44225.900763899997</v>
      </c>
      <c r="F172" s="6">
        <v>62.384479037776103</v>
      </c>
      <c r="G172" s="6">
        <v>37.615520962223897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1748.1517068999999</v>
      </c>
      <c r="E173" s="6">
        <v>1668.8118837</v>
      </c>
      <c r="F173" s="6">
        <v>51.160969689847803</v>
      </c>
      <c r="G173" s="6">
        <v>48.839030310152197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49413.656674400001</v>
      </c>
      <c r="E174" s="6">
        <v>17601.2360348</v>
      </c>
      <c r="F174" s="6">
        <v>73.735336545001005</v>
      </c>
      <c r="G174" s="6">
        <v>26.2646634549989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13771.5679776</v>
      </c>
      <c r="E175" s="6">
        <v>12962.2855857</v>
      </c>
      <c r="F175" s="6">
        <v>51.5135909792874</v>
      </c>
      <c r="G175" s="6">
        <v>48.4864090207126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145690.82048309999</v>
      </c>
      <c r="E176" s="6">
        <v>61267.831575099997</v>
      </c>
      <c r="F176" s="6">
        <v>70.396100396967</v>
      </c>
      <c r="G176" s="6">
        <v>29.603899603033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8969.2103879000006</v>
      </c>
      <c r="E177" s="6">
        <v>5960.6621918000001</v>
      </c>
      <c r="F177" s="6">
        <v>60.075599038235197</v>
      </c>
      <c r="G177" s="6">
        <v>39.924400961764803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281139.02554970002</v>
      </c>
      <c r="E178" s="6">
        <v>69014.948196700003</v>
      </c>
      <c r="F178" s="6">
        <v>80.290114243660099</v>
      </c>
      <c r="G178" s="6">
        <v>19.709885756339901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4274.6154853999997</v>
      </c>
      <c r="E179" s="6">
        <v>1322.8736203999999</v>
      </c>
      <c r="F179" s="6">
        <v>76.366660204317895</v>
      </c>
      <c r="G179" s="6">
        <v>23.633339795682101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123870.61669169999</v>
      </c>
      <c r="E180" s="6">
        <v>17308.794830700001</v>
      </c>
      <c r="F180" s="6">
        <v>87.739859060147893</v>
      </c>
      <c r="G180" s="6">
        <v>12.2601409398521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7759.5624595999998</v>
      </c>
      <c r="E181" s="6">
        <v>4200.1156537999996</v>
      </c>
      <c r="F181" s="6">
        <v>64.881030961075297</v>
      </c>
      <c r="G181" s="6">
        <v>35.118969038924703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245760.94701030001</v>
      </c>
      <c r="E182" s="6">
        <v>39552.777514499998</v>
      </c>
      <c r="F182" s="6">
        <v>86.137092570511101</v>
      </c>
      <c r="G182" s="6">
        <v>13.862907429488899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12116.276275300001</v>
      </c>
      <c r="E183" s="6">
        <v>4679.0618215000004</v>
      </c>
      <c r="F183" s="6">
        <v>72.140710746445194</v>
      </c>
      <c r="G183" s="6">
        <v>27.859289253554799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373142.0736297</v>
      </c>
      <c r="E184" s="6">
        <v>55166.6076789</v>
      </c>
      <c r="F184" s="6">
        <v>87.119895046172999</v>
      </c>
      <c r="G184" s="6">
        <v>12.880104953827001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1402.0167530000001</v>
      </c>
      <c r="E185" s="6">
        <v>544.36738849999995</v>
      </c>
      <c r="F185" s="6">
        <v>72.031862729806306</v>
      </c>
      <c r="G185" s="6">
        <v>27.968137270193601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49138.100667500003</v>
      </c>
      <c r="E186" s="6">
        <v>5353.0679493999996</v>
      </c>
      <c r="F186" s="6">
        <v>90.176265098965402</v>
      </c>
      <c r="G186" s="6">
        <v>9.8237349010345607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1203.3713038000001</v>
      </c>
      <c r="E187" s="6">
        <v>199.72968990000001</v>
      </c>
      <c r="F187" s="6">
        <v>85.765123765374199</v>
      </c>
      <c r="G187" s="6">
        <v>14.2348762346258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73331.419134399999</v>
      </c>
      <c r="E188" s="6">
        <v>2611.5993506</v>
      </c>
      <c r="F188" s="6">
        <v>96.561106731468897</v>
      </c>
      <c r="G188" s="6">
        <v>3.43889326853111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1277.5782452000001</v>
      </c>
      <c r="E189" s="6">
        <v>773.11877419999996</v>
      </c>
      <c r="F189" s="6">
        <v>62.299707519631497</v>
      </c>
      <c r="G189" s="6">
        <v>37.700292480368503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24730.140098100001</v>
      </c>
      <c r="E190" s="6">
        <v>6355.7575198000004</v>
      </c>
      <c r="F190" s="6">
        <v>79.554209442740401</v>
      </c>
      <c r="G190" s="6">
        <v>20.445790557259599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1119.9276592000001</v>
      </c>
      <c r="E191" s="6">
        <v>722.22286150000002</v>
      </c>
      <c r="F191" s="6">
        <v>60.7945793036737</v>
      </c>
      <c r="G191" s="6">
        <v>39.2054206963263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21835.500344799999</v>
      </c>
      <c r="E192" s="6">
        <v>4540.0001384999996</v>
      </c>
      <c r="F192" s="6">
        <v>82.787055959849695</v>
      </c>
      <c r="G192" s="6">
        <v>17.212944040150301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3061.7264277999998</v>
      </c>
      <c r="E193" s="6">
        <v>1850.452916</v>
      </c>
      <c r="F193" s="6">
        <v>62.3292883567945</v>
      </c>
      <c r="G193" s="6">
        <v>37.6707116432055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72491.776738500004</v>
      </c>
      <c r="E194" s="6">
        <v>12534.2808515</v>
      </c>
      <c r="F194" s="6">
        <v>85.258306445371204</v>
      </c>
      <c r="G194" s="6">
        <v>14.741693554628799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217.98551380000001</v>
      </c>
      <c r="E195" s="6">
        <v>116.8789611</v>
      </c>
      <c r="F195" s="6">
        <v>65.096637636792195</v>
      </c>
      <c r="G195" s="6">
        <v>34.903362363207798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5984.8849978999997</v>
      </c>
      <c r="E196" s="6">
        <v>1283.4457411999999</v>
      </c>
      <c r="F196" s="6">
        <v>82.341946352335</v>
      </c>
      <c r="G196" s="6">
        <v>17.6580536476649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3126.8975614999999</v>
      </c>
      <c r="E197" s="6">
        <v>4367.4591386000002</v>
      </c>
      <c r="F197" s="6">
        <v>41.723361812472497</v>
      </c>
      <c r="G197" s="6">
        <v>58.276638187527503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94241.271543800001</v>
      </c>
      <c r="E198" s="6">
        <v>34951.726200899997</v>
      </c>
      <c r="F198" s="6">
        <v>72.946114099799303</v>
      </c>
      <c r="G198" s="6">
        <v>27.053885900200701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6341.4076635000001</v>
      </c>
      <c r="E199" s="6">
        <v>8261.8242948999996</v>
      </c>
      <c r="F199" s="6">
        <v>43.424686271947699</v>
      </c>
      <c r="G199" s="6">
        <v>56.575313728052301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122755.6394286</v>
      </c>
      <c r="E200" s="6">
        <v>68311.837298400002</v>
      </c>
      <c r="F200" s="6">
        <v>64.247270928267397</v>
      </c>
      <c r="G200" s="6">
        <v>35.752729071732603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667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660.96640890000003</v>
      </c>
      <c r="E211" s="6">
        <v>485.43901269999998</v>
      </c>
      <c r="F211" s="6">
        <v>57.655555045920103</v>
      </c>
      <c r="G211" s="6">
        <v>42.344444954079897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35523.669178299999</v>
      </c>
      <c r="E212" s="6">
        <v>8589.5020304999998</v>
      </c>
      <c r="F212" s="6">
        <v>80.528486628532093</v>
      </c>
      <c r="G212" s="6">
        <v>19.4715133714679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320.96388180000002</v>
      </c>
      <c r="E213" s="6">
        <v>297.24777690000002</v>
      </c>
      <c r="F213" s="6">
        <v>51.918121776437502</v>
      </c>
      <c r="G213" s="6">
        <v>48.081878223562498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18884.082788200001</v>
      </c>
      <c r="E214" s="6">
        <v>6011.6872214000005</v>
      </c>
      <c r="F214" s="6">
        <v>75.852575682206904</v>
      </c>
      <c r="G214" s="6">
        <v>24.147424317793099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439.67514679999999</v>
      </c>
      <c r="E215" s="6">
        <v>257.2524525</v>
      </c>
      <c r="F215" s="6">
        <v>63.087635967009099</v>
      </c>
      <c r="G215" s="6">
        <v>36.912364032990901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20788.423037</v>
      </c>
      <c r="E216" s="6">
        <v>1472.2951969000001</v>
      </c>
      <c r="F216" s="6">
        <v>93.386128958508195</v>
      </c>
      <c r="G216" s="6">
        <v>6.6138710414918096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1079.8310231</v>
      </c>
      <c r="E217" s="6">
        <v>166.2447501</v>
      </c>
      <c r="F217" s="6">
        <v>86.658536047685701</v>
      </c>
      <c r="G217" s="6">
        <v>13.341463952314299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58618.398117600002</v>
      </c>
      <c r="E218" s="6">
        <v>819.15152369999998</v>
      </c>
      <c r="F218" s="6">
        <v>98.621828240491894</v>
      </c>
      <c r="G218" s="6">
        <v>1.37817175950809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817.43619550000005</v>
      </c>
      <c r="E219" s="6">
        <v>69.480406599999995</v>
      </c>
      <c r="F219" s="6">
        <v>92.166072161070403</v>
      </c>
      <c r="G219" s="6">
        <v>7.8339278389295597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17277.733338599999</v>
      </c>
      <c r="E220" s="6">
        <v>430.2616309</v>
      </c>
      <c r="F220" s="6">
        <v>97.570240833922298</v>
      </c>
      <c r="G220" s="6">
        <v>2.4297591660776798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1253.4956711</v>
      </c>
      <c r="E221" s="6">
        <v>99.660910999999999</v>
      </c>
      <c r="F221" s="6">
        <v>92.634931365789697</v>
      </c>
      <c r="G221" s="6">
        <v>7.3650686342103597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33611.383465600004</v>
      </c>
      <c r="E222" s="6">
        <v>2097.1740642</v>
      </c>
      <c r="F222" s="6">
        <v>94.126970649962999</v>
      </c>
      <c r="G222" s="6">
        <v>5.8730293500370001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1077.7259419</v>
      </c>
      <c r="E223" s="6">
        <v>35.049921099999999</v>
      </c>
      <c r="F223" s="6">
        <v>96.850226333494803</v>
      </c>
      <c r="G223" s="6">
        <v>3.1497736665052001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37796.421459899997</v>
      </c>
      <c r="E224" s="6">
        <v>2667.5748168</v>
      </c>
      <c r="F224" s="6">
        <v>93.407534939063694</v>
      </c>
      <c r="G224" s="6">
        <v>6.59246506093627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570.82800640000005</v>
      </c>
      <c r="E225" s="6">
        <v>90.075323900000001</v>
      </c>
      <c r="F225" s="6">
        <v>86.370877589750904</v>
      </c>
      <c r="G225" s="6">
        <v>13.629122410249099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18456.638532500001</v>
      </c>
      <c r="E226" s="6">
        <v>169.6191523</v>
      </c>
      <c r="F226" s="6">
        <v>99.089354634890398</v>
      </c>
      <c r="G226" s="6">
        <v>0.91064536510959004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467.69278109999999</v>
      </c>
      <c r="E227" s="6">
        <v>58.764623299999997</v>
      </c>
      <c r="F227" s="6">
        <v>88.837724988031297</v>
      </c>
      <c r="G227" s="6">
        <v>11.162275011968701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10432.225270999999</v>
      </c>
      <c r="E228" s="6">
        <v>707.2792144</v>
      </c>
      <c r="F228" s="6">
        <v>93.650712064194593</v>
      </c>
      <c r="G228" s="6">
        <v>6.3492879358053704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502.95659069999999</v>
      </c>
      <c r="E229" s="6">
        <v>42.972948000000002</v>
      </c>
      <c r="F229" s="6">
        <v>92.128480883754804</v>
      </c>
      <c r="G229" s="6">
        <v>7.87151911624525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21333.3753378</v>
      </c>
      <c r="E230" s="6">
        <v>369.97535319999997</v>
      </c>
      <c r="F230" s="6">
        <v>98.295307676369902</v>
      </c>
      <c r="G230" s="6">
        <v>1.7046923236301099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1158.1516512000001</v>
      </c>
      <c r="E231" s="6">
        <v>129.56208530000001</v>
      </c>
      <c r="F231" s="6">
        <v>89.938595696575405</v>
      </c>
      <c r="G231" s="6">
        <v>10.061404303424499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28801.057536799999</v>
      </c>
      <c r="E232" s="6">
        <v>1193.2806611000001</v>
      </c>
      <c r="F232" s="6">
        <v>96.021646974749601</v>
      </c>
      <c r="G232" s="6">
        <v>3.97835302525043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1257.8916727000001</v>
      </c>
      <c r="E233" s="6">
        <v>75.769568699999994</v>
      </c>
      <c r="F233" s="6">
        <v>94.318679560600998</v>
      </c>
      <c r="G233" s="6">
        <v>5.6813204393989496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15459.2239852</v>
      </c>
      <c r="E234" s="6">
        <v>555.80659149999997</v>
      </c>
      <c r="F234" s="6">
        <v>96.529469058219405</v>
      </c>
      <c r="G234" s="6">
        <v>3.4705309417806101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852.73238939999999</v>
      </c>
      <c r="E235" s="6">
        <v>966.20822280000004</v>
      </c>
      <c r="F235" s="6">
        <v>46.880716373066399</v>
      </c>
      <c r="G235" s="6">
        <v>53.119283626933601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29795.229061900001</v>
      </c>
      <c r="E236" s="6">
        <v>5585.1696873000001</v>
      </c>
      <c r="F236" s="6">
        <v>84.213943638986606</v>
      </c>
      <c r="G236" s="6">
        <v>15.786056361013401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1534.5684060999999</v>
      </c>
      <c r="E237" s="6">
        <v>681.06776009999999</v>
      </c>
      <c r="F237" s="6">
        <v>69.2608483969601</v>
      </c>
      <c r="G237" s="6">
        <v>30.7391516030399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54185.274150700003</v>
      </c>
      <c r="E238" s="6">
        <v>7512.7938194999997</v>
      </c>
      <c r="F238" s="6">
        <v>87.823291609181894</v>
      </c>
      <c r="G238" s="6">
        <v>12.176708390818099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2753.8100190999999</v>
      </c>
      <c r="E239" s="6">
        <v>2316.2197175000001</v>
      </c>
      <c r="F239" s="6">
        <v>54.315460898001099</v>
      </c>
      <c r="G239" s="6">
        <v>45.684539101998901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77201.076629599993</v>
      </c>
      <c r="E240" s="6">
        <v>17499.6324972</v>
      </c>
      <c r="F240" s="6">
        <v>81.521117784061403</v>
      </c>
      <c r="G240" s="6">
        <v>18.478882215938601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1671.6231740000001</v>
      </c>
      <c r="E241" s="6">
        <v>735.42655569999999</v>
      </c>
      <c r="F241" s="6">
        <v>69.446972921840697</v>
      </c>
      <c r="G241" s="6">
        <v>30.5530270781592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32904.545048499996</v>
      </c>
      <c r="E242" s="6">
        <v>5497.1921346999998</v>
      </c>
      <c r="F242" s="6">
        <v>85.685043078975795</v>
      </c>
      <c r="G242" s="6">
        <v>14.3149569210242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1177.1963178000001</v>
      </c>
      <c r="E243" s="6">
        <v>797.24605559999998</v>
      </c>
      <c r="F243" s="6">
        <v>59.621710598363101</v>
      </c>
      <c r="G243" s="6">
        <v>40.378289401636899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38046.590941499999</v>
      </c>
      <c r="E244" s="6">
        <v>7045.3107754000002</v>
      </c>
      <c r="F244" s="6">
        <v>84.375662797207994</v>
      </c>
      <c r="G244" s="6">
        <v>15.624337202792001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1080.7801904999999</v>
      </c>
      <c r="E245" s="6">
        <v>1679.1737066999999</v>
      </c>
      <c r="F245" s="6">
        <v>39.159356668836502</v>
      </c>
      <c r="G245" s="6">
        <v>60.840643331163498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20790.795157100001</v>
      </c>
      <c r="E246" s="6">
        <v>10087.1145306</v>
      </c>
      <c r="F246" s="6">
        <v>67.332262343463796</v>
      </c>
      <c r="G246" s="6">
        <v>32.667737656536197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521.8927936</v>
      </c>
      <c r="E247" s="6">
        <v>240.63610439999999</v>
      </c>
      <c r="F247" s="6">
        <v>68.442362639481203</v>
      </c>
      <c r="G247" s="6">
        <v>31.5576373605188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12685.853042799999</v>
      </c>
      <c r="E248" s="6">
        <v>2249.5780282999999</v>
      </c>
      <c r="F248" s="6">
        <v>84.937977232857193</v>
      </c>
      <c r="G248" s="6">
        <v>15.0620227671428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469.13674420000001</v>
      </c>
      <c r="E249" s="6">
        <v>502.5491169</v>
      </c>
      <c r="F249" s="6">
        <v>48.280700891223503</v>
      </c>
      <c r="G249" s="6">
        <v>51.719299108776497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18949.175337299999</v>
      </c>
      <c r="E250" s="6">
        <v>6986.9033717000002</v>
      </c>
      <c r="F250" s="6">
        <v>73.061065051150194</v>
      </c>
      <c r="G250" s="6">
        <v>26.938934948849798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313.00853260000002</v>
      </c>
      <c r="E251" s="6">
        <v>147.3502143</v>
      </c>
      <c r="F251" s="6">
        <v>67.992307023112204</v>
      </c>
      <c r="G251" s="6">
        <v>32.007692976887803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7481.6108996000003</v>
      </c>
      <c r="E252" s="6">
        <v>1443.7272739</v>
      </c>
      <c r="F252" s="6">
        <v>83.824396949052996</v>
      </c>
      <c r="G252" s="6">
        <v>16.175603050947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548.32572919999996</v>
      </c>
      <c r="E253" s="6">
        <v>466.17539140000002</v>
      </c>
      <c r="F253" s="6">
        <v>54.048804684977299</v>
      </c>
      <c r="G253" s="6">
        <v>45.951195315022701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14548.2683597</v>
      </c>
      <c r="E254" s="6">
        <v>2940.3655079999999</v>
      </c>
      <c r="F254" s="6">
        <v>83.186991446881393</v>
      </c>
      <c r="G254" s="6">
        <v>16.8130085531186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833.77390419999995</v>
      </c>
      <c r="E255" s="6">
        <v>296.683584</v>
      </c>
      <c r="F255" s="6">
        <v>73.755440863822102</v>
      </c>
      <c r="G255" s="6">
        <v>26.244559136177902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13829.3847375</v>
      </c>
      <c r="E256" s="6">
        <v>2758.9313221000002</v>
      </c>
      <c r="F256" s="6">
        <v>83.368225489631001</v>
      </c>
      <c r="G256" s="6">
        <v>16.631774510368999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806.91912660000003</v>
      </c>
      <c r="E257" s="6">
        <v>574.87264719999996</v>
      </c>
      <c r="F257" s="6">
        <v>58.396579130076198</v>
      </c>
      <c r="G257" s="6">
        <v>41.603420869923802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14353.8894452</v>
      </c>
      <c r="E258" s="6">
        <v>3096.2728646</v>
      </c>
      <c r="F258" s="6">
        <v>82.256481002121504</v>
      </c>
      <c r="G258" s="6">
        <v>17.7435189978785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646.02222089999998</v>
      </c>
      <c r="E259" s="6">
        <v>891.38873109999997</v>
      </c>
      <c r="F259" s="6">
        <v>42.0201391215275</v>
      </c>
      <c r="G259" s="6">
        <v>57.9798608784725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25722.026774900001</v>
      </c>
      <c r="E260" s="6">
        <v>7430.7799649999997</v>
      </c>
      <c r="F260" s="6">
        <v>77.586271885520603</v>
      </c>
      <c r="G260" s="6">
        <v>22.413728114479401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1362.3488205000001</v>
      </c>
      <c r="E261" s="6">
        <v>656.81162970000003</v>
      </c>
      <c r="F261" s="6">
        <v>67.471053148107103</v>
      </c>
      <c r="G261" s="6">
        <v>32.528946851892897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30333.3329266</v>
      </c>
      <c r="E262" s="6">
        <v>4716.7593247000004</v>
      </c>
      <c r="F262" s="6">
        <v>86.542804820934407</v>
      </c>
      <c r="G262" s="6">
        <v>13.4571951790656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762.04537530000005</v>
      </c>
      <c r="E263" s="6">
        <v>475.44118850000001</v>
      </c>
      <c r="F263" s="6">
        <v>61.580092874702103</v>
      </c>
      <c r="G263" s="6">
        <v>38.419907125297897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16576.931898800001</v>
      </c>
      <c r="E264" s="6">
        <v>2996.1497140000001</v>
      </c>
      <c r="F264" s="6">
        <v>84.6924987425555</v>
      </c>
      <c r="G264" s="6">
        <v>15.3075012574445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1477.6283003000001</v>
      </c>
      <c r="E265" s="6">
        <v>1062.8098631</v>
      </c>
      <c r="F265" s="6">
        <v>58.164308881362899</v>
      </c>
      <c r="G265" s="6">
        <v>41.835691118637101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40480.915921699998</v>
      </c>
      <c r="E266" s="6">
        <v>12460.134109099999</v>
      </c>
      <c r="F266" s="6">
        <v>76.464134916381596</v>
      </c>
      <c r="G266" s="6">
        <v>23.5358650836184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702.76944690000005</v>
      </c>
      <c r="E267" s="6">
        <v>511.63597240000001</v>
      </c>
      <c r="F267" s="6">
        <v>57.869426118428102</v>
      </c>
      <c r="G267" s="6">
        <v>42.130573881571898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20986.185050299999</v>
      </c>
      <c r="E268" s="6">
        <v>3028.1641473</v>
      </c>
      <c r="F268" s="6">
        <v>87.390188581072806</v>
      </c>
      <c r="G268" s="6">
        <v>12.6098114189271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466.95050040000001</v>
      </c>
      <c r="E269" s="6">
        <v>144.25204260000001</v>
      </c>
      <c r="F269" s="6">
        <v>76.398651436893601</v>
      </c>
      <c r="G269" s="6">
        <v>23.601348563106399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26806.581322999999</v>
      </c>
      <c r="E270" s="6">
        <v>3580.0972379</v>
      </c>
      <c r="F270" s="6">
        <v>88.218201503251194</v>
      </c>
      <c r="G270" s="6">
        <v>11.781798496748801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962.42816630000004</v>
      </c>
      <c r="E271" s="6">
        <v>891.77819299999999</v>
      </c>
      <c r="F271" s="6">
        <v>51.905127035770498</v>
      </c>
      <c r="G271" s="6">
        <v>48.094872964229502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23087.674159900002</v>
      </c>
      <c r="E272" s="6">
        <v>5948.7322280999997</v>
      </c>
      <c r="F272" s="6">
        <v>79.512849666691295</v>
      </c>
      <c r="G272" s="6">
        <v>20.487150333308701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610.80042890000004</v>
      </c>
      <c r="E273" s="6">
        <v>342.98863249999999</v>
      </c>
      <c r="F273" s="6">
        <v>64.039361911264606</v>
      </c>
      <c r="G273" s="6">
        <v>35.960638088735401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26421.409977800002</v>
      </c>
      <c r="E274" s="6">
        <v>6520.7484175</v>
      </c>
      <c r="F274" s="6">
        <v>80.205460919554199</v>
      </c>
      <c r="G274" s="6">
        <v>19.794539080445801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1230.5903307000001</v>
      </c>
      <c r="E275" s="6">
        <v>583.1215995</v>
      </c>
      <c r="F275" s="6">
        <v>67.8492714421469</v>
      </c>
      <c r="G275" s="6">
        <v>32.1507285578531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37820.710028200003</v>
      </c>
      <c r="E276" s="6">
        <v>8497.8119428000009</v>
      </c>
      <c r="F276" s="6">
        <v>81.653533875453803</v>
      </c>
      <c r="G276" s="6">
        <v>18.3464661245462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361.84668599999998</v>
      </c>
      <c r="E277" s="6">
        <v>295.06404470000001</v>
      </c>
      <c r="F277" s="6">
        <v>55.083083452513897</v>
      </c>
      <c r="G277" s="6">
        <v>44.916916547486103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8017.1401453999997</v>
      </c>
      <c r="E278" s="6">
        <v>2817.6434900999998</v>
      </c>
      <c r="F278" s="6">
        <v>73.994464634549502</v>
      </c>
      <c r="G278" s="6">
        <v>26.005535365450498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351.33357990000002</v>
      </c>
      <c r="E279" s="6">
        <v>1402.6311152000001</v>
      </c>
      <c r="F279" s="6">
        <v>20.0308239317194</v>
      </c>
      <c r="G279" s="6">
        <v>79.969176068280603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20509.2047337</v>
      </c>
      <c r="E280" s="6">
        <v>10753.1387173</v>
      </c>
      <c r="F280" s="6">
        <v>65.603542376296105</v>
      </c>
      <c r="G280" s="6">
        <v>34.396457623703903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497.91222060000001</v>
      </c>
      <c r="E281" s="6">
        <v>1057.9652908999999</v>
      </c>
      <c r="F281" s="6">
        <v>32.002019241217099</v>
      </c>
      <c r="G281" s="6">
        <v>67.997980758782901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16044.301128900001</v>
      </c>
      <c r="E282" s="6">
        <v>8793.5810242999996</v>
      </c>
      <c r="F282" s="6">
        <v>64.596091687442495</v>
      </c>
      <c r="G282" s="6">
        <v>35.403908312557498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153.7489664</v>
      </c>
      <c r="E283" s="6">
        <v>412.73886520000002</v>
      </c>
      <c r="F283" s="6">
        <v>27.140735921149101</v>
      </c>
      <c r="G283" s="6">
        <v>72.859264078850899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3199.1809091999999</v>
      </c>
      <c r="E284" s="6">
        <v>2996.5659129000001</v>
      </c>
      <c r="F284" s="6">
        <v>51.635113587737997</v>
      </c>
      <c r="G284" s="6">
        <v>48.364886412262003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418.24889789999997</v>
      </c>
      <c r="E285" s="6">
        <v>729.54817479999997</v>
      </c>
      <c r="F285" s="6">
        <v>36.439272049730903</v>
      </c>
      <c r="G285" s="6">
        <v>63.560727950269097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11535.8471326</v>
      </c>
      <c r="E286" s="6">
        <v>5644.5355812999996</v>
      </c>
      <c r="F286" s="6">
        <v>67.145460754298497</v>
      </c>
      <c r="G286" s="6">
        <v>32.854539245701602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1050.5491353</v>
      </c>
      <c r="E287" s="6">
        <v>1003.7672127</v>
      </c>
      <c r="F287" s="6">
        <v>51.138625086772699</v>
      </c>
      <c r="G287" s="6">
        <v>48.861374913227301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27419.488658900002</v>
      </c>
      <c r="E288" s="6">
        <v>9222.2702035999991</v>
      </c>
      <c r="F288" s="6">
        <v>74.831256768521897</v>
      </c>
      <c r="G288" s="6">
        <v>25.1687432314781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463.75157819999998</v>
      </c>
      <c r="E289" s="6">
        <v>1276.5796286</v>
      </c>
      <c r="F289" s="6">
        <v>26.647317268574099</v>
      </c>
      <c r="G289" s="6">
        <v>73.352682731425901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15015.640617700001</v>
      </c>
      <c r="E290" s="6">
        <v>9713.7749430000003</v>
      </c>
      <c r="F290" s="6">
        <v>60.719755308584297</v>
      </c>
      <c r="G290" s="6">
        <v>39.280244691415703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1014.7315775</v>
      </c>
      <c r="E291" s="6">
        <v>1533.8037280999999</v>
      </c>
      <c r="F291" s="6">
        <v>39.816265259119199</v>
      </c>
      <c r="G291" s="6">
        <v>60.183734740880801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26034.581763099999</v>
      </c>
      <c r="E292" s="6">
        <v>14209.6270427</v>
      </c>
      <c r="F292" s="6">
        <v>64.691498567485596</v>
      </c>
      <c r="G292" s="6">
        <v>35.308501432514497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1022.7774322</v>
      </c>
      <c r="E293" s="6">
        <v>613.05985380000004</v>
      </c>
      <c r="F293" s="6">
        <v>62.5231764157257</v>
      </c>
      <c r="G293" s="6">
        <v>37.4768235842743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19264.040488300001</v>
      </c>
      <c r="E294" s="6">
        <v>11251.036877500001</v>
      </c>
      <c r="F294" s="6">
        <v>63.129581017842398</v>
      </c>
      <c r="G294" s="6">
        <v>36.870418982157602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270.52340659999999</v>
      </c>
      <c r="E295" s="6">
        <v>606.00202060000004</v>
      </c>
      <c r="F295" s="6">
        <v>30.863155614797002</v>
      </c>
      <c r="G295" s="6">
        <v>69.136844385203005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8932.7407526999996</v>
      </c>
      <c r="E296" s="6">
        <v>5141.1019256999998</v>
      </c>
      <c r="F296" s="6">
        <v>63.470517305196502</v>
      </c>
      <c r="G296" s="6">
        <v>36.529482694803498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997.97967340000002</v>
      </c>
      <c r="E297" s="6">
        <v>461.4193889</v>
      </c>
      <c r="F297" s="6">
        <v>68.382918639620996</v>
      </c>
      <c r="G297" s="6">
        <v>31.6170813603791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21782.613834100001</v>
      </c>
      <c r="E298" s="6">
        <v>3872.3536346000001</v>
      </c>
      <c r="F298" s="6">
        <v>84.906027889825197</v>
      </c>
      <c r="G298" s="6">
        <v>15.0939721101748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1090.3265449</v>
      </c>
      <c r="E299" s="6">
        <v>965.11265209999999</v>
      </c>
      <c r="F299" s="6">
        <v>53.045915758120103</v>
      </c>
      <c r="G299" s="6">
        <v>46.954084241879897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13451.6495237</v>
      </c>
      <c r="E300" s="6">
        <v>6889.6134849999999</v>
      </c>
      <c r="F300" s="6">
        <v>66.129863804163506</v>
      </c>
      <c r="G300" s="6">
        <v>33.870136195836501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1335.9166565999999</v>
      </c>
      <c r="E301" s="6">
        <v>3185.3473208999999</v>
      </c>
      <c r="F301" s="6">
        <v>29.547415573347799</v>
      </c>
      <c r="G301" s="6">
        <v>70.452584426652194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26300.0996194</v>
      </c>
      <c r="E302" s="6">
        <v>23422.780916</v>
      </c>
      <c r="F302" s="6">
        <v>52.893354802072999</v>
      </c>
      <c r="G302" s="6">
        <v>47.106645197927001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1641.0154499</v>
      </c>
      <c r="E303" s="6">
        <v>965.56054210000002</v>
      </c>
      <c r="F303" s="6">
        <v>62.956746894644098</v>
      </c>
      <c r="G303" s="6">
        <v>37.043253105355802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35307.614479099997</v>
      </c>
      <c r="E304" s="6">
        <v>15097.661337699999</v>
      </c>
      <c r="F304" s="6">
        <v>70.047458141935294</v>
      </c>
      <c r="G304" s="6">
        <v>29.952541858064698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979.58032839999998</v>
      </c>
      <c r="E305" s="6">
        <v>1789.2816765</v>
      </c>
      <c r="F305" s="6">
        <v>35.378445248136501</v>
      </c>
      <c r="G305" s="6">
        <v>64.621554751863499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16099.3458316</v>
      </c>
      <c r="E306" s="6">
        <v>11175.7630164</v>
      </c>
      <c r="F306" s="6">
        <v>59.025780323441403</v>
      </c>
      <c r="G306" s="6">
        <v>40.974219676558597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1673.2197742999999</v>
      </c>
      <c r="E307" s="6">
        <v>1060.0908554</v>
      </c>
      <c r="F307" s="6">
        <v>61.215866068016098</v>
      </c>
      <c r="G307" s="6">
        <v>38.784133931983902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67056.835224599999</v>
      </c>
      <c r="E308" s="6">
        <v>21867.7237126</v>
      </c>
      <c r="F308" s="6">
        <v>75.408679026405594</v>
      </c>
      <c r="G308" s="6">
        <v>24.591320973594399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1013.4772953</v>
      </c>
      <c r="E309" s="6">
        <v>175.65161760000001</v>
      </c>
      <c r="F309" s="6">
        <v>85.228547073872093</v>
      </c>
      <c r="G309" s="6">
        <v>14.7714529261279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28691.0025045</v>
      </c>
      <c r="E310" s="6">
        <v>1795.8363098</v>
      </c>
      <c r="F310" s="6">
        <v>94.109470251282204</v>
      </c>
      <c r="G310" s="6">
        <v>5.8905297487178396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1494.450325</v>
      </c>
      <c r="E311" s="6">
        <v>461.29131130000002</v>
      </c>
      <c r="F311" s="6">
        <v>76.413484136243</v>
      </c>
      <c r="G311" s="6">
        <v>23.586515863757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51292.227239500004</v>
      </c>
      <c r="E312" s="6">
        <v>5974.6629460000004</v>
      </c>
      <c r="F312" s="6">
        <v>89.566985518775795</v>
      </c>
      <c r="G312" s="6">
        <v>10.4330144812242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484.99746060000001</v>
      </c>
      <c r="E313" s="6">
        <v>714.64294640000003</v>
      </c>
      <c r="F313" s="6">
        <v>40.428569908949399</v>
      </c>
      <c r="G313" s="6">
        <v>59.571430091050601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35680.114865700001</v>
      </c>
      <c r="E314" s="6">
        <v>11340.4971998</v>
      </c>
      <c r="F314" s="6">
        <v>75.881859674640907</v>
      </c>
      <c r="G314" s="6">
        <v>24.1181403253591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2075.7330418000001</v>
      </c>
      <c r="E315" s="6">
        <v>674.5402752</v>
      </c>
      <c r="F315" s="6">
        <v>75.473700339870604</v>
      </c>
      <c r="G315" s="6">
        <v>24.5262996601294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37946.2345633</v>
      </c>
      <c r="E316" s="6">
        <v>8966.1003077999994</v>
      </c>
      <c r="F316" s="6">
        <v>80.887541981365999</v>
      </c>
      <c r="G316" s="6">
        <v>19.112458018634001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312.36454670000001</v>
      </c>
      <c r="E317" s="6">
        <v>214.73122480000001</v>
      </c>
      <c r="F317" s="6">
        <v>59.261440442043103</v>
      </c>
      <c r="G317" s="6">
        <v>40.738559557956897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8331.0631183999994</v>
      </c>
      <c r="E318" s="6">
        <v>2698.8250647</v>
      </c>
      <c r="F318" s="6">
        <v>75.531709661072199</v>
      </c>
      <c r="G318" s="6">
        <v>24.468290338927801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614.9744164</v>
      </c>
      <c r="E319" s="6">
        <v>239.99946460000001</v>
      </c>
      <c r="F319" s="6">
        <v>71.929029654181903</v>
      </c>
      <c r="G319" s="6">
        <v>28.0709703458181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18202.762597000001</v>
      </c>
      <c r="E320" s="6">
        <v>3231.9982275000002</v>
      </c>
      <c r="F320" s="6">
        <v>84.921696799127304</v>
      </c>
      <c r="G320" s="6">
        <v>15.0783032008727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476.64097390000001</v>
      </c>
      <c r="E321" s="6">
        <v>91.632814199999999</v>
      </c>
      <c r="F321" s="6">
        <v>83.875234769076599</v>
      </c>
      <c r="G321" s="6">
        <v>16.124765230923401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8732.8575292999994</v>
      </c>
      <c r="E322" s="6">
        <v>786.76189599999998</v>
      </c>
      <c r="F322" s="6">
        <v>91.735363979897699</v>
      </c>
      <c r="G322" s="6">
        <v>8.2646360201023104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1795.7340953</v>
      </c>
      <c r="E323" s="6">
        <v>692.91938010000001</v>
      </c>
      <c r="F323" s="6">
        <v>72.156855626972003</v>
      </c>
      <c r="G323" s="6">
        <v>27.843144373028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34597.059009700002</v>
      </c>
      <c r="E324" s="6">
        <v>5582.6945128999996</v>
      </c>
      <c r="F324" s="6">
        <v>86.105702441006997</v>
      </c>
      <c r="G324" s="6">
        <v>13.894297558992999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479.01734620000002</v>
      </c>
      <c r="E325" s="6">
        <v>517.85951790000001</v>
      </c>
      <c r="F325" s="6">
        <v>48.0518069433246</v>
      </c>
      <c r="G325" s="6">
        <v>51.9481930566754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11382.2768311</v>
      </c>
      <c r="E326" s="6">
        <v>6816.9337519000001</v>
      </c>
      <c r="F326" s="6">
        <v>62.542695350381102</v>
      </c>
      <c r="G326" s="6">
        <v>37.457304649618898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376.7616913</v>
      </c>
      <c r="E327" s="6">
        <v>464.98615289999998</v>
      </c>
      <c r="F327" s="6">
        <v>44.759448318881702</v>
      </c>
      <c r="G327" s="6">
        <v>55.240551681118298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14406.9935418</v>
      </c>
      <c r="E328" s="6">
        <v>6118.7778750999996</v>
      </c>
      <c r="F328" s="6">
        <v>70.189778738049895</v>
      </c>
      <c r="G328" s="6">
        <v>29.810221261950101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749.9012682</v>
      </c>
      <c r="E329" s="6">
        <v>1048.7216223999999</v>
      </c>
      <c r="F329" s="6">
        <v>41.6930793063487</v>
      </c>
      <c r="G329" s="6">
        <v>58.3069206936513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26420.844526000001</v>
      </c>
      <c r="E330" s="6">
        <v>16932.1633262</v>
      </c>
      <c r="F330" s="6">
        <v>60.943509654680703</v>
      </c>
      <c r="G330" s="6">
        <v>39.056490345319297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210.95055189999999</v>
      </c>
      <c r="E331" s="6">
        <v>68.826934100000003</v>
      </c>
      <c r="F331" s="6">
        <v>75.399402187779998</v>
      </c>
      <c r="G331" s="6">
        <v>24.600597812219998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7289.3577323</v>
      </c>
      <c r="E332" s="6">
        <v>1714.2588808</v>
      </c>
      <c r="F332" s="6">
        <v>80.9603301155027</v>
      </c>
      <c r="G332" s="6">
        <v>19.0396698844973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1899.1690205</v>
      </c>
      <c r="E333" s="6">
        <v>3094.1730815000001</v>
      </c>
      <c r="F333" s="6">
        <v>38.034025742784998</v>
      </c>
      <c r="G333" s="6">
        <v>61.965974257215002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38053.739661</v>
      </c>
      <c r="E334" s="6">
        <v>19906.838219699999</v>
      </c>
      <c r="F334" s="6">
        <v>65.6545208008896</v>
      </c>
      <c r="G334" s="6">
        <v>34.3454791991104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6753.8455015</v>
      </c>
      <c r="E335" s="6">
        <v>6097.1646364999997</v>
      </c>
      <c r="F335" s="6">
        <v>52.554977616343997</v>
      </c>
      <c r="G335" s="6">
        <v>47.445022383656003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46019.398181999997</v>
      </c>
      <c r="E336" s="6">
        <v>19956.6250894</v>
      </c>
      <c r="F336" s="6">
        <v>69.751700542322595</v>
      </c>
      <c r="G336" s="6">
        <v>30.248299457677401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2974.6667468999999</v>
      </c>
      <c r="E337" s="6">
        <v>2424.3292037000001</v>
      </c>
      <c r="F337" s="6">
        <v>55.096665641496202</v>
      </c>
      <c r="G337" s="6">
        <v>44.903334358503798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29574.848505900001</v>
      </c>
      <c r="E338" s="6">
        <v>10785.475353600001</v>
      </c>
      <c r="F338" s="6">
        <v>73.277034666159395</v>
      </c>
      <c r="G338" s="6">
        <v>26.722965333840602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1782.0400227</v>
      </c>
      <c r="E339" s="6">
        <v>1051.5546193</v>
      </c>
      <c r="F339" s="6">
        <v>62.889730107698298</v>
      </c>
      <c r="G339" s="6">
        <v>37.110269892301702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24025.693988800002</v>
      </c>
      <c r="E340" s="6">
        <v>7801.2494223000003</v>
      </c>
      <c r="F340" s="6">
        <v>75.488537112931695</v>
      </c>
      <c r="G340" s="6">
        <v>24.511462887068301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153.9815519</v>
      </c>
      <c r="E341" s="6">
        <v>152.52187069999999</v>
      </c>
      <c r="F341" s="6">
        <v>50.238118254539799</v>
      </c>
      <c r="G341" s="6">
        <v>49.761881745460201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3740.4095947999999</v>
      </c>
      <c r="E342" s="6">
        <v>1699.5745978</v>
      </c>
      <c r="F342" s="6">
        <v>68.757729110464595</v>
      </c>
      <c r="G342" s="6">
        <v>31.242270889535501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120.64599269999999</v>
      </c>
      <c r="E343" s="6">
        <v>84.804604400000002</v>
      </c>
      <c r="F343" s="6">
        <v>58.722629382905801</v>
      </c>
      <c r="G343" s="6">
        <v>41.277370617094199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4154.3390206000004</v>
      </c>
      <c r="E344" s="6">
        <v>535.98690759999999</v>
      </c>
      <c r="F344" s="6">
        <v>88.572501872898798</v>
      </c>
      <c r="G344" s="6">
        <v>11.4274981271013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217.98551380000001</v>
      </c>
      <c r="E345" s="6">
        <v>116.8789611</v>
      </c>
      <c r="F345" s="6">
        <v>65.096637636792195</v>
      </c>
      <c r="G345" s="6">
        <v>34.903362363207798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5984.8849978999997</v>
      </c>
      <c r="E346" s="6">
        <v>1283.4457411999999</v>
      </c>
      <c r="F346" s="6">
        <v>82.341946352335</v>
      </c>
      <c r="G346" s="6">
        <v>17.6580536476649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124.0132796</v>
      </c>
      <c r="E347" s="6">
        <v>185.21932480000001</v>
      </c>
      <c r="F347" s="6">
        <v>40.103558885914197</v>
      </c>
      <c r="G347" s="6">
        <v>59.896441114085803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4924.8876072000003</v>
      </c>
      <c r="E348" s="6">
        <v>2373.5133878000001</v>
      </c>
      <c r="F348" s="6">
        <v>67.478994516387203</v>
      </c>
      <c r="G348" s="6">
        <v>32.521005483612797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568.66351840000004</v>
      </c>
      <c r="E349" s="6">
        <v>392.31795510000001</v>
      </c>
      <c r="F349" s="6">
        <v>59.1752842361118</v>
      </c>
      <c r="G349" s="6">
        <v>40.8247157638882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7276.6300105999999</v>
      </c>
      <c r="E350" s="6">
        <v>5517.8317719999995</v>
      </c>
      <c r="F350" s="6">
        <v>56.873279503604799</v>
      </c>
      <c r="G350" s="6">
        <v>43.126720496395201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361.44795329999999</v>
      </c>
      <c r="E351" s="6">
        <v>67.943223900000007</v>
      </c>
      <c r="F351" s="6">
        <v>84.176846775695694</v>
      </c>
      <c r="G351" s="6">
        <v>15.823153224304299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15495.7136257</v>
      </c>
      <c r="E352" s="6">
        <v>2084.7583955999999</v>
      </c>
      <c r="F352" s="6">
        <v>88.141624450844304</v>
      </c>
      <c r="G352" s="6">
        <v>11.858375549155699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411.55050340000003</v>
      </c>
      <c r="E353" s="6">
        <v>95.365702299999995</v>
      </c>
      <c r="F353" s="6">
        <v>81.187087485532302</v>
      </c>
      <c r="G353" s="6">
        <v>18.812912514467701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18239.9740332</v>
      </c>
      <c r="E354" s="6">
        <v>955.51539200000002</v>
      </c>
      <c r="F354" s="6">
        <v>95.022187916992706</v>
      </c>
      <c r="G354" s="6">
        <v>4.97781208300733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193.0543006</v>
      </c>
      <c r="E355" s="6">
        <v>45.0881945</v>
      </c>
      <c r="F355" s="6">
        <v>81.066716177191793</v>
      </c>
      <c r="G355" s="6">
        <v>18.9332838228082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14748.6628298</v>
      </c>
      <c r="E356" s="6">
        <v>591.11946520000004</v>
      </c>
      <c r="F356" s="6">
        <v>96.146493777863597</v>
      </c>
      <c r="G356" s="6">
        <v>3.8535062221363798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443.80434100000002</v>
      </c>
      <c r="E357" s="6">
        <v>476.43519020000002</v>
      </c>
      <c r="F357" s="6">
        <v>48.227045888940999</v>
      </c>
      <c r="G357" s="6">
        <v>51.772954111059001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10900.7553606</v>
      </c>
      <c r="E358" s="6">
        <v>3596.8261977000002</v>
      </c>
      <c r="F358" s="6">
        <v>75.190164075050305</v>
      </c>
      <c r="G358" s="6">
        <v>24.809835924949699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250.14416929999999</v>
      </c>
      <c r="E359" s="6">
        <v>31.6426388</v>
      </c>
      <c r="F359" s="6">
        <v>88.770716765147199</v>
      </c>
      <c r="G359" s="6">
        <v>11.229283234852801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12849.5514657</v>
      </c>
      <c r="E360" s="6">
        <v>350.93155610000002</v>
      </c>
      <c r="F360" s="6">
        <v>97.341524885714804</v>
      </c>
      <c r="G360" s="6">
        <v>2.6584751142852299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115.5900348</v>
      </c>
      <c r="E361" s="6">
        <v>8.3824552000000008</v>
      </c>
      <c r="F361" s="6">
        <v>93.238455402484902</v>
      </c>
      <c r="G361" s="6">
        <v>6.7615445975151403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10551.1003905</v>
      </c>
      <c r="E362" s="6">
        <v>189.57006279999999</v>
      </c>
      <c r="F362" s="6">
        <v>98.235025796348197</v>
      </c>
      <c r="G362" s="6">
        <v>1.7649742036518401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426.953463</v>
      </c>
      <c r="E363" s="6">
        <v>27.773643400000001</v>
      </c>
      <c r="F363" s="6">
        <v>93.892239321319707</v>
      </c>
      <c r="G363" s="6">
        <v>6.10776067868031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18061.1249647</v>
      </c>
      <c r="E364" s="6">
        <v>582.30115049999995</v>
      </c>
      <c r="F364" s="6">
        <v>96.876640876511203</v>
      </c>
      <c r="G364" s="6">
        <v>3.1233591234888398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355.45227160000002</v>
      </c>
      <c r="E365" s="6">
        <v>55.611794099999997</v>
      </c>
      <c r="F365" s="6">
        <v>86.471258681952904</v>
      </c>
      <c r="G365" s="6">
        <v>13.5287413180471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19006.183289500001</v>
      </c>
      <c r="E366" s="6">
        <v>542.71898729999998</v>
      </c>
      <c r="F366" s="6">
        <v>97.223787915989107</v>
      </c>
      <c r="G366" s="6">
        <v>2.7762120840108802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361.91957880000001</v>
      </c>
      <c r="E367" s="6">
        <v>23.742371899999998</v>
      </c>
      <c r="F367" s="6">
        <v>93.843734945356601</v>
      </c>
      <c r="G367" s="6">
        <v>6.1562650546433604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16321.289480400001</v>
      </c>
      <c r="E368" s="6">
        <v>686.78711969999995</v>
      </c>
      <c r="F368" s="6">
        <v>95.961994199297294</v>
      </c>
      <c r="G368" s="6">
        <v>4.0380058007027202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97.729894299999998</v>
      </c>
      <c r="E369" s="6">
        <v>41.324033499999999</v>
      </c>
      <c r="F369" s="6">
        <v>70.282009178887805</v>
      </c>
      <c r="G369" s="6">
        <v>29.717990821112199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4189.0957009000003</v>
      </c>
      <c r="E370" s="6">
        <v>293.69125220000001</v>
      </c>
      <c r="F370" s="6">
        <v>93.448467320158898</v>
      </c>
      <c r="G370" s="6">
        <v>6.5515326798411104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1609.4350348</v>
      </c>
      <c r="E371" s="6">
        <v>1113.5753026</v>
      </c>
      <c r="F371" s="6">
        <v>59.104991732669298</v>
      </c>
      <c r="G371" s="6">
        <v>40.895008267330702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64173.260890600002</v>
      </c>
      <c r="E372" s="6">
        <v>6515.9681275000003</v>
      </c>
      <c r="F372" s="6">
        <v>90.7822334208348</v>
      </c>
      <c r="G372" s="6">
        <v>9.2177665791652394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851.93793129999995</v>
      </c>
      <c r="E373" s="6">
        <v>87.026865999999998</v>
      </c>
      <c r="F373" s="6">
        <v>90.731615684608599</v>
      </c>
      <c r="G373" s="6">
        <v>9.2683843153914101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41716.467085299999</v>
      </c>
      <c r="E374" s="6">
        <v>381.98444810000001</v>
      </c>
      <c r="F374" s="6">
        <v>99.092640146640704</v>
      </c>
      <c r="G374" s="6">
        <v>0.90735985335931402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490.44563890000001</v>
      </c>
      <c r="E375" s="6">
        <v>94.991302200000007</v>
      </c>
      <c r="F375" s="6">
        <v>83.774289674731307</v>
      </c>
      <c r="G375" s="6">
        <v>16.2257103252687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12344.6149928</v>
      </c>
      <c r="E376" s="6">
        <v>953.2985046</v>
      </c>
      <c r="F376" s="6">
        <v>92.8312174328222</v>
      </c>
      <c r="G376" s="6">
        <v>7.16878256717784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333.62854179999999</v>
      </c>
      <c r="E377" s="6">
        <v>148.59273049999999</v>
      </c>
      <c r="F377" s="6">
        <v>69.185778596768898</v>
      </c>
      <c r="G377" s="6">
        <v>30.814221403231102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19240.787306999999</v>
      </c>
      <c r="E378" s="6">
        <v>1233.0270105</v>
      </c>
      <c r="F378" s="6">
        <v>93.977541305304896</v>
      </c>
      <c r="G378" s="6">
        <v>6.02245869469506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572.87601859999995</v>
      </c>
      <c r="E379" s="6">
        <v>417.6595413</v>
      </c>
      <c r="F379" s="6">
        <v>57.834977540617999</v>
      </c>
      <c r="G379" s="6">
        <v>42.165022459382001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23210.161770800001</v>
      </c>
      <c r="E380" s="6">
        <v>2561.0303393999998</v>
      </c>
      <c r="F380" s="6">
        <v>90.062429675550902</v>
      </c>
      <c r="G380" s="6">
        <v>9.9375703244490907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233.03229569999999</v>
      </c>
      <c r="E381" s="6">
        <v>19.250699099999999</v>
      </c>
      <c r="F381" s="6">
        <v>92.369402814778994</v>
      </c>
      <c r="G381" s="6">
        <v>7.6305971852209797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16942.130415200001</v>
      </c>
      <c r="E382" s="6">
        <v>524.4628745</v>
      </c>
      <c r="F382" s="6">
        <v>96.997337341052798</v>
      </c>
      <c r="G382" s="6">
        <v>3.0026626589471999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234.56278510000001</v>
      </c>
      <c r="E383" s="6">
        <v>206.56412539999999</v>
      </c>
      <c r="F383" s="6">
        <v>53.173537935858903</v>
      </c>
      <c r="G383" s="6">
        <v>46.826462064141097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4595.3268627999996</v>
      </c>
      <c r="E384" s="6">
        <v>1793.2076655000001</v>
      </c>
      <c r="F384" s="6">
        <v>71.930844897895895</v>
      </c>
      <c r="G384" s="6">
        <v>28.069155102104101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967.35560320000002</v>
      </c>
      <c r="E385" s="6">
        <v>308.32491090000002</v>
      </c>
      <c r="F385" s="6">
        <v>75.830554163671195</v>
      </c>
      <c r="G385" s="6">
        <v>24.169445836328801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25162.141647799999</v>
      </c>
      <c r="E386" s="6">
        <v>2020.4172093</v>
      </c>
      <c r="F386" s="6">
        <v>92.567229524190694</v>
      </c>
      <c r="G386" s="6">
        <v>7.4327704758092503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808.73599909999996</v>
      </c>
      <c r="E387" s="6">
        <v>1745.6779598000001</v>
      </c>
      <c r="F387" s="6">
        <v>31.660334311994699</v>
      </c>
      <c r="G387" s="6">
        <v>68.339665688005297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12814.300243400001</v>
      </c>
      <c r="E388" s="6">
        <v>9780.0682226999998</v>
      </c>
      <c r="F388" s="6">
        <v>56.714575858255301</v>
      </c>
      <c r="G388" s="6">
        <v>43.285424141744699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249.31260219999999</v>
      </c>
      <c r="E389" s="6">
        <v>631.98067749999996</v>
      </c>
      <c r="F389" s="6">
        <v>28.289402397901899</v>
      </c>
      <c r="G389" s="6">
        <v>71.710597602098105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12035.5389669</v>
      </c>
      <c r="E390" s="6">
        <v>5988.6027081000002</v>
      </c>
      <c r="F390" s="6">
        <v>66.7745470709079</v>
      </c>
      <c r="G390" s="6">
        <v>33.2254529290921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127.2181671</v>
      </c>
      <c r="E391" s="6">
        <v>86.474846400000004</v>
      </c>
      <c r="F391" s="6">
        <v>59.533142902680801</v>
      </c>
      <c r="G391" s="6">
        <v>40.466857097319199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6001.9586784000003</v>
      </c>
      <c r="E392" s="6">
        <v>600.06397319999996</v>
      </c>
      <c r="F392" s="6">
        <v>90.910907083080502</v>
      </c>
      <c r="G392" s="6">
        <v>9.0890929169195491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314.43947109999999</v>
      </c>
      <c r="E393" s="6">
        <v>47.589291799999998</v>
      </c>
      <c r="F393" s="6">
        <v>86.854831251862393</v>
      </c>
      <c r="G393" s="6">
        <v>13.1451687481376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11324.4291156</v>
      </c>
      <c r="E394" s="6">
        <v>783.2844771</v>
      </c>
      <c r="F394" s="6">
        <v>93.530698664921701</v>
      </c>
      <c r="G394" s="6">
        <v>6.4693013350783204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296.58901029999998</v>
      </c>
      <c r="E395" s="6">
        <v>895.10271439999997</v>
      </c>
      <c r="F395" s="6">
        <v>24.888064937655301</v>
      </c>
      <c r="G395" s="6">
        <v>75.111935062344699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9814.3161407000007</v>
      </c>
      <c r="E396" s="6">
        <v>7853.6649086999996</v>
      </c>
      <c r="F396" s="6">
        <v>55.548600110329502</v>
      </c>
      <c r="G396" s="6">
        <v>44.451399889670498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834.13221129999999</v>
      </c>
      <c r="E397" s="6">
        <v>40.746653999999999</v>
      </c>
      <c r="F397" s="6">
        <v>95.342594773274399</v>
      </c>
      <c r="G397" s="6">
        <v>4.6574052267256203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35489.927633300002</v>
      </c>
      <c r="E398" s="6">
        <v>1320.4278551</v>
      </c>
      <c r="F398" s="6">
        <v>96.412890238139397</v>
      </c>
      <c r="G398" s="6">
        <v>3.5871097618606398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1655.0419774</v>
      </c>
      <c r="E399" s="6">
        <v>29.7003393</v>
      </c>
      <c r="F399" s="6">
        <v>98.237098991009205</v>
      </c>
      <c r="G399" s="6">
        <v>1.7629010089908399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32136.210449800001</v>
      </c>
      <c r="E400" s="6">
        <v>399.20923379999999</v>
      </c>
      <c r="F400" s="6">
        <v>98.7730011240604</v>
      </c>
      <c r="G400" s="6">
        <v>1.22699887593959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668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5.9053500000000003</v>
      </c>
      <c r="F411" s="6">
        <v>0</v>
      </c>
      <c r="G411" s="6">
        <v>100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97.949247200000002</v>
      </c>
      <c r="E412" s="6">
        <v>54.4293561</v>
      </c>
      <c r="F412" s="6">
        <v>64.280184408279098</v>
      </c>
      <c r="G412" s="6">
        <v>35.719815591720902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0</v>
      </c>
      <c r="E413" s="6">
        <v>8.4924625000000002</v>
      </c>
      <c r="F413" s="6">
        <v>0</v>
      </c>
      <c r="G413" s="6">
        <v>100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181.7386975</v>
      </c>
      <c r="E414" s="6">
        <v>180.04020499999999</v>
      </c>
      <c r="F414" s="6">
        <v>50.234741784037602</v>
      </c>
      <c r="G414" s="6">
        <v>49.765258215962398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2.0296443000000002</v>
      </c>
      <c r="E415" s="6">
        <v>7.6483100000000004</v>
      </c>
      <c r="F415" s="6">
        <v>20.9718318260709</v>
      </c>
      <c r="G415" s="6">
        <v>79.028168173929103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130.28176060000001</v>
      </c>
      <c r="E416" s="6">
        <v>195.79886759999999</v>
      </c>
      <c r="F416" s="6">
        <v>39.953848629147103</v>
      </c>
      <c r="G416" s="6">
        <v>60.046151370852897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6.3414636</v>
      </c>
      <c r="E417" s="6">
        <v>11.097561300000001</v>
      </c>
      <c r="F417" s="6">
        <v>36.363636363636402</v>
      </c>
      <c r="G417" s="6">
        <v>63.636363636363598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34.011433400000001</v>
      </c>
      <c r="E418" s="6">
        <v>162.07384279999999</v>
      </c>
      <c r="F418" s="6">
        <v>17.345225536112899</v>
      </c>
      <c r="G418" s="6">
        <v>82.654774463887094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907.09250139999995</v>
      </c>
      <c r="E419" s="6">
        <v>1825.6325712</v>
      </c>
      <c r="F419" s="6">
        <v>33.1936977669314</v>
      </c>
      <c r="G419" s="6">
        <v>66.806302233068607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22.2431695</v>
      </c>
      <c r="E420" s="6">
        <v>30.183435899999999</v>
      </c>
      <c r="F420" s="6">
        <v>42.427254883834202</v>
      </c>
      <c r="G420" s="6">
        <v>57.572745116165798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742.92148510000004</v>
      </c>
      <c r="E421" s="6">
        <v>452.41212919999998</v>
      </c>
      <c r="F421" s="6">
        <v>62.151810692202702</v>
      </c>
      <c r="G421" s="6">
        <v>37.848189307797298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22.050291000000001</v>
      </c>
      <c r="E422" s="6">
        <v>137.0017502</v>
      </c>
      <c r="F422" s="6">
        <v>13.8635699571267</v>
      </c>
      <c r="G422" s="6">
        <v>86.1364300428733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1176.2773718999999</v>
      </c>
      <c r="E423" s="6">
        <v>1696.0476492</v>
      </c>
      <c r="F423" s="6">
        <v>40.952098500660902</v>
      </c>
      <c r="G423" s="6">
        <v>59.047901499339098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16.241691599999999</v>
      </c>
      <c r="E424" s="6">
        <v>99.254782000000006</v>
      </c>
      <c r="F424" s="6">
        <v>14.0625</v>
      </c>
      <c r="G424" s="6">
        <v>85.9375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422.2839816</v>
      </c>
      <c r="E425" s="6">
        <v>597.33332440000004</v>
      </c>
      <c r="F425" s="6">
        <v>41.415929203539797</v>
      </c>
      <c r="G425" s="6">
        <v>58.584070796460203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669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96.576229799999993</v>
      </c>
      <c r="E436" s="6">
        <v>450.55993339999998</v>
      </c>
      <c r="F436" s="6">
        <v>17.651224008875801</v>
      </c>
      <c r="G436" s="6">
        <v>82.348775991124299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3664.8865089000001</v>
      </c>
      <c r="E437" s="6">
        <v>5012.7916640000003</v>
      </c>
      <c r="F437" s="6">
        <v>42.233491907377697</v>
      </c>
      <c r="G437" s="6">
        <v>57.766508092622303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78.809329099999999</v>
      </c>
      <c r="E438" s="6">
        <v>173.04144869999999</v>
      </c>
      <c r="F438" s="6">
        <v>31.2920729443147</v>
      </c>
      <c r="G438" s="6">
        <v>68.707927055685303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4894.3102442999998</v>
      </c>
      <c r="E439" s="6">
        <v>2915.1142393999999</v>
      </c>
      <c r="F439" s="6">
        <v>62.671842906164301</v>
      </c>
      <c r="G439" s="6">
        <v>37.328157093835699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68.094745099999997</v>
      </c>
      <c r="E440" s="6">
        <v>61.335300500000002</v>
      </c>
      <c r="F440" s="6">
        <v>52.6112347286386</v>
      </c>
      <c r="G440" s="6">
        <v>47.3887652713614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2343.6621224999999</v>
      </c>
      <c r="E441" s="6">
        <v>1301.880179</v>
      </c>
      <c r="F441" s="6">
        <v>64.288435812023707</v>
      </c>
      <c r="G441" s="6">
        <v>35.7115641879763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13.580124</v>
      </c>
      <c r="E442" s="6">
        <v>19.238509000000001</v>
      </c>
      <c r="F442" s="6">
        <v>41.379310344827601</v>
      </c>
      <c r="G442" s="6">
        <v>58.620689655172399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299.89440500000001</v>
      </c>
      <c r="E443" s="6">
        <v>291.972666</v>
      </c>
      <c r="F443" s="6">
        <v>50.669216061185502</v>
      </c>
      <c r="G443" s="6">
        <v>49.330783938814498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49.155710200000001</v>
      </c>
      <c r="E444" s="6">
        <v>181.47887549999999</v>
      </c>
      <c r="F444" s="6">
        <v>21.313243220138599</v>
      </c>
      <c r="G444" s="6">
        <v>78.686756779861398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3986.2741138000001</v>
      </c>
      <c r="E445" s="6">
        <v>2692.6241878999999</v>
      </c>
      <c r="F445" s="6">
        <v>59.684605659968803</v>
      </c>
      <c r="G445" s="6">
        <v>40.315394340031197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8.5346393000000003</v>
      </c>
      <c r="E446" s="6">
        <v>18.8235691</v>
      </c>
      <c r="F446" s="6">
        <v>31.195899874788601</v>
      </c>
      <c r="G446" s="6">
        <v>68.804100125211406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294.72860900000001</v>
      </c>
      <c r="E447" s="6">
        <v>375.38858310000001</v>
      </c>
      <c r="F447" s="6">
        <v>43.981651638631298</v>
      </c>
      <c r="G447" s="6">
        <v>56.018348361368702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12.561496099999999</v>
      </c>
      <c r="E448" s="6">
        <v>29.477476899999999</v>
      </c>
      <c r="F448" s="6">
        <v>29.880596987942599</v>
      </c>
      <c r="G448" s="6">
        <v>70.119403012057404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761.39863879999996</v>
      </c>
      <c r="E449" s="6">
        <v>867.68287710000004</v>
      </c>
      <c r="F449" s="6">
        <v>46.737909145041101</v>
      </c>
      <c r="G449" s="6">
        <v>53.262090854958899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30.394100999999999</v>
      </c>
      <c r="E450" s="6">
        <v>39.386792999999997</v>
      </c>
      <c r="F450" s="6">
        <v>43.556479800903702</v>
      </c>
      <c r="G450" s="6">
        <v>56.443520199096298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1865.9843243</v>
      </c>
      <c r="E451" s="6">
        <v>1038.426557</v>
      </c>
      <c r="F451" s="6">
        <v>64.246568428527397</v>
      </c>
      <c r="G451" s="6">
        <v>35.753431571472603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132147.69435219999</v>
      </c>
      <c r="E17" s="6">
        <v>9232.9373735999998</v>
      </c>
      <c r="F17" s="6">
        <v>93.469446796993495</v>
      </c>
      <c r="G17" s="6">
        <v>6.5305532030064599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2617431.1186311999</v>
      </c>
      <c r="E18" s="6">
        <v>51537.762379</v>
      </c>
      <c r="F18" s="6">
        <v>98.069001000884896</v>
      </c>
      <c r="G18" s="6">
        <v>1.93099899911508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460.47356580000002</v>
      </c>
      <c r="E19" s="6">
        <v>86.662597399999996</v>
      </c>
      <c r="F19" s="6">
        <v>84.160689197887805</v>
      </c>
      <c r="G19" s="6">
        <v>15.8393108021122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8136.4143549</v>
      </c>
      <c r="E20" s="6">
        <v>541.26381800000001</v>
      </c>
      <c r="F20" s="6">
        <v>93.762573268845799</v>
      </c>
      <c r="G20" s="6">
        <v>6.23742673115422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131687.22078639999</v>
      </c>
      <c r="E21" s="6">
        <v>9146.2747761999999</v>
      </c>
      <c r="F21" s="6">
        <v>93.505611190248004</v>
      </c>
      <c r="G21" s="6">
        <v>6.4943888097519498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2609294.7042763</v>
      </c>
      <c r="E22" s="6">
        <v>50996.498561</v>
      </c>
      <c r="F22" s="6">
        <v>98.083048257776795</v>
      </c>
      <c r="G22" s="6">
        <v>1.9169517422231901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673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132147.69435219999</v>
      </c>
      <c r="E33" s="6">
        <v>9232.9373735999998</v>
      </c>
      <c r="F33" s="6">
        <v>93.469446796993495</v>
      </c>
      <c r="G33" s="6">
        <v>6.5305532030064599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2617431.1186311999</v>
      </c>
      <c r="E34" s="6">
        <v>51537.762379</v>
      </c>
      <c r="F34" s="6">
        <v>98.069001000884896</v>
      </c>
      <c r="G34" s="6">
        <v>1.93099899911508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1446.9760868999999</v>
      </c>
      <c r="E35" s="6">
        <v>114.3739783</v>
      </c>
      <c r="F35" s="6">
        <v>92.674674254722703</v>
      </c>
      <c r="G35" s="6">
        <v>7.3253257452773299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50884.621112699999</v>
      </c>
      <c r="E36" s="6">
        <v>730.77415380000002</v>
      </c>
      <c r="F36" s="6">
        <v>98.584193436809201</v>
      </c>
      <c r="G36" s="6">
        <v>1.4158065631908401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254.62679539999999</v>
      </c>
      <c r="E37" s="6">
        <v>78.044231499999995</v>
      </c>
      <c r="F37" s="6">
        <v>76.540117656996898</v>
      </c>
      <c r="G37" s="6">
        <v>23.459882343002999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11547.3193775</v>
      </c>
      <c r="E38" s="6">
        <v>193.56342280000001</v>
      </c>
      <c r="F38" s="6">
        <v>98.3513724981987</v>
      </c>
      <c r="G38" s="6">
        <v>1.6486275018012599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419.95301130000001</v>
      </c>
      <c r="E39" s="6">
        <v>105.274137</v>
      </c>
      <c r="F39" s="6">
        <v>79.956455537239407</v>
      </c>
      <c r="G39" s="6">
        <v>20.0435444627606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38898.089395800002</v>
      </c>
      <c r="E40" s="6">
        <v>909.1762804</v>
      </c>
      <c r="F40" s="6">
        <v>97.716054431380897</v>
      </c>
      <c r="G40" s="6">
        <v>2.2839455686190999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637.44960409999999</v>
      </c>
      <c r="E41" s="6">
        <v>22.071842700000001</v>
      </c>
      <c r="F41" s="6">
        <v>96.653354821576698</v>
      </c>
      <c r="G41" s="6">
        <v>3.34664517842333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12259.043640600001</v>
      </c>
      <c r="E42" s="6">
        <v>325.51313249999998</v>
      </c>
      <c r="F42" s="6">
        <v>97.413392156998299</v>
      </c>
      <c r="G42" s="6">
        <v>2.5866078430016501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715.65120530000002</v>
      </c>
      <c r="E43" s="6">
        <v>57.851922100000003</v>
      </c>
      <c r="F43" s="6">
        <v>92.520790149296602</v>
      </c>
      <c r="G43" s="6">
        <v>7.4792098507034401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49154.8525811</v>
      </c>
      <c r="E44" s="6">
        <v>671.14401769999995</v>
      </c>
      <c r="F44" s="6">
        <v>98.653024397877999</v>
      </c>
      <c r="G44" s="6">
        <v>1.34697560212205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9440.0332139999991</v>
      </c>
      <c r="E45" s="6">
        <v>685.99578469999994</v>
      </c>
      <c r="F45" s="6">
        <v>93.225421487652596</v>
      </c>
      <c r="G45" s="6">
        <v>6.7745785123474302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242709.0530435</v>
      </c>
      <c r="E46" s="6">
        <v>6118.0942942000001</v>
      </c>
      <c r="F46" s="6">
        <v>97.541227169278002</v>
      </c>
      <c r="G46" s="6">
        <v>2.45877283072201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433.9968581</v>
      </c>
      <c r="E47" s="6">
        <v>24.049994099999999</v>
      </c>
      <c r="F47" s="6">
        <v>94.749446702998199</v>
      </c>
      <c r="G47" s="6">
        <v>5.2505532970017903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9178.926007</v>
      </c>
      <c r="E48" s="6">
        <v>127.1957391</v>
      </c>
      <c r="F48" s="6">
        <v>98.633203577491301</v>
      </c>
      <c r="G48" s="6">
        <v>1.3667964225087099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674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131687.22078639999</v>
      </c>
      <c r="E59" s="6">
        <v>9146.2747761999999</v>
      </c>
      <c r="F59" s="6">
        <v>93.505611190248004</v>
      </c>
      <c r="G59" s="6">
        <v>6.4943888097519498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2609294.7042763</v>
      </c>
      <c r="E60" s="6">
        <v>50996.498561</v>
      </c>
      <c r="F60" s="6">
        <v>98.083048257776795</v>
      </c>
      <c r="G60" s="6">
        <v>1.9169517422231901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178.78958019999999</v>
      </c>
      <c r="E61" s="6">
        <v>22.1555669</v>
      </c>
      <c r="F61" s="6">
        <v>88.974320992696406</v>
      </c>
      <c r="G61" s="6">
        <v>11.0256790073036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3260.289284</v>
      </c>
      <c r="E62" s="6">
        <v>154.16987420000001</v>
      </c>
      <c r="F62" s="6">
        <v>95.484793724073299</v>
      </c>
      <c r="G62" s="6">
        <v>4.5152062759266904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660.74034500000005</v>
      </c>
      <c r="E63" s="6">
        <v>47.070584799999999</v>
      </c>
      <c r="F63" s="6">
        <v>93.349836401466703</v>
      </c>
      <c r="G63" s="6">
        <v>6.6501635985333403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22568.330597700002</v>
      </c>
      <c r="E64" s="6">
        <v>569.68598180000004</v>
      </c>
      <c r="F64" s="6">
        <v>97.537878928201906</v>
      </c>
      <c r="G64" s="6">
        <v>2.4621210717980699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1236.3150467</v>
      </c>
      <c r="E65" s="6">
        <v>73.184240700000004</v>
      </c>
      <c r="F65" s="6">
        <v>94.4112806013582</v>
      </c>
      <c r="G65" s="6">
        <v>5.5887193986418104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43352.537885099999</v>
      </c>
      <c r="E66" s="6">
        <v>453.43289770000001</v>
      </c>
      <c r="F66" s="6">
        <v>98.964906176949697</v>
      </c>
      <c r="G66" s="6">
        <v>1.0350938230503399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157.87060489999999</v>
      </c>
      <c r="E67" s="6">
        <v>45.370376399999998</v>
      </c>
      <c r="F67" s="6">
        <v>77.676561041087595</v>
      </c>
      <c r="G67" s="6">
        <v>22.323438958912401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7986.2622855</v>
      </c>
      <c r="E68" s="6">
        <v>109.0782133</v>
      </c>
      <c r="F68" s="6">
        <v>98.652580292130196</v>
      </c>
      <c r="G68" s="6">
        <v>1.34741970786984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159.07435140000001</v>
      </c>
      <c r="E69" s="6">
        <v>9.0272194999999993</v>
      </c>
      <c r="F69" s="6">
        <v>94.6299017601863</v>
      </c>
      <c r="G69" s="6">
        <v>5.3700982398136503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7021.9831534000004</v>
      </c>
      <c r="E70" s="6">
        <v>303.62889180000002</v>
      </c>
      <c r="F70" s="6">
        <v>95.855241993070806</v>
      </c>
      <c r="G70" s="6">
        <v>4.1447580069292398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1756.6632345</v>
      </c>
      <c r="E71" s="6">
        <v>76.039649100000005</v>
      </c>
      <c r="F71" s="6">
        <v>95.850955996171393</v>
      </c>
      <c r="G71" s="6">
        <v>4.14904400382862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46092.952156400002</v>
      </c>
      <c r="E72" s="6">
        <v>1183.1039257</v>
      </c>
      <c r="F72" s="6">
        <v>97.497456379090906</v>
      </c>
      <c r="G72" s="6">
        <v>2.5025436209090999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390.5294093</v>
      </c>
      <c r="E73" s="6">
        <v>101.87910599999999</v>
      </c>
      <c r="F73" s="6">
        <v>79.310043828561703</v>
      </c>
      <c r="G73" s="6">
        <v>20.6899561714383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38332.250895800003</v>
      </c>
      <c r="E74" s="6">
        <v>883.14770940000005</v>
      </c>
      <c r="F74" s="6">
        <v>97.747956821015507</v>
      </c>
      <c r="G74" s="6">
        <v>2.2520431789845299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5597.3437339000002</v>
      </c>
      <c r="E75" s="6">
        <v>606.25687110000001</v>
      </c>
      <c r="F75" s="6">
        <v>90.227338771432699</v>
      </c>
      <c r="G75" s="6">
        <v>9.7726612285672694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48691.746540200002</v>
      </c>
      <c r="E76" s="6">
        <v>1524.4051672000001</v>
      </c>
      <c r="F76" s="6">
        <v>96.964313043973505</v>
      </c>
      <c r="G76" s="6">
        <v>3.0356869560264599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85.273730499999999</v>
      </c>
      <c r="E77" s="6">
        <v>5.3747904999999996</v>
      </c>
      <c r="F77" s="6">
        <v>94.070735583209398</v>
      </c>
      <c r="G77" s="6">
        <v>5.9292644167906499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4536.7956279</v>
      </c>
      <c r="E78" s="6">
        <v>121.4980939</v>
      </c>
      <c r="F78" s="6">
        <v>97.391789759168503</v>
      </c>
      <c r="G78" s="6">
        <v>2.60821024083153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413.78117809999998</v>
      </c>
      <c r="E79" s="6">
        <v>15.105683000000001</v>
      </c>
      <c r="F79" s="6">
        <v>96.477932907234006</v>
      </c>
      <c r="G79" s="6">
        <v>3.5220670927659699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5810.6656727</v>
      </c>
      <c r="E80" s="6">
        <v>94.992798699999994</v>
      </c>
      <c r="F80" s="6">
        <v>98.391495221743099</v>
      </c>
      <c r="G80" s="6">
        <v>1.60850477825686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1572.5110517000001</v>
      </c>
      <c r="E81" s="6">
        <v>81.5556926</v>
      </c>
      <c r="F81" s="6">
        <v>95.069383210741293</v>
      </c>
      <c r="G81" s="6">
        <v>4.9306167892586696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41630.241280200004</v>
      </c>
      <c r="E82" s="6">
        <v>732.06220729999995</v>
      </c>
      <c r="F82" s="6">
        <v>98.271901792318701</v>
      </c>
      <c r="G82" s="6">
        <v>1.7280982076813001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693.68050740000001</v>
      </c>
      <c r="E83" s="6">
        <v>52.464411599999998</v>
      </c>
      <c r="F83" s="6">
        <v>92.968602979926004</v>
      </c>
      <c r="G83" s="6">
        <v>7.0313970200740599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48532.415947499998</v>
      </c>
      <c r="E84" s="6">
        <v>623.46345919999999</v>
      </c>
      <c r="F84" s="6">
        <v>98.731660450947004</v>
      </c>
      <c r="G84" s="6">
        <v>1.26833954905305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332.75209899999999</v>
      </c>
      <c r="E85" s="6">
        <v>68.112718900000004</v>
      </c>
      <c r="F85" s="6">
        <v>83.008556536135998</v>
      </c>
      <c r="G85" s="6">
        <v>16.991443463864002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8755.0724231999993</v>
      </c>
      <c r="E86" s="6">
        <v>170.91220039999999</v>
      </c>
      <c r="F86" s="6">
        <v>98.085228603821307</v>
      </c>
      <c r="G86" s="6">
        <v>1.9147713961786801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9401.7832608999997</v>
      </c>
      <c r="E87" s="6">
        <v>682.20676479999997</v>
      </c>
      <c r="F87" s="6">
        <v>93.2347536732848</v>
      </c>
      <c r="G87" s="6">
        <v>6.7652463267152401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241143.30903790001</v>
      </c>
      <c r="E88" s="6">
        <v>6054.7567839000003</v>
      </c>
      <c r="F88" s="6">
        <v>97.550645566836806</v>
      </c>
      <c r="G88" s="6">
        <v>2.44935443316322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372.03786930000001</v>
      </c>
      <c r="E89" s="6">
        <v>16.228088899999999</v>
      </c>
      <c r="F89" s="6">
        <v>95.820367828476805</v>
      </c>
      <c r="G89" s="6">
        <v>4.1796321715231901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6337.9420315999996</v>
      </c>
      <c r="E90" s="6">
        <v>63.768833200000003</v>
      </c>
      <c r="F90" s="6">
        <v>99.003878267126495</v>
      </c>
      <c r="G90" s="6">
        <v>0.99612173287354899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84.7945998</v>
      </c>
      <c r="E91" s="6">
        <v>23.134926</v>
      </c>
      <c r="F91" s="6">
        <v>78.564784910784795</v>
      </c>
      <c r="G91" s="6">
        <v>21.435215089215198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2886.0857322000002</v>
      </c>
      <c r="E92" s="6">
        <v>113.4355094</v>
      </c>
      <c r="F92" s="6">
        <v>96.218212832542207</v>
      </c>
      <c r="G92" s="6">
        <v>3.7817871674578099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132.7394166</v>
      </c>
      <c r="E93" s="6">
        <v>15.76708</v>
      </c>
      <c r="F93" s="6">
        <v>89.382902188805701</v>
      </c>
      <c r="G93" s="6">
        <v>10.6170978111943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2685.2402738000001</v>
      </c>
      <c r="E94" s="6">
        <v>49.021955300000002</v>
      </c>
      <c r="F94" s="6">
        <v>98.207123121613094</v>
      </c>
      <c r="G94" s="6">
        <v>1.79287687838689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57.791247300000002</v>
      </c>
      <c r="E95" s="6">
        <v>13.3088734</v>
      </c>
      <c r="F95" s="6">
        <v>81.2815037879394</v>
      </c>
      <c r="G95" s="6">
        <v>18.7184962120606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3609.4813282999999</v>
      </c>
      <c r="E96" s="6">
        <v>157.39795899999999</v>
      </c>
      <c r="F96" s="6">
        <v>95.821528990040505</v>
      </c>
      <c r="G96" s="6">
        <v>4.1784710099595097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183.63233640000001</v>
      </c>
      <c r="E97" s="6">
        <v>22.382838100000001</v>
      </c>
      <c r="F97" s="6">
        <v>89.135344930623006</v>
      </c>
      <c r="G97" s="6">
        <v>10.8646550693769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6722.5591867000003</v>
      </c>
      <c r="E98" s="6">
        <v>65.588781699999998</v>
      </c>
      <c r="F98" s="6">
        <v>99.033775014844593</v>
      </c>
      <c r="G98" s="6">
        <v>0.966224985155407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31.546134599999998</v>
      </c>
      <c r="E99" s="6">
        <v>6.2857003000000002</v>
      </c>
      <c r="F99" s="6">
        <v>83.385156134734601</v>
      </c>
      <c r="G99" s="6">
        <v>16.614843865265399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510.70174789999999</v>
      </c>
      <c r="E100" s="6">
        <v>26.330882800000001</v>
      </c>
      <c r="F100" s="6">
        <v>95.096967801439007</v>
      </c>
      <c r="G100" s="6">
        <v>4.9030321985609602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1037.9975829</v>
      </c>
      <c r="E101" s="6">
        <v>53.263244299999997</v>
      </c>
      <c r="F101" s="6">
        <v>95.119109659909199</v>
      </c>
      <c r="G101" s="6">
        <v>4.8808903400908203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41071.160510399997</v>
      </c>
      <c r="E102" s="6">
        <v>519.12205640000002</v>
      </c>
      <c r="F102" s="6">
        <v>98.751818876041</v>
      </c>
      <c r="G102" s="6">
        <v>1.24818112395898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675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5789.7607552999998</v>
      </c>
      <c r="E113" s="6">
        <v>335.08338800000001</v>
      </c>
      <c r="F113" s="6">
        <v>94.529111595981604</v>
      </c>
      <c r="G113" s="6">
        <v>5.4708884040183996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221628.54174779999</v>
      </c>
      <c r="E114" s="6">
        <v>2335.4059493999998</v>
      </c>
      <c r="F114" s="6">
        <v>98.957240228432894</v>
      </c>
      <c r="G114" s="6">
        <v>1.04275977156711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2807.0375567999999</v>
      </c>
      <c r="E115" s="6">
        <v>67.579510299999995</v>
      </c>
      <c r="F115" s="6">
        <v>97.649095210856203</v>
      </c>
      <c r="G115" s="6">
        <v>2.3509047891438399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74626.167562799994</v>
      </c>
      <c r="E116" s="6">
        <v>521.37070430000006</v>
      </c>
      <c r="F116" s="6">
        <v>99.306203880628999</v>
      </c>
      <c r="G116" s="6">
        <v>0.69379611937103003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1656.8361721000001</v>
      </c>
      <c r="E117" s="6">
        <v>190.5352201</v>
      </c>
      <c r="F117" s="6">
        <v>89.686144274806793</v>
      </c>
      <c r="G117" s="6">
        <v>10.3138557251931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35891.041004300001</v>
      </c>
      <c r="E118" s="6">
        <v>1325.9419224000001</v>
      </c>
      <c r="F118" s="6">
        <v>96.4372664893028</v>
      </c>
      <c r="G118" s="6">
        <v>3.56273351069721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6919.6324181</v>
      </c>
      <c r="E119" s="6">
        <v>884.37844480000001</v>
      </c>
      <c r="F119" s="6">
        <v>88.667642058210006</v>
      </c>
      <c r="G119" s="6">
        <v>11.332357941790001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124482.97336629999</v>
      </c>
      <c r="E120" s="6">
        <v>3384.1107305999999</v>
      </c>
      <c r="F120" s="6">
        <v>97.353415263590904</v>
      </c>
      <c r="G120" s="6">
        <v>2.6465847364091402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7403.3447837000003</v>
      </c>
      <c r="E121" s="6">
        <v>979.30815429999996</v>
      </c>
      <c r="F121" s="6">
        <v>88.317443635765599</v>
      </c>
      <c r="G121" s="6">
        <v>11.682556364234401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114435.02679620001</v>
      </c>
      <c r="E122" s="6">
        <v>5871.2414111999997</v>
      </c>
      <c r="F122" s="6">
        <v>95.119754358037</v>
      </c>
      <c r="G122" s="6">
        <v>4.8802456419630396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3323.3483590000001</v>
      </c>
      <c r="E123" s="6">
        <v>93.615231600000001</v>
      </c>
      <c r="F123" s="6">
        <v>97.260280096119999</v>
      </c>
      <c r="G123" s="6">
        <v>2.73971990387997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65672.783421999993</v>
      </c>
      <c r="E124" s="6">
        <v>1342.1092871999999</v>
      </c>
      <c r="F124" s="6">
        <v>97.997296969460393</v>
      </c>
      <c r="G124" s="6">
        <v>2.0027030305395899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25321.9855116</v>
      </c>
      <c r="E125" s="6">
        <v>1411.8680517</v>
      </c>
      <c r="F125" s="6">
        <v>94.718800832970103</v>
      </c>
      <c r="G125" s="6">
        <v>5.2811991670299303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201706.93497609999</v>
      </c>
      <c r="E126" s="6">
        <v>5251.7170821</v>
      </c>
      <c r="F126" s="6">
        <v>97.4624317321978</v>
      </c>
      <c r="G126" s="6">
        <v>2.5375682678021798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14049.972441399999</v>
      </c>
      <c r="E127" s="6">
        <v>879.90013829999998</v>
      </c>
      <c r="F127" s="6">
        <v>94.106445760987995</v>
      </c>
      <c r="G127" s="6">
        <v>5.8935542390120004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344072.64476190001</v>
      </c>
      <c r="E128" s="6">
        <v>6081.3289844999999</v>
      </c>
      <c r="F128" s="6">
        <v>98.263241476475599</v>
      </c>
      <c r="G128" s="6">
        <v>1.7367585235244001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5424.6707721000002</v>
      </c>
      <c r="E129" s="6">
        <v>172.81833370000001</v>
      </c>
      <c r="F129" s="6">
        <v>96.912574005353093</v>
      </c>
      <c r="G129" s="6">
        <v>3.08742599464694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139341.54074110001</v>
      </c>
      <c r="E130" s="6">
        <v>1837.8707813000001</v>
      </c>
      <c r="F130" s="6">
        <v>98.698201981803606</v>
      </c>
      <c r="G130" s="6">
        <v>1.3017980181964399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11195.436316699999</v>
      </c>
      <c r="E131" s="6">
        <v>764.24179670000001</v>
      </c>
      <c r="F131" s="6">
        <v>93.609846440233895</v>
      </c>
      <c r="G131" s="6">
        <v>6.3901535597661203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281674.62699989998</v>
      </c>
      <c r="E132" s="6">
        <v>3639.0975248999998</v>
      </c>
      <c r="F132" s="6">
        <v>98.724527699828997</v>
      </c>
      <c r="G132" s="6">
        <v>1.27547230017099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16092.386920700001</v>
      </c>
      <c r="E133" s="6">
        <v>755.37778149999997</v>
      </c>
      <c r="F133" s="6">
        <v>95.5164510256879</v>
      </c>
      <c r="G133" s="6">
        <v>4.48354897431207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423161.5823295</v>
      </c>
      <c r="E134" s="6">
        <v>6342.4325933999999</v>
      </c>
      <c r="F134" s="6">
        <v>98.5233123852082</v>
      </c>
      <c r="G134" s="6">
        <v>1.4766876147918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1909.4382416000001</v>
      </c>
      <c r="E135" s="6">
        <v>36.945899900000001</v>
      </c>
      <c r="F135" s="6">
        <v>98.101818694868399</v>
      </c>
      <c r="G135" s="6">
        <v>1.8981813051316401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53956.802132099998</v>
      </c>
      <c r="E136" s="6">
        <v>534.36648479999997</v>
      </c>
      <c r="F136" s="6">
        <v>99.019352129228693</v>
      </c>
      <c r="G136" s="6">
        <v>0.98064787077124704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1378.7167709</v>
      </c>
      <c r="E137" s="6">
        <v>24.3842228</v>
      </c>
      <c r="F137" s="6">
        <v>98.262119198155602</v>
      </c>
      <c r="G137" s="6">
        <v>1.7378808018443801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75726.488793199998</v>
      </c>
      <c r="E138" s="6">
        <v>216.52969179999999</v>
      </c>
      <c r="F138" s="6">
        <v>99.714878739192102</v>
      </c>
      <c r="G138" s="6">
        <v>0.28512126080788902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1977.2240924</v>
      </c>
      <c r="E139" s="6">
        <v>73.472926999999999</v>
      </c>
      <c r="F139" s="6">
        <v>96.417172975581906</v>
      </c>
      <c r="G139" s="6">
        <v>3.58282702441812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30547.383888699998</v>
      </c>
      <c r="E140" s="6">
        <v>538.51372919999994</v>
      </c>
      <c r="F140" s="6">
        <v>98.267659065794803</v>
      </c>
      <c r="G140" s="6">
        <v>1.7323409342052001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25952.088265300001</v>
      </c>
      <c r="E142" s="6">
        <v>423.412218</v>
      </c>
      <c r="F142" s="6">
        <v>98.394676081054499</v>
      </c>
      <c r="G142" s="6">
        <v>1.6053239189455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4717.4836716999998</v>
      </c>
      <c r="E143" s="6">
        <v>194.6956721</v>
      </c>
      <c r="F143" s="6">
        <v>96.036470607577897</v>
      </c>
      <c r="G143" s="6">
        <v>3.9635293924221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84058.750130800006</v>
      </c>
      <c r="E144" s="6">
        <v>967.30745920000004</v>
      </c>
      <c r="F144" s="6">
        <v>98.862339985390804</v>
      </c>
      <c r="G144" s="6">
        <v>1.13766001460918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315.40172239999998</v>
      </c>
      <c r="E145" s="6">
        <v>19.462752500000001</v>
      </c>
      <c r="F145" s="6">
        <v>94.187871823127196</v>
      </c>
      <c r="G145" s="6">
        <v>5.8121281768727897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7127.5649776999999</v>
      </c>
      <c r="E146" s="6">
        <v>140.7657614</v>
      </c>
      <c r="F146" s="6">
        <v>98.063300000332305</v>
      </c>
      <c r="G146" s="6">
        <v>1.9366999996677401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6683.3473199999999</v>
      </c>
      <c r="E147" s="6">
        <v>811.00938010000004</v>
      </c>
      <c r="F147" s="6">
        <v>89.178398993349504</v>
      </c>
      <c r="G147" s="6">
        <v>10.8216010066505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124979.5996452</v>
      </c>
      <c r="E148" s="6">
        <v>4213.3980995000002</v>
      </c>
      <c r="F148" s="6">
        <v>96.7386792062631</v>
      </c>
      <c r="G148" s="6">
        <v>3.2613207937369402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13273.0420894</v>
      </c>
      <c r="E149" s="6">
        <v>1489.2419101999999</v>
      </c>
      <c r="F149" s="6">
        <v>89.911846227586807</v>
      </c>
      <c r="G149" s="6">
        <v>10.0881537724132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187442.94971270001</v>
      </c>
      <c r="E150" s="6">
        <v>6496.8520354000002</v>
      </c>
      <c r="F150" s="6">
        <v>96.650067713362702</v>
      </c>
      <c r="G150" s="6">
        <v>3.3499322866373098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93.840884799999998</v>
      </c>
      <c r="E151" s="6">
        <v>21.6555888</v>
      </c>
      <c r="F151" s="6">
        <v>81.25</v>
      </c>
      <c r="G151" s="6">
        <v>18.75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945.62737760000005</v>
      </c>
      <c r="E152" s="6">
        <v>73.989928399999997</v>
      </c>
      <c r="F152" s="6">
        <v>92.743362831858406</v>
      </c>
      <c r="G152" s="6">
        <v>7.25663716814159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676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5786.2175453</v>
      </c>
      <c r="E163" s="6">
        <v>332.721248</v>
      </c>
      <c r="F163" s="6">
        <v>94.562435428111897</v>
      </c>
      <c r="G163" s="6">
        <v>5.4375645718881298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221478.52528450001</v>
      </c>
      <c r="E164" s="6">
        <v>2333.0438094000001</v>
      </c>
      <c r="F164" s="6">
        <v>98.9575856963761</v>
      </c>
      <c r="G164" s="6">
        <v>1.0424143036239399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2798.5450943000001</v>
      </c>
      <c r="E165" s="6">
        <v>67.579510299999995</v>
      </c>
      <c r="F165" s="6">
        <v>97.642129368990496</v>
      </c>
      <c r="G165" s="6">
        <v>2.3578706310094799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74293.263032799994</v>
      </c>
      <c r="E166" s="6">
        <v>492.49633180000001</v>
      </c>
      <c r="F166" s="6">
        <v>99.341457068853202</v>
      </c>
      <c r="G166" s="6">
        <v>0.65854293114676099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1650.9823727999999</v>
      </c>
      <c r="E167" s="6">
        <v>186.71106510000001</v>
      </c>
      <c r="F167" s="6">
        <v>89.839923174925104</v>
      </c>
      <c r="G167" s="6">
        <v>10.160076825074899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35601.947389100002</v>
      </c>
      <c r="E168" s="6">
        <v>1288.9549093999999</v>
      </c>
      <c r="F168" s="6">
        <v>96.506035827016305</v>
      </c>
      <c r="G168" s="6">
        <v>3.4939641729836701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6919.6324181</v>
      </c>
      <c r="E169" s="6">
        <v>884.37844480000001</v>
      </c>
      <c r="F169" s="6">
        <v>88.667642058210006</v>
      </c>
      <c r="G169" s="6">
        <v>11.332357941790001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124467.11970729999</v>
      </c>
      <c r="E170" s="6">
        <v>3382.5253647</v>
      </c>
      <c r="F170" s="6">
        <v>97.354294286233596</v>
      </c>
      <c r="G170" s="6">
        <v>2.6457057137664299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7238.4689933</v>
      </c>
      <c r="E171" s="6">
        <v>948.09866850000003</v>
      </c>
      <c r="F171" s="6">
        <v>88.418850149813096</v>
      </c>
      <c r="G171" s="6">
        <v>11.5811498501869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111859.48345689999</v>
      </c>
      <c r="E172" s="6">
        <v>5714.0596778999998</v>
      </c>
      <c r="F172" s="6">
        <v>95.140012348399907</v>
      </c>
      <c r="G172" s="6">
        <v>4.8599876516001004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3323.3483590000001</v>
      </c>
      <c r="E173" s="6">
        <v>93.615231600000001</v>
      </c>
      <c r="F173" s="6">
        <v>97.260280096119999</v>
      </c>
      <c r="G173" s="6">
        <v>2.73971990387997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65672.783421999993</v>
      </c>
      <c r="E174" s="6">
        <v>1342.1092871999999</v>
      </c>
      <c r="F174" s="6">
        <v>97.997296969460393</v>
      </c>
      <c r="G174" s="6">
        <v>2.0027030305395899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25321.9855116</v>
      </c>
      <c r="E175" s="6">
        <v>1411.8680517</v>
      </c>
      <c r="F175" s="6">
        <v>94.718800832970103</v>
      </c>
      <c r="G175" s="6">
        <v>5.2811991670299303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201706.93497609999</v>
      </c>
      <c r="E176" s="6">
        <v>5251.7170821</v>
      </c>
      <c r="F176" s="6">
        <v>97.4624317321978</v>
      </c>
      <c r="G176" s="6">
        <v>2.5375682678021798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14049.972441399999</v>
      </c>
      <c r="E177" s="6">
        <v>879.90013829999998</v>
      </c>
      <c r="F177" s="6">
        <v>94.106445760987995</v>
      </c>
      <c r="G177" s="6">
        <v>5.8935542390120004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344072.64476190001</v>
      </c>
      <c r="E178" s="6">
        <v>6081.3289844999999</v>
      </c>
      <c r="F178" s="6">
        <v>98.263241476475599</v>
      </c>
      <c r="G178" s="6">
        <v>1.7367585235244001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5424.6707721000002</v>
      </c>
      <c r="E179" s="6">
        <v>172.81833370000001</v>
      </c>
      <c r="F179" s="6">
        <v>96.912574005353093</v>
      </c>
      <c r="G179" s="6">
        <v>3.08742599464694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139341.54074110001</v>
      </c>
      <c r="E180" s="6">
        <v>1837.8707813000001</v>
      </c>
      <c r="F180" s="6">
        <v>98.698201981803606</v>
      </c>
      <c r="G180" s="6">
        <v>1.3017980181964399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11195.436316699999</v>
      </c>
      <c r="E181" s="6">
        <v>764.24179670000001</v>
      </c>
      <c r="F181" s="6">
        <v>93.609846440233895</v>
      </c>
      <c r="G181" s="6">
        <v>6.3901535597661203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281674.62699989998</v>
      </c>
      <c r="E182" s="6">
        <v>3639.0975248999998</v>
      </c>
      <c r="F182" s="6">
        <v>98.724527699828997</v>
      </c>
      <c r="G182" s="6">
        <v>1.27547230017099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16039.960315300001</v>
      </c>
      <c r="E183" s="6">
        <v>755.37778149999997</v>
      </c>
      <c r="F183" s="6">
        <v>95.502455638901793</v>
      </c>
      <c r="G183" s="6">
        <v>4.4975443610981598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422020.10624400002</v>
      </c>
      <c r="E184" s="6">
        <v>6288.5750645999997</v>
      </c>
      <c r="F184" s="6">
        <v>98.531765677644799</v>
      </c>
      <c r="G184" s="6">
        <v>1.4682343223552401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1909.4382416000001</v>
      </c>
      <c r="E185" s="6">
        <v>36.945899900000001</v>
      </c>
      <c r="F185" s="6">
        <v>98.101818694868399</v>
      </c>
      <c r="G185" s="6">
        <v>1.8981813051316401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53956.802132099998</v>
      </c>
      <c r="E186" s="6">
        <v>534.36648479999997</v>
      </c>
      <c r="F186" s="6">
        <v>99.019352129228693</v>
      </c>
      <c r="G186" s="6">
        <v>0.98064787077124704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1378.7167709</v>
      </c>
      <c r="E187" s="6">
        <v>24.3842228</v>
      </c>
      <c r="F187" s="6">
        <v>98.262119198155602</v>
      </c>
      <c r="G187" s="6">
        <v>1.7378808018443801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75726.488793199998</v>
      </c>
      <c r="E188" s="6">
        <v>216.52969179999999</v>
      </c>
      <c r="F188" s="6">
        <v>99.714878739192102</v>
      </c>
      <c r="G188" s="6">
        <v>0.28512126080788902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1977.2240924</v>
      </c>
      <c r="E189" s="6">
        <v>73.472926999999999</v>
      </c>
      <c r="F189" s="6">
        <v>96.417172975581906</v>
      </c>
      <c r="G189" s="6">
        <v>3.58282702441812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30547.383888699998</v>
      </c>
      <c r="E190" s="6">
        <v>538.51372919999994</v>
      </c>
      <c r="F190" s="6">
        <v>98.267659065794803</v>
      </c>
      <c r="G190" s="6">
        <v>1.7323409342052001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25952.088265300001</v>
      </c>
      <c r="E192" s="6">
        <v>423.412218</v>
      </c>
      <c r="F192" s="6">
        <v>98.394676081054499</v>
      </c>
      <c r="G192" s="6">
        <v>1.6053239189455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4717.4836716999998</v>
      </c>
      <c r="E193" s="6">
        <v>194.6956721</v>
      </c>
      <c r="F193" s="6">
        <v>96.036470607577897</v>
      </c>
      <c r="G193" s="6">
        <v>3.9635293924221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84058.750130800006</v>
      </c>
      <c r="E194" s="6">
        <v>967.30745920000004</v>
      </c>
      <c r="F194" s="6">
        <v>98.862339985390804</v>
      </c>
      <c r="G194" s="6">
        <v>1.13766001460918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315.40172239999998</v>
      </c>
      <c r="E195" s="6">
        <v>19.462752500000001</v>
      </c>
      <c r="F195" s="6">
        <v>94.187871823127196</v>
      </c>
      <c r="G195" s="6">
        <v>5.8121281768727897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7127.5649776999999</v>
      </c>
      <c r="E196" s="6">
        <v>140.7657614</v>
      </c>
      <c r="F196" s="6">
        <v>98.063300000332305</v>
      </c>
      <c r="G196" s="6">
        <v>1.9366999996677401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6683.3473199999999</v>
      </c>
      <c r="E197" s="6">
        <v>811.00938010000004</v>
      </c>
      <c r="F197" s="6">
        <v>89.178398993349504</v>
      </c>
      <c r="G197" s="6">
        <v>10.8216010066505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124979.5996452</v>
      </c>
      <c r="E198" s="6">
        <v>4213.3980995000002</v>
      </c>
      <c r="F198" s="6">
        <v>96.7386792062631</v>
      </c>
      <c r="G198" s="6">
        <v>3.2613207937369402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13141.601275999999</v>
      </c>
      <c r="E199" s="6">
        <v>1461.6306824000001</v>
      </c>
      <c r="F199" s="6">
        <v>89.991046594591396</v>
      </c>
      <c r="G199" s="6">
        <v>10.008953405408599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184757.05042769999</v>
      </c>
      <c r="E200" s="6">
        <v>6310.4262993000002</v>
      </c>
      <c r="F200" s="6">
        <v>96.6972786748441</v>
      </c>
      <c r="G200" s="6">
        <v>3.30272132515594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677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1018.1209252</v>
      </c>
      <c r="E211" s="6">
        <v>128.28449639999999</v>
      </c>
      <c r="F211" s="6">
        <v>88.809849117691897</v>
      </c>
      <c r="G211" s="6">
        <v>11.1901508823081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43231.953525199999</v>
      </c>
      <c r="E212" s="6">
        <v>881.21768359999999</v>
      </c>
      <c r="F212" s="6">
        <v>98.002370585807697</v>
      </c>
      <c r="G212" s="6">
        <v>1.9976294141923101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558.72110769999995</v>
      </c>
      <c r="E213" s="6">
        <v>59.490551000000004</v>
      </c>
      <c r="F213" s="6">
        <v>90.376993030979193</v>
      </c>
      <c r="G213" s="6">
        <v>9.6230069690207891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24224.238439699999</v>
      </c>
      <c r="E214" s="6">
        <v>671.53156990000002</v>
      </c>
      <c r="F214" s="6">
        <v>97.3026278374155</v>
      </c>
      <c r="G214" s="6">
        <v>2.6973721625844602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636.78841560000001</v>
      </c>
      <c r="E215" s="6">
        <v>60.139183699999997</v>
      </c>
      <c r="F215" s="6">
        <v>91.370813301065397</v>
      </c>
      <c r="G215" s="6">
        <v>8.6291866989346193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22008.8338754</v>
      </c>
      <c r="E216" s="6">
        <v>251.88435849999999</v>
      </c>
      <c r="F216" s="6">
        <v>98.868480541133593</v>
      </c>
      <c r="G216" s="6">
        <v>1.1315194588663999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1187.0481494000001</v>
      </c>
      <c r="E217" s="6">
        <v>59.027623800000001</v>
      </c>
      <c r="F217" s="6">
        <v>95.262918590543407</v>
      </c>
      <c r="G217" s="6">
        <v>4.7370814094566196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59218.699698700002</v>
      </c>
      <c r="E218" s="6">
        <v>218.84994259999999</v>
      </c>
      <c r="F218" s="6">
        <v>99.631798511343902</v>
      </c>
      <c r="G218" s="6">
        <v>0.368201488656142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872.32517180000002</v>
      </c>
      <c r="E219" s="6">
        <v>14.591430300000001</v>
      </c>
      <c r="F219" s="6">
        <v>98.354813714677206</v>
      </c>
      <c r="G219" s="6">
        <v>1.6451862853227801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17633.191394199999</v>
      </c>
      <c r="E220" s="6">
        <v>74.803575300000006</v>
      </c>
      <c r="F220" s="6">
        <v>99.577571738478298</v>
      </c>
      <c r="G220" s="6">
        <v>0.42242826152164997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35386.836443400003</v>
      </c>
      <c r="E222" s="6">
        <v>321.72108639999999</v>
      </c>
      <c r="F222" s="6">
        <v>99.099036453288505</v>
      </c>
      <c r="G222" s="6">
        <v>0.90096354671149304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40157.552105800001</v>
      </c>
      <c r="E224" s="6">
        <v>306.44417090000002</v>
      </c>
      <c r="F224" s="6">
        <v>99.242674478307904</v>
      </c>
      <c r="G224" s="6">
        <v>0.75732552169212397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645.14217020000001</v>
      </c>
      <c r="E225" s="6">
        <v>15.7611601</v>
      </c>
      <c r="F225" s="6">
        <v>97.615209459930298</v>
      </c>
      <c r="G225" s="6">
        <v>2.3847905400696998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18571.727478699999</v>
      </c>
      <c r="E226" s="6">
        <v>54.530206100000001</v>
      </c>
      <c r="F226" s="6">
        <v>99.707240139040394</v>
      </c>
      <c r="G226" s="6">
        <v>0.29275986095961498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11106.216241599999</v>
      </c>
      <c r="E228" s="6">
        <v>33.288243799999996</v>
      </c>
      <c r="F228" s="6">
        <v>99.701169438518306</v>
      </c>
      <c r="G228" s="6">
        <v>0.29883056148170001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21658.622781099999</v>
      </c>
      <c r="E230" s="6">
        <v>44.7279099</v>
      </c>
      <c r="F230" s="6">
        <v>99.793912421465194</v>
      </c>
      <c r="G230" s="6">
        <v>0.20608757853481099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29605.920028699999</v>
      </c>
      <c r="E232" s="6">
        <v>388.41816920000002</v>
      </c>
      <c r="F232" s="6">
        <v>98.705028373564204</v>
      </c>
      <c r="G232" s="6">
        <v>1.2949716264358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1317.9474949</v>
      </c>
      <c r="E233" s="6">
        <v>15.713746499999999</v>
      </c>
      <c r="F233" s="6">
        <v>98.821758778600696</v>
      </c>
      <c r="G233" s="6">
        <v>1.1782412213992699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15895.089771700001</v>
      </c>
      <c r="E234" s="6">
        <v>119.940805</v>
      </c>
      <c r="F234" s="6">
        <v>99.251073518557604</v>
      </c>
      <c r="G234" s="6">
        <v>0.74892648144237595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1711.2479272</v>
      </c>
      <c r="E235" s="6">
        <v>107.692685</v>
      </c>
      <c r="F235" s="6">
        <v>94.079373219901498</v>
      </c>
      <c r="G235" s="6">
        <v>5.92062678009846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35039.774648400002</v>
      </c>
      <c r="E236" s="6">
        <v>340.62410080000001</v>
      </c>
      <c r="F236" s="6">
        <v>99.037251945025901</v>
      </c>
      <c r="G236" s="6">
        <v>0.962748054974089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2081.5468085000002</v>
      </c>
      <c r="E237" s="6">
        <v>134.08935769999999</v>
      </c>
      <c r="F237" s="6">
        <v>93.948042564679099</v>
      </c>
      <c r="G237" s="6">
        <v>6.0519574353209098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60772.396744700003</v>
      </c>
      <c r="E238" s="6">
        <v>925.67122549999999</v>
      </c>
      <c r="F238" s="6">
        <v>98.499675506942793</v>
      </c>
      <c r="G238" s="6">
        <v>1.5003244930572199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4753.4672201000003</v>
      </c>
      <c r="E239" s="6">
        <v>316.56251650000002</v>
      </c>
      <c r="F239" s="6">
        <v>93.756200003823096</v>
      </c>
      <c r="G239" s="6">
        <v>6.2437999961769304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92131.035170400006</v>
      </c>
      <c r="E240" s="6">
        <v>2569.6739564</v>
      </c>
      <c r="F240" s="6">
        <v>97.286531452516002</v>
      </c>
      <c r="G240" s="6">
        <v>2.7134685474839699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2270.5636</v>
      </c>
      <c r="E241" s="6">
        <v>136.48612969999999</v>
      </c>
      <c r="F241" s="6">
        <v>94.329733697815598</v>
      </c>
      <c r="G241" s="6">
        <v>5.6702663021844097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37712.6772021</v>
      </c>
      <c r="E242" s="6">
        <v>689.05998109999996</v>
      </c>
      <c r="F242" s="6">
        <v>98.205654140559403</v>
      </c>
      <c r="G242" s="6">
        <v>1.7943458594405699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1809.8496110000001</v>
      </c>
      <c r="E243" s="6">
        <v>164.5927624</v>
      </c>
      <c r="F243" s="6">
        <v>91.663835591384199</v>
      </c>
      <c r="G243" s="6">
        <v>8.3361644086158009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44393.920235799997</v>
      </c>
      <c r="E244" s="6">
        <v>697.9814811</v>
      </c>
      <c r="F244" s="6">
        <v>98.452091274654705</v>
      </c>
      <c r="G244" s="6">
        <v>1.5479087253452499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2353.3320371</v>
      </c>
      <c r="E245" s="6">
        <v>406.62186009999999</v>
      </c>
      <c r="F245" s="6">
        <v>85.267077811969202</v>
      </c>
      <c r="G245" s="6">
        <v>14.7329221880308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29709.277204000002</v>
      </c>
      <c r="E246" s="6">
        <v>1168.6324837</v>
      </c>
      <c r="F246" s="6">
        <v>96.215312190755199</v>
      </c>
      <c r="G246" s="6">
        <v>3.7846878092448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14725.1719992</v>
      </c>
      <c r="E248" s="6">
        <v>210.25907190000001</v>
      </c>
      <c r="F248" s="6">
        <v>98.592212900323602</v>
      </c>
      <c r="G248" s="6">
        <v>1.40778709967636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951.158008</v>
      </c>
      <c r="E249" s="6">
        <v>20.527853100000002</v>
      </c>
      <c r="F249" s="6">
        <v>97.887398188879502</v>
      </c>
      <c r="G249" s="6">
        <v>2.1126018111204599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25417.660956799999</v>
      </c>
      <c r="E250" s="6">
        <v>518.4177522</v>
      </c>
      <c r="F250" s="6">
        <v>98.001171426040997</v>
      </c>
      <c r="G250" s="6">
        <v>1.9988285739590399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8742.2644211999996</v>
      </c>
      <c r="E252" s="6">
        <v>183.0737523</v>
      </c>
      <c r="F252" s="6">
        <v>97.948831195622802</v>
      </c>
      <c r="G252" s="6">
        <v>2.0511688043771801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955.15525070000001</v>
      </c>
      <c r="E253" s="6">
        <v>59.345869899999997</v>
      </c>
      <c r="F253" s="6">
        <v>94.150241069728807</v>
      </c>
      <c r="G253" s="6">
        <v>5.8497589302712099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17289.675463299998</v>
      </c>
      <c r="E254" s="6">
        <v>198.95840440000001</v>
      </c>
      <c r="F254" s="6">
        <v>98.862355939834401</v>
      </c>
      <c r="G254" s="6">
        <v>1.1376440601656099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1109.6617099</v>
      </c>
      <c r="E255" s="6">
        <v>20.795778299999998</v>
      </c>
      <c r="F255" s="6">
        <v>98.160410407549904</v>
      </c>
      <c r="G255" s="6">
        <v>1.8395895924501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16450.015121199998</v>
      </c>
      <c r="E256" s="6">
        <v>138.30093840000001</v>
      </c>
      <c r="F256" s="6">
        <v>99.166274997998002</v>
      </c>
      <c r="G256" s="6">
        <v>0.83372500200201105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17209.823844099999</v>
      </c>
      <c r="E258" s="6">
        <v>240.3384657</v>
      </c>
      <c r="F258" s="6">
        <v>98.622715013000004</v>
      </c>
      <c r="G258" s="6">
        <v>1.3772849869999599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1499.4001401</v>
      </c>
      <c r="E259" s="6">
        <v>38.0108119</v>
      </c>
      <c r="F259" s="6">
        <v>97.527608877083097</v>
      </c>
      <c r="G259" s="6">
        <v>2.47239112291689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32395.971980099999</v>
      </c>
      <c r="E260" s="6">
        <v>756.83475980000003</v>
      </c>
      <c r="F260" s="6">
        <v>97.717132170021898</v>
      </c>
      <c r="G260" s="6">
        <v>2.28286782997814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1952.6431169</v>
      </c>
      <c r="E261" s="6">
        <v>66.517333300000004</v>
      </c>
      <c r="F261" s="6">
        <v>96.705693532506999</v>
      </c>
      <c r="G261" s="6">
        <v>3.2943064674930298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34756.388573099997</v>
      </c>
      <c r="E262" s="6">
        <v>293.70367820000001</v>
      </c>
      <c r="F262" s="6">
        <v>99.162045919610605</v>
      </c>
      <c r="G262" s="6">
        <v>0.83795408038935104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1184.1483272999999</v>
      </c>
      <c r="E263" s="6">
        <v>53.338236500000001</v>
      </c>
      <c r="F263" s="6">
        <v>95.689792676519104</v>
      </c>
      <c r="G263" s="6">
        <v>4.3102073234809204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19360.2060943</v>
      </c>
      <c r="E264" s="6">
        <v>212.8755185</v>
      </c>
      <c r="F264" s="6">
        <v>98.912406729246001</v>
      </c>
      <c r="G264" s="6">
        <v>1.0875932707539899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2463.8819158000001</v>
      </c>
      <c r="E265" s="6">
        <v>76.556247600000006</v>
      </c>
      <c r="F265" s="6">
        <v>96.986494349559706</v>
      </c>
      <c r="G265" s="6">
        <v>3.01350565044027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51939.846837500001</v>
      </c>
      <c r="E266" s="6">
        <v>1001.2031933</v>
      </c>
      <c r="F266" s="6">
        <v>98.108833895970093</v>
      </c>
      <c r="G266" s="6">
        <v>1.8911661040298999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1168.0075071000001</v>
      </c>
      <c r="E267" s="6">
        <v>46.3979122</v>
      </c>
      <c r="F267" s="6">
        <v>96.179372105672499</v>
      </c>
      <c r="G267" s="6">
        <v>3.8206278943274499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23665.183152099999</v>
      </c>
      <c r="E268" s="6">
        <v>349.1660455</v>
      </c>
      <c r="F268" s="6">
        <v>98.546010792851703</v>
      </c>
      <c r="G268" s="6">
        <v>1.4539892071482701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30094.599490600001</v>
      </c>
      <c r="E270" s="6">
        <v>292.07907030000001</v>
      </c>
      <c r="F270" s="6">
        <v>99.038792378329106</v>
      </c>
      <c r="G270" s="6">
        <v>0.96120762167087304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1733.8036543000001</v>
      </c>
      <c r="E271" s="6">
        <v>120.402705</v>
      </c>
      <c r="F271" s="6">
        <v>93.5065099741404</v>
      </c>
      <c r="G271" s="6">
        <v>6.4934900258596002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28531.831333099999</v>
      </c>
      <c r="E272" s="6">
        <v>504.5750549</v>
      </c>
      <c r="F272" s="6">
        <v>98.262267554195205</v>
      </c>
      <c r="G272" s="6">
        <v>1.7377324458047501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875.18152269999996</v>
      </c>
      <c r="E273" s="6">
        <v>78.607538700000006</v>
      </c>
      <c r="F273" s="6">
        <v>91.7583937705663</v>
      </c>
      <c r="G273" s="6">
        <v>8.2416062294337404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32508.4103273</v>
      </c>
      <c r="E274" s="6">
        <v>433.74806799999999</v>
      </c>
      <c r="F274" s="6">
        <v>98.683304042209102</v>
      </c>
      <c r="G274" s="6">
        <v>1.3166959577909301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45665.493031500002</v>
      </c>
      <c r="E276" s="6">
        <v>653.02893949999998</v>
      </c>
      <c r="F276" s="6">
        <v>98.590134331339698</v>
      </c>
      <c r="G276" s="6">
        <v>1.40986566866028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588.15614430000005</v>
      </c>
      <c r="E277" s="6">
        <v>68.754586399999994</v>
      </c>
      <c r="F277" s="6">
        <v>89.533648456809999</v>
      </c>
      <c r="G277" s="6">
        <v>10.466351543189999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10626.182408999999</v>
      </c>
      <c r="E278" s="6">
        <v>208.6012265</v>
      </c>
      <c r="F278" s="6">
        <v>98.074707963557998</v>
      </c>
      <c r="G278" s="6">
        <v>1.9252920364419801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1486.5940704</v>
      </c>
      <c r="E279" s="6">
        <v>267.37062470000001</v>
      </c>
      <c r="F279" s="6">
        <v>84.7562139963851</v>
      </c>
      <c r="G279" s="6">
        <v>15.2437860036149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30202.6530442</v>
      </c>
      <c r="E280" s="6">
        <v>1059.6904067999999</v>
      </c>
      <c r="F280" s="6">
        <v>96.610329585621301</v>
      </c>
      <c r="G280" s="6">
        <v>3.3896704143786902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1366.0194045999999</v>
      </c>
      <c r="E281" s="6">
        <v>189.8581069</v>
      </c>
      <c r="F281" s="6">
        <v>87.797361585555606</v>
      </c>
      <c r="G281" s="6">
        <v>12.202638414444399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24412.3565031</v>
      </c>
      <c r="E282" s="6">
        <v>425.52565010000001</v>
      </c>
      <c r="F282" s="6">
        <v>98.286787708084901</v>
      </c>
      <c r="G282" s="6">
        <v>1.7132122919150601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490.19366669999999</v>
      </c>
      <c r="E283" s="6">
        <v>76.294164899999998</v>
      </c>
      <c r="F283" s="6">
        <v>86.532073480817203</v>
      </c>
      <c r="G283" s="6">
        <v>13.4679265191828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5851.7289104000001</v>
      </c>
      <c r="E284" s="6">
        <v>344.01791170000001</v>
      </c>
      <c r="F284" s="6">
        <v>94.447515019934301</v>
      </c>
      <c r="G284" s="6">
        <v>5.5524849800656897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998.73596550000002</v>
      </c>
      <c r="E285" s="6">
        <v>149.06110720000001</v>
      </c>
      <c r="F285" s="6">
        <v>87.013287388043395</v>
      </c>
      <c r="G285" s="6">
        <v>12.9867126119566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16173.2689254</v>
      </c>
      <c r="E286" s="6">
        <v>1007.1137885000001</v>
      </c>
      <c r="F286" s="6">
        <v>94.1380014329647</v>
      </c>
      <c r="G286" s="6">
        <v>5.8619985670353101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1906.6685875999999</v>
      </c>
      <c r="E287" s="6">
        <v>147.64776040000001</v>
      </c>
      <c r="F287" s="6">
        <v>92.812803123348402</v>
      </c>
      <c r="G287" s="6">
        <v>7.1871968766516403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35463.046661599998</v>
      </c>
      <c r="E288" s="6">
        <v>1178.7122009</v>
      </c>
      <c r="F288" s="6">
        <v>96.783145139611904</v>
      </c>
      <c r="G288" s="6">
        <v>3.2168548603880498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1323.3873761</v>
      </c>
      <c r="E289" s="6">
        <v>416.94383069999998</v>
      </c>
      <c r="F289" s="6">
        <v>76.042271202695503</v>
      </c>
      <c r="G289" s="6">
        <v>23.957728797304501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23657.636614800002</v>
      </c>
      <c r="E290" s="6">
        <v>1071.7789459000001</v>
      </c>
      <c r="F290" s="6">
        <v>95.665975432095195</v>
      </c>
      <c r="G290" s="6">
        <v>4.33402456790476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2375.6233232999998</v>
      </c>
      <c r="E291" s="6">
        <v>172.91198230000001</v>
      </c>
      <c r="F291" s="6">
        <v>93.215240851478399</v>
      </c>
      <c r="G291" s="6">
        <v>6.7847591485216396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38442.312853399999</v>
      </c>
      <c r="E292" s="6">
        <v>1801.8959523999999</v>
      </c>
      <c r="F292" s="6">
        <v>95.522595658184997</v>
      </c>
      <c r="G292" s="6">
        <v>4.4774043418150402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1478.3589689</v>
      </c>
      <c r="E293" s="6">
        <v>157.4783171</v>
      </c>
      <c r="F293" s="6">
        <v>90.373228532706307</v>
      </c>
      <c r="G293" s="6">
        <v>9.6267714672937199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29065.3215107</v>
      </c>
      <c r="E294" s="6">
        <v>1449.7558551</v>
      </c>
      <c r="F294" s="6">
        <v>95.249050698049899</v>
      </c>
      <c r="G294" s="6">
        <v>4.7509493019500697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859.46644319999996</v>
      </c>
      <c r="E295" s="6">
        <v>17.058983999999999</v>
      </c>
      <c r="F295" s="6">
        <v>98.053794736509403</v>
      </c>
      <c r="G295" s="6">
        <v>1.94620526349061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13732.936584499999</v>
      </c>
      <c r="E296" s="6">
        <v>340.90609389999997</v>
      </c>
      <c r="F296" s="6">
        <v>97.577732665555502</v>
      </c>
      <c r="G296" s="6">
        <v>2.4222673344445602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1433.8231174</v>
      </c>
      <c r="E297" s="6">
        <v>25.5759449</v>
      </c>
      <c r="F297" s="6">
        <v>98.247501621681707</v>
      </c>
      <c r="G297" s="6">
        <v>1.7524983783182999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25304.8099377</v>
      </c>
      <c r="E298" s="6">
        <v>350.15753100000001</v>
      </c>
      <c r="F298" s="6">
        <v>98.635127752833</v>
      </c>
      <c r="G298" s="6">
        <v>1.3648722471669701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1931.1464496000001</v>
      </c>
      <c r="E299" s="6">
        <v>124.2927474</v>
      </c>
      <c r="F299" s="6">
        <v>93.952983499516293</v>
      </c>
      <c r="G299" s="6">
        <v>6.0470165004837204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19801.725324800002</v>
      </c>
      <c r="E300" s="6">
        <v>539.53768390000005</v>
      </c>
      <c r="F300" s="6">
        <v>97.347570386021602</v>
      </c>
      <c r="G300" s="6">
        <v>2.6524296139784398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3879.7187582000001</v>
      </c>
      <c r="E301" s="6">
        <v>641.54521929999999</v>
      </c>
      <c r="F301" s="6">
        <v>85.810489666326902</v>
      </c>
      <c r="G301" s="6">
        <v>14.1895103336731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47487.461957500003</v>
      </c>
      <c r="E302" s="6">
        <v>2235.4185778999999</v>
      </c>
      <c r="F302" s="6">
        <v>95.504245623282998</v>
      </c>
      <c r="G302" s="6">
        <v>4.4957543767169801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2500.2936773000001</v>
      </c>
      <c r="E303" s="6">
        <v>106.2823147</v>
      </c>
      <c r="F303" s="6">
        <v>95.922531511599999</v>
      </c>
      <c r="G303" s="6">
        <v>4.0774684884000099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49314.615131699997</v>
      </c>
      <c r="E304" s="6">
        <v>1090.6606850999999</v>
      </c>
      <c r="F304" s="6">
        <v>97.836217206579605</v>
      </c>
      <c r="G304" s="6">
        <v>2.1637827934203799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2433.1518802999999</v>
      </c>
      <c r="E305" s="6">
        <v>335.71012459999997</v>
      </c>
      <c r="F305" s="6">
        <v>87.875519834289307</v>
      </c>
      <c r="G305" s="6">
        <v>12.1244801657107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26030.055163500001</v>
      </c>
      <c r="E306" s="6">
        <v>1245.0536844999999</v>
      </c>
      <c r="F306" s="6">
        <v>95.435201775221202</v>
      </c>
      <c r="G306" s="6">
        <v>4.5647982247788397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2486.9000243999999</v>
      </c>
      <c r="E307" s="6">
        <v>246.41060529999999</v>
      </c>
      <c r="F307" s="6">
        <v>90.984902973613202</v>
      </c>
      <c r="G307" s="6">
        <v>9.0150970263868402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87714.362806999998</v>
      </c>
      <c r="E308" s="6">
        <v>1210.1961302</v>
      </c>
      <c r="F308" s="6">
        <v>98.639075476264495</v>
      </c>
      <c r="G308" s="6">
        <v>1.3609245237355201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1123.1250379999999</v>
      </c>
      <c r="E309" s="6">
        <v>66.0038749</v>
      </c>
      <c r="F309" s="6">
        <v>94.449392813178505</v>
      </c>
      <c r="G309" s="6">
        <v>5.5506071868215203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30280.7108782</v>
      </c>
      <c r="E310" s="6">
        <v>206.1279361</v>
      </c>
      <c r="F310" s="6">
        <v>99.323878945417903</v>
      </c>
      <c r="G310" s="6">
        <v>0.67612105458213201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1774.4268085000001</v>
      </c>
      <c r="E311" s="6">
        <v>181.31482779999999</v>
      </c>
      <c r="F311" s="6">
        <v>90.729101204644607</v>
      </c>
      <c r="G311" s="6">
        <v>9.2708987953553592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56897.361274000003</v>
      </c>
      <c r="E312" s="6">
        <v>369.52891149999999</v>
      </c>
      <c r="F312" s="6">
        <v>99.354725024699206</v>
      </c>
      <c r="G312" s="6">
        <v>0.64527497530076305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1167.7672355</v>
      </c>
      <c r="E313" s="6">
        <v>31.873171500000002</v>
      </c>
      <c r="F313" s="6">
        <v>97.343106207992193</v>
      </c>
      <c r="G313" s="6">
        <v>2.6568937920077902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45760.360569099998</v>
      </c>
      <c r="E314" s="6">
        <v>1260.2514964</v>
      </c>
      <c r="F314" s="6">
        <v>97.319789256157605</v>
      </c>
      <c r="G314" s="6">
        <v>2.6802107438424301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2647.2136973000001</v>
      </c>
      <c r="E315" s="6">
        <v>103.0596197</v>
      </c>
      <c r="F315" s="6">
        <v>96.252749897147794</v>
      </c>
      <c r="G315" s="6">
        <v>3.74725010285223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45844.831443499999</v>
      </c>
      <c r="E316" s="6">
        <v>1067.5034275999999</v>
      </c>
      <c r="F316" s="6">
        <v>97.724471760927798</v>
      </c>
      <c r="G316" s="6">
        <v>2.27552823907221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480.04054980000001</v>
      </c>
      <c r="E317" s="6">
        <v>47.055221699999997</v>
      </c>
      <c r="F317" s="6">
        <v>91.072737774751801</v>
      </c>
      <c r="G317" s="6">
        <v>8.9272622252481906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10783.5570954</v>
      </c>
      <c r="E318" s="6">
        <v>246.33108770000001</v>
      </c>
      <c r="F318" s="6">
        <v>97.766694606411093</v>
      </c>
      <c r="G318" s="6">
        <v>2.23330539358893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21291.050205299998</v>
      </c>
      <c r="E320" s="6">
        <v>143.7106192</v>
      </c>
      <c r="F320" s="6">
        <v>99.329544097194997</v>
      </c>
      <c r="G320" s="6">
        <v>0.67045590280502798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9442.4683511000003</v>
      </c>
      <c r="E322" s="6">
        <v>77.151074199999996</v>
      </c>
      <c r="F322" s="6">
        <v>99.189557158188904</v>
      </c>
      <c r="G322" s="6">
        <v>0.81044284181106996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2367.1214332999998</v>
      </c>
      <c r="E323" s="6">
        <v>121.5320421</v>
      </c>
      <c r="F323" s="6">
        <v>95.116554261116406</v>
      </c>
      <c r="G323" s="6">
        <v>4.8834457388835997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39446.166758300002</v>
      </c>
      <c r="E324" s="6">
        <v>733.58676430000003</v>
      </c>
      <c r="F324" s="6">
        <v>98.174237769060994</v>
      </c>
      <c r="G324" s="6">
        <v>1.8257622309389701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923.14520419999997</v>
      </c>
      <c r="E325" s="6">
        <v>73.731659899999997</v>
      </c>
      <c r="F325" s="6">
        <v>92.603734467589803</v>
      </c>
      <c r="G325" s="6">
        <v>7.3962655324102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17453.668619</v>
      </c>
      <c r="E326" s="6">
        <v>745.54196400000001</v>
      </c>
      <c r="F326" s="6">
        <v>95.903437895837001</v>
      </c>
      <c r="G326" s="6">
        <v>4.0965621041629996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760.47319210000001</v>
      </c>
      <c r="E327" s="6">
        <v>81.274652099999997</v>
      </c>
      <c r="F327" s="6">
        <v>90.344536946543201</v>
      </c>
      <c r="G327" s="6">
        <v>9.6554630534567902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19877.916943799999</v>
      </c>
      <c r="E328" s="6">
        <v>647.85447309999995</v>
      </c>
      <c r="F328" s="6">
        <v>96.843702193007104</v>
      </c>
      <c r="G328" s="6">
        <v>3.1562978069929502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1458.7021907999999</v>
      </c>
      <c r="E329" s="6">
        <v>339.92069980000002</v>
      </c>
      <c r="F329" s="6">
        <v>81.1010578383884</v>
      </c>
      <c r="G329" s="6">
        <v>18.8989421616116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42045.755142299997</v>
      </c>
      <c r="E330" s="6">
        <v>1307.2527098999999</v>
      </c>
      <c r="F330" s="6">
        <v>96.984632036704994</v>
      </c>
      <c r="G330" s="6">
        <v>3.0153679632949899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272.0540264</v>
      </c>
      <c r="E331" s="6">
        <v>7.7234596</v>
      </c>
      <c r="F331" s="6">
        <v>97.239427764391294</v>
      </c>
      <c r="G331" s="6">
        <v>2.7605722356086901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8845.0192638999997</v>
      </c>
      <c r="E332" s="6">
        <v>158.5973492</v>
      </c>
      <c r="F332" s="6">
        <v>98.238515076605495</v>
      </c>
      <c r="G332" s="6">
        <v>1.76148492339451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4580.9742683000004</v>
      </c>
      <c r="E333" s="6">
        <v>412.36783370000001</v>
      </c>
      <c r="F333" s="6">
        <v>91.741646671177705</v>
      </c>
      <c r="G333" s="6">
        <v>8.2583533288222508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56570.552244400002</v>
      </c>
      <c r="E334" s="6">
        <v>1390.0256363000001</v>
      </c>
      <c r="F334" s="6">
        <v>97.601774021023203</v>
      </c>
      <c r="G334" s="6">
        <v>2.3982259789767499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12272.528196200001</v>
      </c>
      <c r="E335" s="6">
        <v>578.48194179999996</v>
      </c>
      <c r="F335" s="6">
        <v>95.498548864346105</v>
      </c>
      <c r="G335" s="6">
        <v>4.5014511356539098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64211.383823800003</v>
      </c>
      <c r="E336" s="6">
        <v>1764.6394476</v>
      </c>
      <c r="F336" s="6">
        <v>97.325332203881203</v>
      </c>
      <c r="G336" s="6">
        <v>2.6746677961188299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5222.0097954000003</v>
      </c>
      <c r="E337" s="6">
        <v>176.98615520000001</v>
      </c>
      <c r="F337" s="6">
        <v>96.721869087893396</v>
      </c>
      <c r="G337" s="6">
        <v>3.27813091210656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39391.427550300003</v>
      </c>
      <c r="E338" s="6">
        <v>968.89630920000002</v>
      </c>
      <c r="F338" s="6">
        <v>97.599384205704396</v>
      </c>
      <c r="G338" s="6">
        <v>2.4006157942955699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2658.3171074000002</v>
      </c>
      <c r="E339" s="6">
        <v>175.2775346</v>
      </c>
      <c r="F339" s="6">
        <v>93.814304558527596</v>
      </c>
      <c r="G339" s="6">
        <v>6.1856954414723901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30907.388948600001</v>
      </c>
      <c r="E340" s="6">
        <v>919.5544625</v>
      </c>
      <c r="F340" s="6">
        <v>97.110767280972098</v>
      </c>
      <c r="G340" s="6">
        <v>2.8892327190279099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280.05585600000001</v>
      </c>
      <c r="E341" s="6">
        <v>26.447566599999998</v>
      </c>
      <c r="F341" s="6">
        <v>91.371200237944706</v>
      </c>
      <c r="G341" s="6">
        <v>8.6287997620552499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5218.1191068999997</v>
      </c>
      <c r="E342" s="6">
        <v>221.86508570000001</v>
      </c>
      <c r="F342" s="6">
        <v>95.921585838396297</v>
      </c>
      <c r="G342" s="6">
        <v>4.0784141616036802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185.7710884</v>
      </c>
      <c r="E343" s="6">
        <v>19.6795087</v>
      </c>
      <c r="F343" s="6">
        <v>90.421293986105397</v>
      </c>
      <c r="G343" s="6">
        <v>9.5787060138945694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4583.2498398999996</v>
      </c>
      <c r="E344" s="6">
        <v>107.0760883</v>
      </c>
      <c r="F344" s="6">
        <v>97.717086404247098</v>
      </c>
      <c r="G344" s="6">
        <v>2.2829135957528699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315.40172239999998</v>
      </c>
      <c r="E345" s="6">
        <v>19.462752500000001</v>
      </c>
      <c r="F345" s="6">
        <v>94.187871823127196</v>
      </c>
      <c r="G345" s="6">
        <v>5.8121281768727897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7127.5649776999999</v>
      </c>
      <c r="E346" s="6">
        <v>140.7657614</v>
      </c>
      <c r="F346" s="6">
        <v>98.063300000332305</v>
      </c>
      <c r="G346" s="6">
        <v>1.9366999996677401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267.46715769999997</v>
      </c>
      <c r="E347" s="6">
        <v>41.765446699999998</v>
      </c>
      <c r="F347" s="6">
        <v>86.493841171425998</v>
      </c>
      <c r="G347" s="6">
        <v>13.506158828574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7097.4437729000001</v>
      </c>
      <c r="E348" s="6">
        <v>200.9572221</v>
      </c>
      <c r="F348" s="6">
        <v>97.246558222305495</v>
      </c>
      <c r="G348" s="6">
        <v>2.7534417776944902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857.66071839999995</v>
      </c>
      <c r="E349" s="6">
        <v>103.3207551</v>
      </c>
      <c r="F349" s="6">
        <v>89.248413424278098</v>
      </c>
      <c r="G349" s="6">
        <v>10.751586575721801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11900.857815400001</v>
      </c>
      <c r="E350" s="6">
        <v>893.60396720000006</v>
      </c>
      <c r="F350" s="6">
        <v>93.015697085318095</v>
      </c>
      <c r="G350" s="6">
        <v>6.9843029146819502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412.07995770000002</v>
      </c>
      <c r="E351" s="6">
        <v>17.3112195</v>
      </c>
      <c r="F351" s="6">
        <v>95.968426828682396</v>
      </c>
      <c r="G351" s="6">
        <v>4.0315731713176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17458.7680177</v>
      </c>
      <c r="E352" s="6">
        <v>121.70400359999999</v>
      </c>
      <c r="F352" s="6">
        <v>99.307731877434506</v>
      </c>
      <c r="G352" s="6">
        <v>0.692268122565463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490.70289639999999</v>
      </c>
      <c r="E353" s="6">
        <v>16.213309299999999</v>
      </c>
      <c r="F353" s="6">
        <v>96.801580001252702</v>
      </c>
      <c r="G353" s="6">
        <v>3.1984199987473398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19158.562532600001</v>
      </c>
      <c r="E354" s="6">
        <v>36.926892600000002</v>
      </c>
      <c r="F354" s="6">
        <v>99.807627241056295</v>
      </c>
      <c r="G354" s="6">
        <v>0.192372758943682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229.97158160000001</v>
      </c>
      <c r="E355" s="6">
        <v>8.1709134999999993</v>
      </c>
      <c r="F355" s="6">
        <v>96.568897333267202</v>
      </c>
      <c r="G355" s="6">
        <v>3.43110266673275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15266.904004399999</v>
      </c>
      <c r="E356" s="6">
        <v>72.8782906</v>
      </c>
      <c r="F356" s="6">
        <v>99.524906617326906</v>
      </c>
      <c r="G356" s="6">
        <v>0.475093382673069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867.56238250000001</v>
      </c>
      <c r="E357" s="6">
        <v>52.677148699999996</v>
      </c>
      <c r="F357" s="6">
        <v>94.275713342665398</v>
      </c>
      <c r="G357" s="6">
        <v>5.7242866573345896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14097.3687675</v>
      </c>
      <c r="E358" s="6">
        <v>400.21279079999999</v>
      </c>
      <c r="F358" s="6">
        <v>97.239451358210303</v>
      </c>
      <c r="G358" s="6">
        <v>2.7605486417896699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13163.1798146</v>
      </c>
      <c r="E360" s="6">
        <v>37.303207200000003</v>
      </c>
      <c r="F360" s="6">
        <v>99.717410286135802</v>
      </c>
      <c r="G360" s="6">
        <v>0.28258971386422299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10716.127311800001</v>
      </c>
      <c r="E362" s="6">
        <v>24.543141500000001</v>
      </c>
      <c r="F362" s="6">
        <v>99.771493394134794</v>
      </c>
      <c r="G362" s="6">
        <v>0.22850660586517901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18446.637280300001</v>
      </c>
      <c r="E364" s="6">
        <v>196.78883490000001</v>
      </c>
      <c r="F364" s="6">
        <v>98.944459920166906</v>
      </c>
      <c r="G364" s="6">
        <v>1.0555400798330601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19462.402801600001</v>
      </c>
      <c r="E366" s="6">
        <v>86.499475200000006</v>
      </c>
      <c r="F366" s="6">
        <v>99.557522596536501</v>
      </c>
      <c r="G366" s="6">
        <v>0.44247740346349101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16973.7582883</v>
      </c>
      <c r="E368" s="6">
        <v>34.318311799999996</v>
      </c>
      <c r="F368" s="6">
        <v>99.7982234405047</v>
      </c>
      <c r="G368" s="6">
        <v>0.20177655949525899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4464.3942494000003</v>
      </c>
      <c r="E370" s="6">
        <v>18.392703699999998</v>
      </c>
      <c r="F370" s="6">
        <v>99.589703818351595</v>
      </c>
      <c r="G370" s="6">
        <v>0.41029618164835602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2666.3029563</v>
      </c>
      <c r="E371" s="6">
        <v>56.707381099999999</v>
      </c>
      <c r="F371" s="6">
        <v>97.917474630149798</v>
      </c>
      <c r="G371" s="6">
        <v>2.0825253698502499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70161.315501000005</v>
      </c>
      <c r="E372" s="6">
        <v>527.91351710000004</v>
      </c>
      <c r="F372" s="6">
        <v>99.253191010238893</v>
      </c>
      <c r="G372" s="6">
        <v>0.74680898976112398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41986.084174399999</v>
      </c>
      <c r="E374" s="6">
        <v>112.36735899999999</v>
      </c>
      <c r="F374" s="6">
        <v>99.733084341805693</v>
      </c>
      <c r="G374" s="6">
        <v>0.26691565819433999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574.24897829999998</v>
      </c>
      <c r="E375" s="6">
        <v>11.187962799999999</v>
      </c>
      <c r="F375" s="6">
        <v>98.088955100957804</v>
      </c>
      <c r="G375" s="6">
        <v>1.91104489904216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13175.5241769</v>
      </c>
      <c r="E376" s="6">
        <v>122.3893205</v>
      </c>
      <c r="F376" s="6">
        <v>99.079635158373307</v>
      </c>
      <c r="G376" s="6">
        <v>0.92036484162669197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455.38087689999998</v>
      </c>
      <c r="E377" s="6">
        <v>26.840395399999998</v>
      </c>
      <c r="F377" s="6">
        <v>94.434008422734607</v>
      </c>
      <c r="G377" s="6">
        <v>5.5659915772653896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20126.562912500001</v>
      </c>
      <c r="E378" s="6">
        <v>347.25140499999998</v>
      </c>
      <c r="F378" s="6">
        <v>98.303924224304495</v>
      </c>
      <c r="G378" s="6">
        <v>1.69607577569553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970.90087949999997</v>
      </c>
      <c r="E379" s="6">
        <v>19.634680400000001</v>
      </c>
      <c r="F379" s="6">
        <v>98.017771274967401</v>
      </c>
      <c r="G379" s="6">
        <v>1.9822287250325701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25391.817872799998</v>
      </c>
      <c r="E380" s="6">
        <v>379.37423740000003</v>
      </c>
      <c r="F380" s="6">
        <v>98.527913509868895</v>
      </c>
      <c r="G380" s="6">
        <v>1.4720864901311499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17421.715129799999</v>
      </c>
      <c r="E382" s="6">
        <v>44.8781599</v>
      </c>
      <c r="F382" s="6">
        <v>99.743062890652695</v>
      </c>
      <c r="G382" s="6">
        <v>0.25693710934727299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412.6847204</v>
      </c>
      <c r="E383" s="6">
        <v>28.442190100000001</v>
      </c>
      <c r="F383" s="6">
        <v>93.552379276122196</v>
      </c>
      <c r="G383" s="6">
        <v>6.4476207238778303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6276.9723113</v>
      </c>
      <c r="E384" s="6">
        <v>111.562217</v>
      </c>
      <c r="F384" s="6">
        <v>98.253711919286005</v>
      </c>
      <c r="G384" s="6">
        <v>1.74628808071398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1199.4021686999999</v>
      </c>
      <c r="E385" s="6">
        <v>76.278345400000006</v>
      </c>
      <c r="F385" s="6">
        <v>94.020576111581093</v>
      </c>
      <c r="G385" s="6">
        <v>5.9794238884188697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27125.427942900002</v>
      </c>
      <c r="E386" s="6">
        <v>57.130914199999999</v>
      </c>
      <c r="F386" s="6">
        <v>99.789825106236904</v>
      </c>
      <c r="G386" s="6">
        <v>0.21017489376309201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2098.4605513000001</v>
      </c>
      <c r="E387" s="6">
        <v>455.95340759999999</v>
      </c>
      <c r="F387" s="6">
        <v>82.150371281389894</v>
      </c>
      <c r="G387" s="6">
        <v>17.849628718610099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21124.128312199999</v>
      </c>
      <c r="E388" s="6">
        <v>1470.2401539</v>
      </c>
      <c r="F388" s="6">
        <v>93.492891133001095</v>
      </c>
      <c r="G388" s="6">
        <v>6.5071088669989203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795.83248309999999</v>
      </c>
      <c r="E389" s="6">
        <v>85.460796599999995</v>
      </c>
      <c r="F389" s="6">
        <v>90.302797199464493</v>
      </c>
      <c r="G389" s="6">
        <v>9.6972028005355497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17375.9918702</v>
      </c>
      <c r="E390" s="6">
        <v>648.14980479999997</v>
      </c>
      <c r="F390" s="6">
        <v>96.403990733722395</v>
      </c>
      <c r="G390" s="6">
        <v>3.5960092662775902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190.98952120000001</v>
      </c>
      <c r="E391" s="6">
        <v>22.703492300000001</v>
      </c>
      <c r="F391" s="6">
        <v>89.375650645686605</v>
      </c>
      <c r="G391" s="6">
        <v>10.6243493543134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6539.3036266999998</v>
      </c>
      <c r="E392" s="6">
        <v>62.719024900000001</v>
      </c>
      <c r="F392" s="6">
        <v>99.050002882301499</v>
      </c>
      <c r="G392" s="6">
        <v>0.94999711769846895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340.08340829999997</v>
      </c>
      <c r="E393" s="6">
        <v>21.945354600000002</v>
      </c>
      <c r="F393" s="6">
        <v>93.938228989263607</v>
      </c>
      <c r="G393" s="6">
        <v>6.0617710107364502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12020.395960899999</v>
      </c>
      <c r="E394" s="6">
        <v>87.317631800000001</v>
      </c>
      <c r="F394" s="6">
        <v>99.278826418121994</v>
      </c>
      <c r="G394" s="6">
        <v>0.72117358187796599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963.46739319999995</v>
      </c>
      <c r="E395" s="6">
        <v>228.22433150000001</v>
      </c>
      <c r="F395" s="6">
        <v>80.848710554111307</v>
      </c>
      <c r="G395" s="6">
        <v>19.1512894458887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16818.382912500001</v>
      </c>
      <c r="E396" s="6">
        <v>849.59813689999999</v>
      </c>
      <c r="F396" s="6">
        <v>95.191311703784905</v>
      </c>
      <c r="G396" s="6">
        <v>4.8086882962150996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36721.007490800002</v>
      </c>
      <c r="E398" s="6">
        <v>89.347997599999999</v>
      </c>
      <c r="F398" s="6">
        <v>99.757274830914994</v>
      </c>
      <c r="G398" s="6">
        <v>0.24272516908497699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1643.610373</v>
      </c>
      <c r="E399" s="6">
        <v>41.131943700000001</v>
      </c>
      <c r="F399" s="6">
        <v>97.558561728266696</v>
      </c>
      <c r="G399" s="6">
        <v>2.4414382717333001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32354.136435100001</v>
      </c>
      <c r="E400" s="6">
        <v>181.28324850000001</v>
      </c>
      <c r="F400" s="6">
        <v>99.442812632316006</v>
      </c>
      <c r="G400" s="6">
        <v>0.55718736768402199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678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2.3621400000000001</v>
      </c>
      <c r="F411" s="6">
        <v>60</v>
      </c>
      <c r="G411" s="6">
        <v>40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150.0164633</v>
      </c>
      <c r="E412" s="6">
        <v>2.3621400000000001</v>
      </c>
      <c r="F412" s="6">
        <v>98.449821727694001</v>
      </c>
      <c r="G412" s="6">
        <v>1.55017827230603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332.90453000000002</v>
      </c>
      <c r="E414" s="6">
        <v>28.8743725</v>
      </c>
      <c r="F414" s="6">
        <v>92.018779342722993</v>
      </c>
      <c r="G414" s="6">
        <v>7.9812206572770004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5.8537993000000004</v>
      </c>
      <c r="E415" s="6">
        <v>3.8241550000000002</v>
      </c>
      <c r="F415" s="6">
        <v>60.485915913035498</v>
      </c>
      <c r="G415" s="6">
        <v>39.514084086964502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289.09361519999999</v>
      </c>
      <c r="E416" s="6">
        <v>36.987012999999997</v>
      </c>
      <c r="F416" s="6">
        <v>88.657095883256801</v>
      </c>
      <c r="G416" s="6">
        <v>11.342904116743201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15.853659</v>
      </c>
      <c r="E417" s="6">
        <v>1.5853659</v>
      </c>
      <c r="F417" s="6">
        <v>90.909090909090907</v>
      </c>
      <c r="G417" s="6">
        <v>9.0909090909090899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164.8757904</v>
      </c>
      <c r="E418" s="6">
        <v>31.2094858</v>
      </c>
      <c r="F418" s="6">
        <v>84.083717857445095</v>
      </c>
      <c r="G418" s="6">
        <v>15.9162821425549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2575.5433392999998</v>
      </c>
      <c r="E419" s="6">
        <v>157.18173329999999</v>
      </c>
      <c r="F419" s="6">
        <v>94.248168801318499</v>
      </c>
      <c r="G419" s="6">
        <v>5.7518311986815602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1141.4760855</v>
      </c>
      <c r="E421" s="6">
        <v>53.857528799999997</v>
      </c>
      <c r="F421" s="6">
        <v>95.494351689294703</v>
      </c>
      <c r="G421" s="6">
        <v>4.5056483107052498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131.4408134</v>
      </c>
      <c r="E422" s="6">
        <v>27.611227800000002</v>
      </c>
      <c r="F422" s="6">
        <v>82.640129864614394</v>
      </c>
      <c r="G422" s="6">
        <v>17.359870135385599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2685.899285</v>
      </c>
      <c r="E423" s="6">
        <v>186.42573609999999</v>
      </c>
      <c r="F423" s="6">
        <v>93.509587712723203</v>
      </c>
      <c r="G423" s="6">
        <v>6.49041228727679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93.840884799999998</v>
      </c>
      <c r="E424" s="6">
        <v>21.6555888</v>
      </c>
      <c r="F424" s="6">
        <v>81.25</v>
      </c>
      <c r="G424" s="6">
        <v>18.75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945.62737760000005</v>
      </c>
      <c r="E425" s="6">
        <v>73.989928399999997</v>
      </c>
      <c r="F425" s="6">
        <v>92.743362831858406</v>
      </c>
      <c r="G425" s="6">
        <v>7.25663716814159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679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460.47356580000002</v>
      </c>
      <c r="E436" s="6">
        <v>86.662597399999996</v>
      </c>
      <c r="F436" s="6">
        <v>84.160689197887805</v>
      </c>
      <c r="G436" s="6">
        <v>15.8393108021122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8136.4143549</v>
      </c>
      <c r="E437" s="6">
        <v>541.26381800000001</v>
      </c>
      <c r="F437" s="6">
        <v>93.762573268845799</v>
      </c>
      <c r="G437" s="6">
        <v>6.23742673115422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210.6610402</v>
      </c>
      <c r="E438" s="6">
        <v>41.189737600000001</v>
      </c>
      <c r="F438" s="6">
        <v>83.645181500011205</v>
      </c>
      <c r="G438" s="6">
        <v>16.354818499988799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7532.0832276000001</v>
      </c>
      <c r="E439" s="6">
        <v>277.34125610000001</v>
      </c>
      <c r="F439" s="6">
        <v>96.448633869513998</v>
      </c>
      <c r="G439" s="6">
        <v>3.5513661304859601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96.756190500000002</v>
      </c>
      <c r="E440" s="6">
        <v>32.673855099999997</v>
      </c>
      <c r="F440" s="6">
        <v>74.755587121573299</v>
      </c>
      <c r="G440" s="6">
        <v>25.244412878426701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3561.057092</v>
      </c>
      <c r="E441" s="6">
        <v>84.485209499999996</v>
      </c>
      <c r="F441" s="6">
        <v>97.682506400618706</v>
      </c>
      <c r="G441" s="6">
        <v>2.3174935993812902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29.423601999999999</v>
      </c>
      <c r="E442" s="6">
        <v>3.3950309999999999</v>
      </c>
      <c r="F442" s="6">
        <v>89.655172413793096</v>
      </c>
      <c r="G442" s="6">
        <v>10.3448275862069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565.83849999999995</v>
      </c>
      <c r="E443" s="6">
        <v>26.028570999999999</v>
      </c>
      <c r="F443" s="6">
        <v>95.602294455066897</v>
      </c>
      <c r="G443" s="6">
        <v>4.3977055449330802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223.66842600000001</v>
      </c>
      <c r="E444" s="6">
        <v>6.9661597000000004</v>
      </c>
      <c r="F444" s="6">
        <v>96.979568489757497</v>
      </c>
      <c r="G444" s="6">
        <v>3.0204315102424801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6448.3779678999999</v>
      </c>
      <c r="E445" s="6">
        <v>230.5203338</v>
      </c>
      <c r="F445" s="6">
        <v>96.548527565671606</v>
      </c>
      <c r="G445" s="6">
        <v>3.45147243432835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21.970697900000001</v>
      </c>
      <c r="E446" s="6">
        <v>5.3875105000000003</v>
      </c>
      <c r="F446" s="6">
        <v>80.307517139901606</v>
      </c>
      <c r="G446" s="6">
        <v>19.692482860098401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622.43663360000005</v>
      </c>
      <c r="E447" s="6">
        <v>47.680558499999997</v>
      </c>
      <c r="F447" s="6">
        <v>92.884743286382601</v>
      </c>
      <c r="G447" s="6">
        <v>7.11525671361745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38.249953099999999</v>
      </c>
      <c r="E448" s="6">
        <v>3.7890199</v>
      </c>
      <c r="F448" s="6">
        <v>90.986887572158295</v>
      </c>
      <c r="G448" s="6">
        <v>9.0131124278416603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1565.7440056</v>
      </c>
      <c r="E449" s="6">
        <v>63.337510299999998</v>
      </c>
      <c r="F449" s="6">
        <v>96.112072374413501</v>
      </c>
      <c r="G449" s="6">
        <v>3.88792762558653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61.9589888</v>
      </c>
      <c r="E450" s="6">
        <v>7.8219051999999998</v>
      </c>
      <c r="F450" s="6">
        <v>88.790763844326804</v>
      </c>
      <c r="G450" s="6">
        <v>11.209236155673199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2840.9839754</v>
      </c>
      <c r="E451" s="6">
        <v>63.426905900000001</v>
      </c>
      <c r="F451" s="6">
        <v>97.816186879467594</v>
      </c>
      <c r="G451" s="6">
        <v>2.1838131205323998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139838.92225060001</v>
      </c>
      <c r="E17" s="6">
        <v>1541.7094752</v>
      </c>
      <c r="F17" s="6">
        <v>98.909532758213999</v>
      </c>
      <c r="G17" s="6">
        <v>1.0904672417860299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2629955.3935623001</v>
      </c>
      <c r="E18" s="6">
        <v>39013.487447899999</v>
      </c>
      <c r="F18" s="6">
        <v>98.538256188542206</v>
      </c>
      <c r="G18" s="6">
        <v>1.4617438114577599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538.18074279999996</v>
      </c>
      <c r="E19" s="6">
        <v>8.9554203999999995</v>
      </c>
      <c r="F19" s="6">
        <v>98.363219066416093</v>
      </c>
      <c r="G19" s="6">
        <v>1.6367809335838801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8494.4009119000002</v>
      </c>
      <c r="E20" s="6">
        <v>183.27726100000001</v>
      </c>
      <c r="F20" s="6">
        <v>97.887945861228602</v>
      </c>
      <c r="G20" s="6">
        <v>2.1120541387714402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139300.7415078</v>
      </c>
      <c r="E21" s="6">
        <v>1532.7540547999999</v>
      </c>
      <c r="F21" s="6">
        <v>98.911655179276096</v>
      </c>
      <c r="G21" s="6">
        <v>1.0883448207239099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2621460.9926503999</v>
      </c>
      <c r="E22" s="6">
        <v>38830.210186900003</v>
      </c>
      <c r="F22" s="6">
        <v>98.540377453961199</v>
      </c>
      <c r="G22" s="6">
        <v>1.4596225460387999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683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139838.92225060001</v>
      </c>
      <c r="E33" s="6">
        <v>1541.7094752</v>
      </c>
      <c r="F33" s="6">
        <v>98.909532758213999</v>
      </c>
      <c r="G33" s="6">
        <v>1.0904672417860299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2629955.3935623001</v>
      </c>
      <c r="E34" s="6">
        <v>39013.487447899999</v>
      </c>
      <c r="F34" s="6">
        <v>98.538256188542206</v>
      </c>
      <c r="G34" s="6">
        <v>1.4617438114577599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50788.4550437</v>
      </c>
      <c r="E36" s="6">
        <v>826.94022280000002</v>
      </c>
      <c r="F36" s="6">
        <v>98.3978806739145</v>
      </c>
      <c r="G36" s="6">
        <v>1.60211932608547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11498.0982767</v>
      </c>
      <c r="E38" s="6">
        <v>242.7845236</v>
      </c>
      <c r="F38" s="6">
        <v>97.932144220076907</v>
      </c>
      <c r="G38" s="6">
        <v>2.0678557799230899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39451.217411400001</v>
      </c>
      <c r="E40" s="6">
        <v>356.04826480000003</v>
      </c>
      <c r="F40" s="6">
        <v>99.105569652293696</v>
      </c>
      <c r="G40" s="6">
        <v>0.89443034770628405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12424.735781699999</v>
      </c>
      <c r="E42" s="6">
        <v>159.8209914</v>
      </c>
      <c r="F42" s="6">
        <v>98.730022882159602</v>
      </c>
      <c r="G42" s="6">
        <v>1.26997711784037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772.06354969999995</v>
      </c>
      <c r="E43" s="6">
        <v>1.4395777000000001</v>
      </c>
      <c r="F43" s="6">
        <v>99.813888574072195</v>
      </c>
      <c r="G43" s="6">
        <v>0.186111425927765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49188.921236800001</v>
      </c>
      <c r="E44" s="6">
        <v>637.07536200000004</v>
      </c>
      <c r="F44" s="6">
        <v>98.721399659840699</v>
      </c>
      <c r="G44" s="6">
        <v>1.2786003401592601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243004.9094567</v>
      </c>
      <c r="E46" s="6">
        <v>5822.237881</v>
      </c>
      <c r="F46" s="6">
        <v>97.660127545047104</v>
      </c>
      <c r="G46" s="6">
        <v>2.3398724549529399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9203.7863254999993</v>
      </c>
      <c r="E48" s="6">
        <v>102.33542060000001</v>
      </c>
      <c r="F48" s="6">
        <v>98.900342985058302</v>
      </c>
      <c r="G48" s="6">
        <v>1.09965701494166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684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139300.7415078</v>
      </c>
      <c r="E59" s="6">
        <v>1532.7540547999999</v>
      </c>
      <c r="F59" s="6">
        <v>98.911655179276096</v>
      </c>
      <c r="G59" s="6">
        <v>1.0883448207239099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2621460.9926503999</v>
      </c>
      <c r="E60" s="6">
        <v>38830.210186900003</v>
      </c>
      <c r="F60" s="6">
        <v>98.540377453961199</v>
      </c>
      <c r="G60" s="6">
        <v>1.4596225460387999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191.44433129999999</v>
      </c>
      <c r="E61" s="6">
        <v>9.5008157999999998</v>
      </c>
      <c r="F61" s="6">
        <v>95.271935681396698</v>
      </c>
      <c r="G61" s="6">
        <v>4.7280643186032902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3325.5409979999999</v>
      </c>
      <c r="E62" s="6">
        <v>88.918160200000003</v>
      </c>
      <c r="F62" s="6">
        <v>97.395834711144303</v>
      </c>
      <c r="G62" s="6">
        <v>2.6041652888557301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22322.591259500001</v>
      </c>
      <c r="E64" s="6">
        <v>815.42532000000006</v>
      </c>
      <c r="F64" s="6">
        <v>96.475820141288807</v>
      </c>
      <c r="G64" s="6">
        <v>3.5241798587112099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43199.879722400001</v>
      </c>
      <c r="E66" s="6">
        <v>606.09106039999995</v>
      </c>
      <c r="F66" s="6">
        <v>98.616419064412199</v>
      </c>
      <c r="G66" s="6">
        <v>1.3835809355878399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7955.5050853000002</v>
      </c>
      <c r="E68" s="6">
        <v>139.83541349999999</v>
      </c>
      <c r="F68" s="6">
        <v>98.272643213454302</v>
      </c>
      <c r="G68" s="6">
        <v>1.7273567865456501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6992.8594795999998</v>
      </c>
      <c r="E70" s="6">
        <v>332.75256560000003</v>
      </c>
      <c r="F70" s="6">
        <v>95.457682395042596</v>
      </c>
      <c r="G70" s="6">
        <v>4.5423176049574101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1777.2804248</v>
      </c>
      <c r="E71" s="6">
        <v>55.422458800000001</v>
      </c>
      <c r="F71" s="6">
        <v>96.975916865960698</v>
      </c>
      <c r="G71" s="6">
        <v>3.0240831340393299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46619.689903699997</v>
      </c>
      <c r="E72" s="6">
        <v>656.36617839999997</v>
      </c>
      <c r="F72" s="6">
        <v>98.6116308491128</v>
      </c>
      <c r="G72" s="6">
        <v>1.38836915088718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38885.378911400003</v>
      </c>
      <c r="E74" s="6">
        <v>330.01969380000003</v>
      </c>
      <c r="F74" s="6">
        <v>99.158443607516404</v>
      </c>
      <c r="G74" s="6">
        <v>0.841556392483638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6203.6006049999996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49173.754862299997</v>
      </c>
      <c r="E76" s="6">
        <v>1042.3968451000001</v>
      </c>
      <c r="F76" s="6">
        <v>97.924180149897097</v>
      </c>
      <c r="G76" s="6">
        <v>2.0758198501029099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85.611954600000004</v>
      </c>
      <c r="E77" s="6">
        <v>5.0365663999999999</v>
      </c>
      <c r="F77" s="6">
        <v>94.4438515439209</v>
      </c>
      <c r="G77" s="6">
        <v>5.5561484560790602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4447.0200903000004</v>
      </c>
      <c r="E78" s="6">
        <v>211.27363149999999</v>
      </c>
      <c r="F78" s="6">
        <v>95.464570417462596</v>
      </c>
      <c r="G78" s="6">
        <v>4.53542958253741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5854.0643045999996</v>
      </c>
      <c r="E80" s="6">
        <v>51.594166800000004</v>
      </c>
      <c r="F80" s="6">
        <v>99.126360471912506</v>
      </c>
      <c r="G80" s="6">
        <v>0.87363952808752698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40909.370759899997</v>
      </c>
      <c r="E82" s="6">
        <v>1452.9327275999999</v>
      </c>
      <c r="F82" s="6">
        <v>96.570222561129796</v>
      </c>
      <c r="G82" s="6">
        <v>3.4297774388701998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48550.300259900003</v>
      </c>
      <c r="E84" s="6">
        <v>605.57914679999999</v>
      </c>
      <c r="F84" s="6">
        <v>98.768043306092395</v>
      </c>
      <c r="G84" s="6">
        <v>1.2319566939076201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8715.9164732000008</v>
      </c>
      <c r="E86" s="6">
        <v>210.06815040000001</v>
      </c>
      <c r="F86" s="6">
        <v>97.646554870321097</v>
      </c>
      <c r="G86" s="6">
        <v>2.3534451296788799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241443.6589795</v>
      </c>
      <c r="E88" s="6">
        <v>5754.4068422999999</v>
      </c>
      <c r="F88" s="6">
        <v>97.672147302945206</v>
      </c>
      <c r="G88" s="6">
        <v>2.3278526970547699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6354.1675604000002</v>
      </c>
      <c r="E90" s="6">
        <v>47.543304399999997</v>
      </c>
      <c r="F90" s="6">
        <v>99.257334400067705</v>
      </c>
      <c r="G90" s="6">
        <v>0.74266559993232895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2966.7192433999999</v>
      </c>
      <c r="E92" s="6">
        <v>32.8019982</v>
      </c>
      <c r="F92" s="6">
        <v>98.906425540680502</v>
      </c>
      <c r="G92" s="6">
        <v>1.0935744593194701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2681.1462793000001</v>
      </c>
      <c r="E94" s="6">
        <v>53.115949800000003</v>
      </c>
      <c r="F94" s="6">
        <v>98.057393719055099</v>
      </c>
      <c r="G94" s="6">
        <v>1.9426062809448801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3668.6171227</v>
      </c>
      <c r="E96" s="6">
        <v>98.262164600000006</v>
      </c>
      <c r="F96" s="6">
        <v>97.391417215537302</v>
      </c>
      <c r="G96" s="6">
        <v>2.6085827844627301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6667.8444977999998</v>
      </c>
      <c r="E98" s="6">
        <v>120.3034706</v>
      </c>
      <c r="F98" s="6">
        <v>98.2277423656639</v>
      </c>
      <c r="G98" s="6">
        <v>1.7722576343361001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529.30564460000005</v>
      </c>
      <c r="E100" s="6">
        <v>7.7269861000000004</v>
      </c>
      <c r="F100" s="6">
        <v>98.5611700931602</v>
      </c>
      <c r="G100" s="6">
        <v>1.4388299068397701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1009.2062196000001</v>
      </c>
      <c r="E101" s="6">
        <v>82.054607599999997</v>
      </c>
      <c r="F101" s="6">
        <v>92.480752029692198</v>
      </c>
      <c r="G101" s="6">
        <v>7.5192479703077897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41029.084560299998</v>
      </c>
      <c r="E102" s="6">
        <v>561.19800650000002</v>
      </c>
      <c r="F102" s="6">
        <v>98.650651133233694</v>
      </c>
      <c r="G102" s="6">
        <v>1.3493488667662601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685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6123.6630733000002</v>
      </c>
      <c r="E113" s="6">
        <v>1.1810700000000001</v>
      </c>
      <c r="F113" s="6">
        <v>99.980716733807995</v>
      </c>
      <c r="G113" s="6">
        <v>1.9283266192038202E-2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222221.79254550001</v>
      </c>
      <c r="E114" s="6">
        <v>1742.1551517</v>
      </c>
      <c r="F114" s="6">
        <v>99.222126967481699</v>
      </c>
      <c r="G114" s="6">
        <v>0.77787303251834095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74722.781778300006</v>
      </c>
      <c r="E116" s="6">
        <v>424.7564888</v>
      </c>
      <c r="F116" s="6">
        <v>99.434769922482005</v>
      </c>
      <c r="G116" s="6">
        <v>0.56523007751800203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1837.7889818000001</v>
      </c>
      <c r="E117" s="6">
        <v>9.5824104000000005</v>
      </c>
      <c r="F117" s="6">
        <v>99.481294858172006</v>
      </c>
      <c r="G117" s="6">
        <v>0.51870514182795102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36312.242521</v>
      </c>
      <c r="E118" s="6">
        <v>904.7404057</v>
      </c>
      <c r="F118" s="6">
        <v>97.569011954886506</v>
      </c>
      <c r="G118" s="6">
        <v>2.43098804511347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7703.6400942</v>
      </c>
      <c r="E119" s="6">
        <v>100.3707687</v>
      </c>
      <c r="F119" s="6">
        <v>98.713856624967605</v>
      </c>
      <c r="G119" s="6">
        <v>1.28614337503244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126333.378671</v>
      </c>
      <c r="E120" s="6">
        <v>1533.7054258999999</v>
      </c>
      <c r="F120" s="6">
        <v>98.800547117553904</v>
      </c>
      <c r="G120" s="6">
        <v>1.19945288244606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8241.235122</v>
      </c>
      <c r="E121" s="6">
        <v>141.41781599999999</v>
      </c>
      <c r="F121" s="6">
        <v>98.312970642516703</v>
      </c>
      <c r="G121" s="6">
        <v>1.6870293574833399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117497.1434365</v>
      </c>
      <c r="E122" s="6">
        <v>2809.1247708999999</v>
      </c>
      <c r="F122" s="6">
        <v>97.665022103372607</v>
      </c>
      <c r="G122" s="6">
        <v>2.3349778966273398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3289.6337023000001</v>
      </c>
      <c r="E123" s="6">
        <v>127.32988829999999</v>
      </c>
      <c r="F123" s="6">
        <v>96.273595403524894</v>
      </c>
      <c r="G123" s="6">
        <v>3.7264045964751298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66021.617197800006</v>
      </c>
      <c r="E124" s="6">
        <v>993.27551140000003</v>
      </c>
      <c r="F124" s="6">
        <v>98.5178286926308</v>
      </c>
      <c r="G124" s="6">
        <v>1.48217130736918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26396.2006889</v>
      </c>
      <c r="E125" s="6">
        <v>337.65287439999997</v>
      </c>
      <c r="F125" s="6">
        <v>98.736983900953504</v>
      </c>
      <c r="G125" s="6">
        <v>1.26301609904652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203034.185875</v>
      </c>
      <c r="E126" s="6">
        <v>3924.4661832000002</v>
      </c>
      <c r="F126" s="6">
        <v>98.103743842467395</v>
      </c>
      <c r="G126" s="6">
        <v>1.89625615753256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14667.178869900001</v>
      </c>
      <c r="E127" s="6">
        <v>262.69370980000002</v>
      </c>
      <c r="F127" s="6">
        <v>98.240482573460298</v>
      </c>
      <c r="G127" s="6">
        <v>1.75951742653974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343961.99576259998</v>
      </c>
      <c r="E128" s="6">
        <v>6191.9779838000004</v>
      </c>
      <c r="F128" s="6">
        <v>98.231641378348399</v>
      </c>
      <c r="G128" s="6">
        <v>1.7683586216515601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5541.6428899000002</v>
      </c>
      <c r="E129" s="6">
        <v>55.846215899999997</v>
      </c>
      <c r="F129" s="6">
        <v>99.002298801401295</v>
      </c>
      <c r="G129" s="6">
        <v>0.99770119859873097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139945.7141866</v>
      </c>
      <c r="E130" s="6">
        <v>1233.6973358</v>
      </c>
      <c r="F130" s="6">
        <v>99.126149257532305</v>
      </c>
      <c r="G130" s="6">
        <v>0.87385074246768402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11938.9994542</v>
      </c>
      <c r="E131" s="6">
        <v>20.678659199999998</v>
      </c>
      <c r="F131" s="6">
        <v>99.827096858260504</v>
      </c>
      <c r="G131" s="6">
        <v>0.1729031417395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282304.6504558</v>
      </c>
      <c r="E132" s="6">
        <v>3009.0740689999998</v>
      </c>
      <c r="F132" s="6">
        <v>98.945345488019598</v>
      </c>
      <c r="G132" s="6">
        <v>1.0546545119803501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16739.526560099999</v>
      </c>
      <c r="E133" s="6">
        <v>108.2381421</v>
      </c>
      <c r="F133" s="6">
        <v>99.357551912593706</v>
      </c>
      <c r="G133" s="6">
        <v>0.64244808740631398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423695.5664371</v>
      </c>
      <c r="E134" s="6">
        <v>5808.4484857999996</v>
      </c>
      <c r="F134" s="6">
        <v>98.647638139810496</v>
      </c>
      <c r="G134" s="6">
        <v>1.35236186018952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54159.246451699997</v>
      </c>
      <c r="E136" s="6">
        <v>331.92216519999999</v>
      </c>
      <c r="F136" s="6">
        <v>99.390869798492304</v>
      </c>
      <c r="G136" s="6">
        <v>0.60913020150765695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75652.984618000002</v>
      </c>
      <c r="E138" s="6">
        <v>290.03386699999999</v>
      </c>
      <c r="F138" s="6">
        <v>99.618090151292506</v>
      </c>
      <c r="G138" s="6">
        <v>0.38190984870753603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30094.960217100001</v>
      </c>
      <c r="E140" s="6">
        <v>990.93740079999998</v>
      </c>
      <c r="F140" s="6">
        <v>96.812260617401606</v>
      </c>
      <c r="G140" s="6">
        <v>3.18773938259835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25946.1572495</v>
      </c>
      <c r="E142" s="6">
        <v>429.34323380000001</v>
      </c>
      <c r="F142" s="6">
        <v>98.372189244060607</v>
      </c>
      <c r="G142" s="6">
        <v>1.62781075593938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4900.7897608000003</v>
      </c>
      <c r="E143" s="6">
        <v>11.389583</v>
      </c>
      <c r="F143" s="6">
        <v>99.768135847597307</v>
      </c>
      <c r="G143" s="6">
        <v>0.23186415240265201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84250.439383999998</v>
      </c>
      <c r="E144" s="6">
        <v>775.61820599999999</v>
      </c>
      <c r="F144" s="6">
        <v>99.087787640654795</v>
      </c>
      <c r="G144" s="6">
        <v>0.91221235934526201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7204.1334717999998</v>
      </c>
      <c r="E146" s="6">
        <v>64.197267299999993</v>
      </c>
      <c r="F146" s="6">
        <v>99.116753631550495</v>
      </c>
      <c r="G146" s="6">
        <v>0.88324636844950799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7407.5535556000004</v>
      </c>
      <c r="E147" s="6">
        <v>86.803144500000002</v>
      </c>
      <c r="F147" s="6">
        <v>98.841753228814895</v>
      </c>
      <c r="G147" s="6">
        <v>1.1582467711850699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127009.5265646</v>
      </c>
      <c r="E148" s="6">
        <v>2183.4711800999999</v>
      </c>
      <c r="F148" s="6">
        <v>98.309915228985702</v>
      </c>
      <c r="G148" s="6">
        <v>1.6900847710142799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14483.7588067</v>
      </c>
      <c r="E149" s="6">
        <v>278.52519289999998</v>
      </c>
      <c r="F149" s="6">
        <v>98.113264905975598</v>
      </c>
      <c r="G149" s="6">
        <v>1.8867350940243901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188576.28259439999</v>
      </c>
      <c r="E150" s="6">
        <v>5363.5191537000001</v>
      </c>
      <c r="F150" s="6">
        <v>97.234441251689802</v>
      </c>
      <c r="G150" s="6">
        <v>2.76555874831018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1010.594144</v>
      </c>
      <c r="E152" s="6">
        <v>9.0231619999999992</v>
      </c>
      <c r="F152" s="6">
        <v>99.115044247787594</v>
      </c>
      <c r="G152" s="6">
        <v>0.88495575221238898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686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222072.10987270001</v>
      </c>
      <c r="E164" s="6">
        <v>1739.4592212</v>
      </c>
      <c r="F164" s="6">
        <v>99.222801918487903</v>
      </c>
      <c r="G164" s="6">
        <v>0.77719808151213599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74362.701368299997</v>
      </c>
      <c r="E166" s="6">
        <v>423.05799630000001</v>
      </c>
      <c r="F166" s="6">
        <v>99.434306745168598</v>
      </c>
      <c r="G166" s="6">
        <v>0.56569325483142097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1828.1110275000001</v>
      </c>
      <c r="E167" s="6">
        <v>9.5824104000000005</v>
      </c>
      <c r="F167" s="6">
        <v>99.478563170419207</v>
      </c>
      <c r="G167" s="6">
        <v>0.52143682958079096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35996.513078600001</v>
      </c>
      <c r="E168" s="6">
        <v>894.38921989999994</v>
      </c>
      <c r="F168" s="6">
        <v>97.575583235500403</v>
      </c>
      <c r="G168" s="6">
        <v>2.4244167644995902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7703.6400942</v>
      </c>
      <c r="E169" s="6">
        <v>100.3707687</v>
      </c>
      <c r="F169" s="6">
        <v>98.713856624967605</v>
      </c>
      <c r="G169" s="6">
        <v>1.28614337503244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126320.6957438</v>
      </c>
      <c r="E170" s="6">
        <v>1528.9493282000001</v>
      </c>
      <c r="F170" s="6">
        <v>98.804103580155498</v>
      </c>
      <c r="G170" s="6">
        <v>1.1958964198445401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8048.8467386000002</v>
      </c>
      <c r="E171" s="6">
        <v>137.72092319999999</v>
      </c>
      <c r="F171" s="6">
        <v>98.3177208216011</v>
      </c>
      <c r="G171" s="6">
        <v>1.6822791783989099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114843.17540199999</v>
      </c>
      <c r="E172" s="6">
        <v>2730.3677327999999</v>
      </c>
      <c r="F172" s="6">
        <v>97.6777362831793</v>
      </c>
      <c r="G172" s="6">
        <v>2.3222637168207001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3289.6337023000001</v>
      </c>
      <c r="E173" s="6">
        <v>127.32988829999999</v>
      </c>
      <c r="F173" s="6">
        <v>96.273595403524894</v>
      </c>
      <c r="G173" s="6">
        <v>3.7264045964751298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66021.617197800006</v>
      </c>
      <c r="E174" s="6">
        <v>993.27551140000003</v>
      </c>
      <c r="F174" s="6">
        <v>98.5178286926308</v>
      </c>
      <c r="G174" s="6">
        <v>1.48217130736918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26396.2006889</v>
      </c>
      <c r="E175" s="6">
        <v>337.65287439999997</v>
      </c>
      <c r="F175" s="6">
        <v>98.736983900953504</v>
      </c>
      <c r="G175" s="6">
        <v>1.26301609904652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203034.185875</v>
      </c>
      <c r="E176" s="6">
        <v>3924.4661832000002</v>
      </c>
      <c r="F176" s="6">
        <v>98.103743842467395</v>
      </c>
      <c r="G176" s="6">
        <v>1.89625615753256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14667.178869900001</v>
      </c>
      <c r="E177" s="6">
        <v>262.69370980000002</v>
      </c>
      <c r="F177" s="6">
        <v>98.240482573460298</v>
      </c>
      <c r="G177" s="6">
        <v>1.75951742653974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343961.99576259998</v>
      </c>
      <c r="E178" s="6">
        <v>6191.9779838000004</v>
      </c>
      <c r="F178" s="6">
        <v>98.231641378348399</v>
      </c>
      <c r="G178" s="6">
        <v>1.7683586216515601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5541.6428899000002</v>
      </c>
      <c r="E179" s="6">
        <v>55.846215899999997</v>
      </c>
      <c r="F179" s="6">
        <v>99.002298801401295</v>
      </c>
      <c r="G179" s="6">
        <v>0.99770119859873097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139945.7141866</v>
      </c>
      <c r="E180" s="6">
        <v>1233.6973358</v>
      </c>
      <c r="F180" s="6">
        <v>99.126149257532305</v>
      </c>
      <c r="G180" s="6">
        <v>0.87385074246768402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11938.9994542</v>
      </c>
      <c r="E181" s="6">
        <v>20.678659199999998</v>
      </c>
      <c r="F181" s="6">
        <v>99.827096858260504</v>
      </c>
      <c r="G181" s="6">
        <v>0.1729031417395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282304.6504558</v>
      </c>
      <c r="E182" s="6">
        <v>3009.0740689999998</v>
      </c>
      <c r="F182" s="6">
        <v>98.945345488019598</v>
      </c>
      <c r="G182" s="6">
        <v>1.0546545119803501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16691.1774123</v>
      </c>
      <c r="E183" s="6">
        <v>104.1606845</v>
      </c>
      <c r="F183" s="6">
        <v>99.379823830281595</v>
      </c>
      <c r="G183" s="6">
        <v>0.62017616971846301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422518.49585539999</v>
      </c>
      <c r="E184" s="6">
        <v>5790.1854531999998</v>
      </c>
      <c r="F184" s="6">
        <v>98.648127925983303</v>
      </c>
      <c r="G184" s="6">
        <v>1.3518720740166701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54159.246451699997</v>
      </c>
      <c r="E186" s="6">
        <v>331.92216519999999</v>
      </c>
      <c r="F186" s="6">
        <v>99.390869798492304</v>
      </c>
      <c r="G186" s="6">
        <v>0.60913020150765695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75652.984618000002</v>
      </c>
      <c r="E188" s="6">
        <v>290.03386699999999</v>
      </c>
      <c r="F188" s="6">
        <v>99.618090151292506</v>
      </c>
      <c r="G188" s="6">
        <v>0.38190984870753603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30094.960217100001</v>
      </c>
      <c r="E190" s="6">
        <v>990.93740079999998</v>
      </c>
      <c r="F190" s="6">
        <v>96.812260617401606</v>
      </c>
      <c r="G190" s="6">
        <v>3.18773938259835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25946.1572495</v>
      </c>
      <c r="E192" s="6">
        <v>429.34323380000001</v>
      </c>
      <c r="F192" s="6">
        <v>98.372189244060607</v>
      </c>
      <c r="G192" s="6">
        <v>1.62781075593938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4900.7897608000003</v>
      </c>
      <c r="E193" s="6">
        <v>11.389583</v>
      </c>
      <c r="F193" s="6">
        <v>99.768135847597307</v>
      </c>
      <c r="G193" s="6">
        <v>0.23186415240265201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84250.439383999998</v>
      </c>
      <c r="E194" s="6">
        <v>775.61820599999999</v>
      </c>
      <c r="F194" s="6">
        <v>99.087787640654795</v>
      </c>
      <c r="G194" s="6">
        <v>0.91221235934526201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7204.1334717999998</v>
      </c>
      <c r="E196" s="6">
        <v>64.197267299999993</v>
      </c>
      <c r="F196" s="6">
        <v>99.116753631550495</v>
      </c>
      <c r="G196" s="6">
        <v>0.88324636844950799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7407.5535556000004</v>
      </c>
      <c r="E197" s="6">
        <v>86.803144500000002</v>
      </c>
      <c r="F197" s="6">
        <v>98.841753228814895</v>
      </c>
      <c r="G197" s="6">
        <v>1.1582467711850699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127009.5265646</v>
      </c>
      <c r="E198" s="6">
        <v>2183.4711800999999</v>
      </c>
      <c r="F198" s="6">
        <v>98.309915228985702</v>
      </c>
      <c r="G198" s="6">
        <v>1.6900847710142799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14324.706765499999</v>
      </c>
      <c r="E199" s="6">
        <v>278.52519289999998</v>
      </c>
      <c r="F199" s="6">
        <v>98.092715409209205</v>
      </c>
      <c r="G199" s="6">
        <v>1.90728459079079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185761.68989509999</v>
      </c>
      <c r="E200" s="6">
        <v>5305.7868318999999</v>
      </c>
      <c r="F200" s="6">
        <v>97.223082168253598</v>
      </c>
      <c r="G200" s="6">
        <v>2.7769178317464198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687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43430.969668400001</v>
      </c>
      <c r="E212" s="6">
        <v>682.2015404</v>
      </c>
      <c r="F212" s="6">
        <v>98.453519613969803</v>
      </c>
      <c r="G212" s="6">
        <v>1.5464803860301699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24484.8057974</v>
      </c>
      <c r="E214" s="6">
        <v>410.96421220000002</v>
      </c>
      <c r="F214" s="6">
        <v>98.349260890337902</v>
      </c>
      <c r="G214" s="6">
        <v>1.65073910966212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22072.429128399999</v>
      </c>
      <c r="E216" s="6">
        <v>188.28910550000001</v>
      </c>
      <c r="F216" s="6">
        <v>99.154164283822297</v>
      </c>
      <c r="G216" s="6">
        <v>0.84583571617766495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59203.4013184</v>
      </c>
      <c r="E218" s="6">
        <v>234.14832290000001</v>
      </c>
      <c r="F218" s="6">
        <v>99.606059932966502</v>
      </c>
      <c r="G218" s="6">
        <v>0.393940067033488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17605.111207000002</v>
      </c>
      <c r="E220" s="6">
        <v>102.8837625</v>
      </c>
      <c r="F220" s="6">
        <v>99.4189982396245</v>
      </c>
      <c r="G220" s="6">
        <v>0.5810017603755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35321.7594933</v>
      </c>
      <c r="E222" s="6">
        <v>386.79803650000002</v>
      </c>
      <c r="F222" s="6">
        <v>98.916791762934693</v>
      </c>
      <c r="G222" s="6">
        <v>1.08320823706531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40302.080451100002</v>
      </c>
      <c r="E224" s="6">
        <v>161.91582560000001</v>
      </c>
      <c r="F224" s="6">
        <v>99.599852114228199</v>
      </c>
      <c r="G224" s="6">
        <v>0.40014788577181298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18611.5549149</v>
      </c>
      <c r="E226" s="6">
        <v>14.7027699</v>
      </c>
      <c r="F226" s="6">
        <v>99.921064283825501</v>
      </c>
      <c r="G226" s="6">
        <v>7.8935716174474604E-2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11127.2798269</v>
      </c>
      <c r="E228" s="6">
        <v>12.2246585</v>
      </c>
      <c r="F228" s="6">
        <v>99.890258507314897</v>
      </c>
      <c r="G228" s="6">
        <v>0.109741492685085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21571.235335900001</v>
      </c>
      <c r="E230" s="6">
        <v>132.11535509999999</v>
      </c>
      <c r="F230" s="6">
        <v>99.391267473023007</v>
      </c>
      <c r="G230" s="6">
        <v>0.60873252697697899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29860.636856900001</v>
      </c>
      <c r="E232" s="6">
        <v>133.70134100000001</v>
      </c>
      <c r="F232" s="6">
        <v>99.554244737397298</v>
      </c>
      <c r="G232" s="6">
        <v>0.44575526260273002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15929.0587626</v>
      </c>
      <c r="E234" s="6">
        <v>85.971814100000003</v>
      </c>
      <c r="F234" s="6">
        <v>99.463180456083094</v>
      </c>
      <c r="G234" s="6">
        <v>0.53681954391694398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34893.575999399996</v>
      </c>
      <c r="E236" s="6">
        <v>486.8227498</v>
      </c>
      <c r="F236" s="6">
        <v>98.624032608419895</v>
      </c>
      <c r="G236" s="6">
        <v>1.3759673915800801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60640.247419699997</v>
      </c>
      <c r="E238" s="6">
        <v>1057.8205505000001</v>
      </c>
      <c r="F238" s="6">
        <v>98.285488370541998</v>
      </c>
      <c r="G238" s="6">
        <v>1.71451162945803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4965.8690520999999</v>
      </c>
      <c r="E239" s="6">
        <v>104.1606845</v>
      </c>
      <c r="F239" s="6">
        <v>97.945560678903405</v>
      </c>
      <c r="G239" s="6">
        <v>2.0544393210965901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92835.443218800006</v>
      </c>
      <c r="E240" s="6">
        <v>1865.2659080000001</v>
      </c>
      <c r="F240" s="6">
        <v>98.030356979162093</v>
      </c>
      <c r="G240" s="6">
        <v>1.9696430208378799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38239.584944599999</v>
      </c>
      <c r="E242" s="6">
        <v>162.1522386</v>
      </c>
      <c r="F242" s="6">
        <v>99.577747647648195</v>
      </c>
      <c r="G242" s="6">
        <v>0.42225235235175401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44883.910009799998</v>
      </c>
      <c r="E244" s="6">
        <v>207.99170710000001</v>
      </c>
      <c r="F244" s="6">
        <v>99.538738223094199</v>
      </c>
      <c r="G244" s="6">
        <v>0.46126177690582199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30469.722966000001</v>
      </c>
      <c r="E246" s="6">
        <v>408.18672170000002</v>
      </c>
      <c r="F246" s="6">
        <v>98.678062324074403</v>
      </c>
      <c r="G246" s="6">
        <v>1.32193767592564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14802.3053256</v>
      </c>
      <c r="E248" s="6">
        <v>133.12574549999999</v>
      </c>
      <c r="F248" s="6">
        <v>99.108658164158399</v>
      </c>
      <c r="G248" s="6">
        <v>0.89134183584160298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25672.6279627</v>
      </c>
      <c r="E250" s="6">
        <v>263.45074629999999</v>
      </c>
      <c r="F250" s="6">
        <v>98.984230618452798</v>
      </c>
      <c r="G250" s="6">
        <v>1.01576938154718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8860.0957182999991</v>
      </c>
      <c r="E252" s="6">
        <v>65.242455199999995</v>
      </c>
      <c r="F252" s="6">
        <v>99.269019795869397</v>
      </c>
      <c r="G252" s="6">
        <v>0.73098020413063702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17418.998703699999</v>
      </c>
      <c r="E254" s="6">
        <v>69.635164000000003</v>
      </c>
      <c r="F254" s="6">
        <v>99.601826165915597</v>
      </c>
      <c r="G254" s="6">
        <v>0.39817383408437701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16370.3634133</v>
      </c>
      <c r="E256" s="6">
        <v>217.9526463</v>
      </c>
      <c r="F256" s="6">
        <v>98.686107465538299</v>
      </c>
      <c r="G256" s="6">
        <v>1.31389253446173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17086.061531200001</v>
      </c>
      <c r="E258" s="6">
        <v>364.10077860000001</v>
      </c>
      <c r="F258" s="6">
        <v>97.913481994402304</v>
      </c>
      <c r="G258" s="6">
        <v>2.0865180055977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32729.111942200001</v>
      </c>
      <c r="E260" s="6">
        <v>423.69479769999998</v>
      </c>
      <c r="F260" s="6">
        <v>98.721994185819298</v>
      </c>
      <c r="G260" s="6">
        <v>1.2780058141806601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34745.685275800002</v>
      </c>
      <c r="E262" s="6">
        <v>304.40697549999999</v>
      </c>
      <c r="F262" s="6">
        <v>99.131508775162501</v>
      </c>
      <c r="G262" s="6">
        <v>0.86849122483753105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19390.2337807</v>
      </c>
      <c r="E264" s="6">
        <v>182.84783210000001</v>
      </c>
      <c r="F264" s="6">
        <v>99.065819906557707</v>
      </c>
      <c r="G264" s="6">
        <v>0.93418009344233699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2431.1803610000002</v>
      </c>
      <c r="E265" s="6">
        <v>109.2578024</v>
      </c>
      <c r="F265" s="6">
        <v>95.699253617975302</v>
      </c>
      <c r="G265" s="6">
        <v>4.3007463820246903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52235.089413499998</v>
      </c>
      <c r="E266" s="6">
        <v>705.96061729999997</v>
      </c>
      <c r="F266" s="6">
        <v>98.666515649218695</v>
      </c>
      <c r="G266" s="6">
        <v>1.3334843507812699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23765.724230899999</v>
      </c>
      <c r="E268" s="6">
        <v>248.62496669999999</v>
      </c>
      <c r="F268" s="6">
        <v>98.964681638239597</v>
      </c>
      <c r="G268" s="6">
        <v>1.0353183617603401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29995.136682200002</v>
      </c>
      <c r="E270" s="6">
        <v>391.54187869999998</v>
      </c>
      <c r="F270" s="6">
        <v>98.711468652570005</v>
      </c>
      <c r="G270" s="6">
        <v>1.2885313474300399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28701.3190817</v>
      </c>
      <c r="E272" s="6">
        <v>335.08730630000002</v>
      </c>
      <c r="F272" s="6">
        <v>98.845975284191894</v>
      </c>
      <c r="G272" s="6">
        <v>1.1540247158080901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32704.152381799999</v>
      </c>
      <c r="E274" s="6">
        <v>238.00601349999999</v>
      </c>
      <c r="F274" s="6">
        <v>99.277503281224099</v>
      </c>
      <c r="G274" s="6">
        <v>0.72249671877589305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45204.454509299998</v>
      </c>
      <c r="E276" s="6">
        <v>1114.0674617</v>
      </c>
      <c r="F276" s="6">
        <v>97.594768972987694</v>
      </c>
      <c r="G276" s="6">
        <v>2.4052310270123001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10758.6284703</v>
      </c>
      <c r="E278" s="6">
        <v>76.155165199999999</v>
      </c>
      <c r="F278" s="6">
        <v>99.29712334125</v>
      </c>
      <c r="G278" s="6">
        <v>0.70287665875005401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1725.8001337000001</v>
      </c>
      <c r="E279" s="6">
        <v>28.1645614</v>
      </c>
      <c r="F279" s="6">
        <v>98.394234417677694</v>
      </c>
      <c r="G279" s="6">
        <v>1.6057655823223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30859.599165</v>
      </c>
      <c r="E280" s="6">
        <v>402.74428599999999</v>
      </c>
      <c r="F280" s="6">
        <v>98.711727140253402</v>
      </c>
      <c r="G280" s="6">
        <v>1.28827285974659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1483.6713041999999</v>
      </c>
      <c r="E281" s="6">
        <v>72.206207300000003</v>
      </c>
      <c r="F281" s="6">
        <v>95.359132915907594</v>
      </c>
      <c r="G281" s="6">
        <v>4.6408670840924398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24516.440324499999</v>
      </c>
      <c r="E282" s="6">
        <v>321.44182869999997</v>
      </c>
      <c r="F282" s="6">
        <v>98.705840430688298</v>
      </c>
      <c r="G282" s="6">
        <v>1.2941595693117001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539.23233189999996</v>
      </c>
      <c r="E283" s="6">
        <v>27.255499700000001</v>
      </c>
      <c r="F283" s="6">
        <v>95.188687526964401</v>
      </c>
      <c r="G283" s="6">
        <v>4.8113124730356498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6095.2678139999998</v>
      </c>
      <c r="E284" s="6">
        <v>100.4790081</v>
      </c>
      <c r="F284" s="6">
        <v>98.378258328090595</v>
      </c>
      <c r="G284" s="6">
        <v>1.62174167190943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1127.9386654</v>
      </c>
      <c r="E285" s="6">
        <v>19.8584073</v>
      </c>
      <c r="F285" s="6">
        <v>98.269867751684899</v>
      </c>
      <c r="G285" s="6">
        <v>1.73013224831515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16723.263150300001</v>
      </c>
      <c r="E286" s="6">
        <v>457.11956359999999</v>
      </c>
      <c r="F286" s="6">
        <v>97.339293476680496</v>
      </c>
      <c r="G286" s="6">
        <v>2.6607065233195399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2013.79611</v>
      </c>
      <c r="E287" s="6">
        <v>40.520237999999999</v>
      </c>
      <c r="F287" s="6">
        <v>98.027556075311907</v>
      </c>
      <c r="G287" s="6">
        <v>1.9724439246880801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35831.537926999998</v>
      </c>
      <c r="E288" s="6">
        <v>810.2209355</v>
      </c>
      <c r="F288" s="6">
        <v>97.788804466127303</v>
      </c>
      <c r="G288" s="6">
        <v>2.2111955338726901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1713.9067075999999</v>
      </c>
      <c r="E289" s="6">
        <v>26.4244992</v>
      </c>
      <c r="F289" s="6">
        <v>98.481639638664703</v>
      </c>
      <c r="G289" s="6">
        <v>1.51836036133533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24306.614841400002</v>
      </c>
      <c r="E290" s="6">
        <v>422.80071930000003</v>
      </c>
      <c r="F290" s="6">
        <v>98.290292310943599</v>
      </c>
      <c r="G290" s="6">
        <v>1.70970768905641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2503.7447971000001</v>
      </c>
      <c r="E291" s="6">
        <v>44.790508500000001</v>
      </c>
      <c r="F291" s="6">
        <v>98.242499980220799</v>
      </c>
      <c r="G291" s="6">
        <v>1.7575000197791999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39466.230401200002</v>
      </c>
      <c r="E292" s="6">
        <v>777.97840459999998</v>
      </c>
      <c r="F292" s="6">
        <v>98.066856256625201</v>
      </c>
      <c r="G292" s="6">
        <v>1.93314374337477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30042.1244109</v>
      </c>
      <c r="E294" s="6">
        <v>472.95295490000001</v>
      </c>
      <c r="F294" s="6">
        <v>98.450100751079603</v>
      </c>
      <c r="G294" s="6">
        <v>1.54989924892036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858.45334130000003</v>
      </c>
      <c r="E295" s="6">
        <v>18.072085900000001</v>
      </c>
      <c r="F295" s="6">
        <v>97.938213160828695</v>
      </c>
      <c r="G295" s="6">
        <v>2.0617868391713401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13786.5277843</v>
      </c>
      <c r="E296" s="6">
        <v>287.3148941</v>
      </c>
      <c r="F296" s="6">
        <v>97.958518503685099</v>
      </c>
      <c r="G296" s="6">
        <v>2.04148149631486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25555.354620400001</v>
      </c>
      <c r="E298" s="6">
        <v>99.612848299999996</v>
      </c>
      <c r="F298" s="6">
        <v>99.611721011061405</v>
      </c>
      <c r="G298" s="6">
        <v>0.38827898893861901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19793.168553899999</v>
      </c>
      <c r="E300" s="6">
        <v>548.09445479999999</v>
      </c>
      <c r="F300" s="6">
        <v>97.305504311283002</v>
      </c>
      <c r="G300" s="6">
        <v>2.6944956887169602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4464.3792536000001</v>
      </c>
      <c r="E301" s="6">
        <v>56.884723899999997</v>
      </c>
      <c r="F301" s="6">
        <v>98.7418402423949</v>
      </c>
      <c r="G301" s="6">
        <v>1.25815975760508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47591.340344800003</v>
      </c>
      <c r="E302" s="6">
        <v>2131.5401906000002</v>
      </c>
      <c r="F302" s="6">
        <v>95.713160284262997</v>
      </c>
      <c r="G302" s="6">
        <v>4.2868397157370204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2519.7797268999998</v>
      </c>
      <c r="E303" s="6">
        <v>86.796265099999999</v>
      </c>
      <c r="F303" s="6">
        <v>96.670104176268296</v>
      </c>
      <c r="G303" s="6">
        <v>3.3298958237316598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49263.784110499997</v>
      </c>
      <c r="E304" s="6">
        <v>1141.4917063</v>
      </c>
      <c r="F304" s="6">
        <v>97.735372562092905</v>
      </c>
      <c r="G304" s="6">
        <v>2.2646274379070901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2634.017801</v>
      </c>
      <c r="E305" s="6">
        <v>134.8442039</v>
      </c>
      <c r="F305" s="6">
        <v>95.129977454225994</v>
      </c>
      <c r="G305" s="6">
        <v>4.8700225457739998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26393.2422348</v>
      </c>
      <c r="E306" s="6">
        <v>881.86661319999996</v>
      </c>
      <c r="F306" s="6">
        <v>96.766771424764997</v>
      </c>
      <c r="G306" s="6">
        <v>3.2332285752350498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87020.428586199996</v>
      </c>
      <c r="E308" s="6">
        <v>1904.130351</v>
      </c>
      <c r="F308" s="6">
        <v>97.858712628145</v>
      </c>
      <c r="G308" s="6">
        <v>2.1412873718549799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30444.371606000001</v>
      </c>
      <c r="E310" s="6">
        <v>42.467208300000003</v>
      </c>
      <c r="F310" s="6">
        <v>99.860703142891694</v>
      </c>
      <c r="G310" s="6">
        <v>0.13929685710832199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56645.832651800003</v>
      </c>
      <c r="E312" s="6">
        <v>621.05753370000002</v>
      </c>
      <c r="F312" s="6">
        <v>98.915503300968098</v>
      </c>
      <c r="G312" s="6">
        <v>1.08449669903195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45715.934626000002</v>
      </c>
      <c r="E314" s="6">
        <v>1304.6774395</v>
      </c>
      <c r="F314" s="6">
        <v>97.225307408413599</v>
      </c>
      <c r="G314" s="6">
        <v>2.7746925915863798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46319.899933000001</v>
      </c>
      <c r="E316" s="6">
        <v>592.43493809999995</v>
      </c>
      <c r="F316" s="6">
        <v>98.737144634288995</v>
      </c>
      <c r="G316" s="6">
        <v>1.262855365711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515.18919410000001</v>
      </c>
      <c r="E317" s="6">
        <v>11.9065774</v>
      </c>
      <c r="F317" s="6">
        <v>97.741097909756206</v>
      </c>
      <c r="G317" s="6">
        <v>2.25890209024376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10819.640543199999</v>
      </c>
      <c r="E318" s="6">
        <v>210.2476399</v>
      </c>
      <c r="F318" s="6">
        <v>98.093837068791501</v>
      </c>
      <c r="G318" s="6">
        <v>1.90616293120851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21280.342197999998</v>
      </c>
      <c r="E320" s="6">
        <v>154.41862649999999</v>
      </c>
      <c r="F320" s="6">
        <v>99.279587825755002</v>
      </c>
      <c r="G320" s="6">
        <v>0.72041217424501902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9435.0980190999999</v>
      </c>
      <c r="E322" s="6">
        <v>84.521406200000001</v>
      </c>
      <c r="F322" s="6">
        <v>99.112134609337801</v>
      </c>
      <c r="G322" s="6">
        <v>0.887865390662258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39486.363301700003</v>
      </c>
      <c r="E324" s="6">
        <v>693.39022090000003</v>
      </c>
      <c r="F324" s="6">
        <v>98.274279555970907</v>
      </c>
      <c r="G324" s="6">
        <v>1.7257204440290701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938.75049760000002</v>
      </c>
      <c r="E325" s="6">
        <v>58.126366500000003</v>
      </c>
      <c r="F325" s="6">
        <v>94.169152821850503</v>
      </c>
      <c r="G325" s="6">
        <v>5.8308471781494902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17545.207279900002</v>
      </c>
      <c r="E326" s="6">
        <v>654.00330310000004</v>
      </c>
      <c r="F326" s="6">
        <v>96.406419387712802</v>
      </c>
      <c r="G326" s="6">
        <v>3.5935806122871501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790.0699032</v>
      </c>
      <c r="E327" s="6">
        <v>51.677940999999997</v>
      </c>
      <c r="F327" s="6">
        <v>93.860638746379607</v>
      </c>
      <c r="G327" s="6">
        <v>6.1393612536204198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20139.608311200001</v>
      </c>
      <c r="E328" s="6">
        <v>386.16310570000002</v>
      </c>
      <c r="F328" s="6">
        <v>98.118642667032503</v>
      </c>
      <c r="G328" s="6">
        <v>1.8813573329675199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1743.9148242000001</v>
      </c>
      <c r="E329" s="6">
        <v>54.7080664</v>
      </c>
      <c r="F329" s="6">
        <v>96.958335919890899</v>
      </c>
      <c r="G329" s="6">
        <v>3.04166408010909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41875.005217500002</v>
      </c>
      <c r="E330" s="6">
        <v>1478.0026347</v>
      </c>
      <c r="F330" s="6">
        <v>96.590772571677505</v>
      </c>
      <c r="G330" s="6">
        <v>3.4092274283224802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8963.0973943999998</v>
      </c>
      <c r="E332" s="6">
        <v>40.519218700000003</v>
      </c>
      <c r="F332" s="6">
        <v>99.5499673026832</v>
      </c>
      <c r="G332" s="6">
        <v>0.45003269731682799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4900.8467682999999</v>
      </c>
      <c r="E333" s="6">
        <v>92.495333700000003</v>
      </c>
      <c r="F333" s="6">
        <v>98.147626743560195</v>
      </c>
      <c r="G333" s="6">
        <v>1.8523732564398601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56186.556919000002</v>
      </c>
      <c r="E334" s="6">
        <v>1774.0209617</v>
      </c>
      <c r="F334" s="6">
        <v>96.939262811783095</v>
      </c>
      <c r="G334" s="6">
        <v>3.0607371882168901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12671.9690137</v>
      </c>
      <c r="E335" s="6">
        <v>179.04112430000001</v>
      </c>
      <c r="F335" s="6">
        <v>98.606793377505895</v>
      </c>
      <c r="G335" s="6">
        <v>1.39320662249407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64817.052636400003</v>
      </c>
      <c r="E336" s="6">
        <v>1158.9706349999999</v>
      </c>
      <c r="F336" s="6">
        <v>98.243345722380894</v>
      </c>
      <c r="G336" s="6">
        <v>1.7566542776190699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5332.8795342000003</v>
      </c>
      <c r="E337" s="6">
        <v>66.116416400000006</v>
      </c>
      <c r="F337" s="6">
        <v>98.7753942213524</v>
      </c>
      <c r="G337" s="6">
        <v>1.2246057786476501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39934.326643300003</v>
      </c>
      <c r="E338" s="6">
        <v>425.99721620000003</v>
      </c>
      <c r="F338" s="6">
        <v>98.944514871379695</v>
      </c>
      <c r="G338" s="6">
        <v>1.05548512862027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31337.621206</v>
      </c>
      <c r="E340" s="6">
        <v>489.32220510000002</v>
      </c>
      <c r="F340" s="6">
        <v>98.462553570477795</v>
      </c>
      <c r="G340" s="6">
        <v>1.5374464295221699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5305.0656692000002</v>
      </c>
      <c r="E342" s="6">
        <v>134.9185234</v>
      </c>
      <c r="F342" s="6">
        <v>97.519872877874704</v>
      </c>
      <c r="G342" s="6">
        <v>2.4801271221252699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4619.9846607999998</v>
      </c>
      <c r="E344" s="6">
        <v>70.341267400000007</v>
      </c>
      <c r="F344" s="6">
        <v>98.500290417408294</v>
      </c>
      <c r="G344" s="6">
        <v>1.4997095825917299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7204.1334717999998</v>
      </c>
      <c r="E346" s="6">
        <v>64.197267299999993</v>
      </c>
      <c r="F346" s="6">
        <v>99.116753631550495</v>
      </c>
      <c r="G346" s="6">
        <v>0.88324636844950799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299.650194</v>
      </c>
      <c r="E347" s="6">
        <v>9.5824104000000005</v>
      </c>
      <c r="F347" s="6">
        <v>96.901228957214101</v>
      </c>
      <c r="G347" s="6">
        <v>3.0987710427859398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7035.5053851000002</v>
      </c>
      <c r="E348" s="6">
        <v>262.89560990000001</v>
      </c>
      <c r="F348" s="6">
        <v>96.397901265220895</v>
      </c>
      <c r="G348" s="6">
        <v>3.6020987347791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12443.611521000001</v>
      </c>
      <c r="E350" s="6">
        <v>350.85026160000001</v>
      </c>
      <c r="F350" s="6">
        <v>97.257795852912395</v>
      </c>
      <c r="G350" s="6">
        <v>2.7422041470876399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17384.828564200001</v>
      </c>
      <c r="E352" s="6">
        <v>195.64345710000001</v>
      </c>
      <c r="F352" s="6">
        <v>98.887154697194902</v>
      </c>
      <c r="G352" s="6">
        <v>1.11284530280509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19109.540826500001</v>
      </c>
      <c r="E354" s="6">
        <v>85.948598700000005</v>
      </c>
      <c r="F354" s="6">
        <v>99.552245859450906</v>
      </c>
      <c r="G354" s="6">
        <v>0.447754140549112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15305.550217399999</v>
      </c>
      <c r="E356" s="6">
        <v>34.232077599999997</v>
      </c>
      <c r="F356" s="6">
        <v>99.776841177132198</v>
      </c>
      <c r="G356" s="6">
        <v>0.223158822867766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13724.596803799999</v>
      </c>
      <c r="E358" s="6">
        <v>772.98475450000001</v>
      </c>
      <c r="F358" s="6">
        <v>94.6681813694819</v>
      </c>
      <c r="G358" s="6">
        <v>5.3318186305181303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13183.8725884</v>
      </c>
      <c r="E360" s="6">
        <v>16.610433400000002</v>
      </c>
      <c r="F360" s="6">
        <v>99.874167987848907</v>
      </c>
      <c r="G360" s="6">
        <v>0.12583201215113601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10654.181880100001</v>
      </c>
      <c r="E362" s="6">
        <v>86.488573200000005</v>
      </c>
      <c r="F362" s="6">
        <v>99.194756290344699</v>
      </c>
      <c r="G362" s="6">
        <v>0.80524370965526604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18591.198386200002</v>
      </c>
      <c r="E364" s="6">
        <v>52.227728999999997</v>
      </c>
      <c r="F364" s="6">
        <v>99.719859811832407</v>
      </c>
      <c r="G364" s="6">
        <v>0.28014018816755298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380.23741159999997</v>
      </c>
      <c r="E365" s="6">
        <v>30.826654099999999</v>
      </c>
      <c r="F365" s="6">
        <v>92.500766505214898</v>
      </c>
      <c r="G365" s="6">
        <v>7.4992334947851402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19431.1186232</v>
      </c>
      <c r="E366" s="6">
        <v>117.78365359999999</v>
      </c>
      <c r="F366" s="6">
        <v>99.397492238018003</v>
      </c>
      <c r="G366" s="6">
        <v>0.60250776198202105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16952.495969600001</v>
      </c>
      <c r="E368" s="6">
        <v>55.580630499999998</v>
      </c>
      <c r="F368" s="6">
        <v>99.673210370538499</v>
      </c>
      <c r="G368" s="6">
        <v>0.32678962946153001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4458.5590269000004</v>
      </c>
      <c r="E370" s="6">
        <v>24.227926199999999</v>
      </c>
      <c r="F370" s="6">
        <v>99.459534292986106</v>
      </c>
      <c r="G370" s="6">
        <v>0.54046570701392704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2624.8290014999998</v>
      </c>
      <c r="E371" s="6">
        <v>98.181335899999993</v>
      </c>
      <c r="F371" s="6">
        <v>96.394382549654694</v>
      </c>
      <c r="G371" s="6">
        <v>3.60561745034527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69912.553583800007</v>
      </c>
      <c r="E372" s="6">
        <v>776.67543430000001</v>
      </c>
      <c r="F372" s="6">
        <v>98.901281786365004</v>
      </c>
      <c r="G372" s="6">
        <v>1.09871821363497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42074.520736600003</v>
      </c>
      <c r="E374" s="6">
        <v>23.9307968</v>
      </c>
      <c r="F374" s="6">
        <v>99.943155161464801</v>
      </c>
      <c r="G374" s="6">
        <v>5.6844838535245898E-2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13200.8720165</v>
      </c>
      <c r="E376" s="6">
        <v>97.041480899999996</v>
      </c>
      <c r="F376" s="6">
        <v>99.270250322210501</v>
      </c>
      <c r="G376" s="6">
        <v>0.72974967778947797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20426.050815999999</v>
      </c>
      <c r="E378" s="6">
        <v>47.763501499999997</v>
      </c>
      <c r="F378" s="6">
        <v>99.766709315815305</v>
      </c>
      <c r="G378" s="6">
        <v>0.23329068418469601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25647.138060599998</v>
      </c>
      <c r="E380" s="6">
        <v>124.0540496</v>
      </c>
      <c r="F380" s="6">
        <v>99.518632863122804</v>
      </c>
      <c r="G380" s="6">
        <v>0.48136713687722898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17399.8391056</v>
      </c>
      <c r="E382" s="6">
        <v>66.754184100000003</v>
      </c>
      <c r="F382" s="6">
        <v>99.617817951143607</v>
      </c>
      <c r="G382" s="6">
        <v>0.38218204885645801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429.73732749999999</v>
      </c>
      <c r="E383" s="6">
        <v>11.389583</v>
      </c>
      <c r="F383" s="6">
        <v>97.418071142590094</v>
      </c>
      <c r="G383" s="6">
        <v>2.58192885740984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6348.7960966000001</v>
      </c>
      <c r="E384" s="6">
        <v>39.7384317</v>
      </c>
      <c r="F384" s="6">
        <v>99.377972655168904</v>
      </c>
      <c r="G384" s="6">
        <v>0.62202734483106004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1255.0018548999999</v>
      </c>
      <c r="E385" s="6">
        <v>20.678659199999998</v>
      </c>
      <c r="F385" s="6">
        <v>98.379009558314905</v>
      </c>
      <c r="G385" s="6">
        <v>1.62099044168507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27022.8815913</v>
      </c>
      <c r="E386" s="6">
        <v>159.67726579999999</v>
      </c>
      <c r="F386" s="6">
        <v>99.412574560623895</v>
      </c>
      <c r="G386" s="6">
        <v>0.58742543937614899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2516.7675543999999</v>
      </c>
      <c r="E387" s="6">
        <v>37.646404500000003</v>
      </c>
      <c r="F387" s="6">
        <v>98.526221469749103</v>
      </c>
      <c r="G387" s="6">
        <v>1.4737785302508899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21682.059324499998</v>
      </c>
      <c r="E388" s="6">
        <v>912.30914159999998</v>
      </c>
      <c r="F388" s="6">
        <v>95.962227742860804</v>
      </c>
      <c r="G388" s="6">
        <v>4.0377722571392303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853.26476920000005</v>
      </c>
      <c r="E389" s="6">
        <v>28.028510499999999</v>
      </c>
      <c r="F389" s="6">
        <v>96.819615995535401</v>
      </c>
      <c r="G389" s="6">
        <v>3.1803840044645701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17557.493451400002</v>
      </c>
      <c r="E390" s="6">
        <v>466.64822359999999</v>
      </c>
      <c r="F390" s="6">
        <v>97.410982270255602</v>
      </c>
      <c r="G390" s="6">
        <v>2.5890177297444001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200.58002909999999</v>
      </c>
      <c r="E391" s="6">
        <v>13.1129844</v>
      </c>
      <c r="F391" s="6">
        <v>93.863634479561497</v>
      </c>
      <c r="G391" s="6">
        <v>6.1363655204385097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6551.0185333999998</v>
      </c>
      <c r="E392" s="6">
        <v>51.004118200000001</v>
      </c>
      <c r="F392" s="6">
        <v>99.227447088694305</v>
      </c>
      <c r="G392" s="6">
        <v>0.772552911305737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11897.4115117</v>
      </c>
      <c r="E394" s="6">
        <v>210.30208099999999</v>
      </c>
      <c r="F394" s="6">
        <v>98.263073540765006</v>
      </c>
      <c r="G394" s="6">
        <v>1.73692645923501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17164.8000307</v>
      </c>
      <c r="E396" s="6">
        <v>503.18101869999998</v>
      </c>
      <c r="F396" s="6">
        <v>97.152017441647104</v>
      </c>
      <c r="G396" s="6">
        <v>2.84798255835286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36679.107200899998</v>
      </c>
      <c r="E398" s="6">
        <v>131.2482875</v>
      </c>
      <c r="F398" s="6">
        <v>99.643447378438495</v>
      </c>
      <c r="G398" s="6">
        <v>0.35655262156150602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32378.528498200001</v>
      </c>
      <c r="E400" s="6">
        <v>156.89118540000001</v>
      </c>
      <c r="F400" s="6">
        <v>99.517783428258397</v>
      </c>
      <c r="G400" s="6">
        <v>0.48221657174160698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688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149.68267280000001</v>
      </c>
      <c r="E412" s="6">
        <v>2.6959304999999998</v>
      </c>
      <c r="F412" s="6">
        <v>98.230768335176094</v>
      </c>
      <c r="G412" s="6">
        <v>1.7692316648238999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360.08040999999997</v>
      </c>
      <c r="E414" s="6">
        <v>1.6984925</v>
      </c>
      <c r="F414" s="6">
        <v>99.530516431924895</v>
      </c>
      <c r="G414" s="6">
        <v>0.46948356807511699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315.72944239999998</v>
      </c>
      <c r="E416" s="6">
        <v>10.3511858</v>
      </c>
      <c r="F416" s="6">
        <v>96.825574749061403</v>
      </c>
      <c r="G416" s="6">
        <v>3.1744252509386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12.6829272</v>
      </c>
      <c r="E417" s="6">
        <v>4.7560976999999998</v>
      </c>
      <c r="F417" s="6">
        <v>72.727272727272705</v>
      </c>
      <c r="G417" s="6">
        <v>27.272727272727298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192.38838340000001</v>
      </c>
      <c r="E418" s="6">
        <v>3.6968928000000001</v>
      </c>
      <c r="F418" s="6">
        <v>98.114650486949699</v>
      </c>
      <c r="G418" s="6">
        <v>1.88534951305028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2653.9680345000002</v>
      </c>
      <c r="E419" s="6">
        <v>78.757038100000003</v>
      </c>
      <c r="F419" s="6">
        <v>97.118003604180004</v>
      </c>
      <c r="G419" s="6">
        <v>2.8819963958199502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48.349147799999997</v>
      </c>
      <c r="E420" s="6">
        <v>4.0774575999999998</v>
      </c>
      <c r="F420" s="6">
        <v>92.2225412671865</v>
      </c>
      <c r="G420" s="6">
        <v>7.7774587328135496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1177.0705817</v>
      </c>
      <c r="E421" s="6">
        <v>18.263032599999999</v>
      </c>
      <c r="F421" s="6">
        <v>98.472139293874406</v>
      </c>
      <c r="G421" s="6">
        <v>1.52786070612555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2814.5926992999998</v>
      </c>
      <c r="E423" s="6">
        <v>57.732321800000001</v>
      </c>
      <c r="F423" s="6">
        <v>97.990049128288007</v>
      </c>
      <c r="G423" s="6">
        <v>2.0099508717119501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1010.594144</v>
      </c>
      <c r="E425" s="6">
        <v>9.0231619999999992</v>
      </c>
      <c r="F425" s="6">
        <v>99.115044247787594</v>
      </c>
      <c r="G425" s="6">
        <v>0.88495575221238898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689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538.18074279999996</v>
      </c>
      <c r="E436" s="6">
        <v>8.9554203999999995</v>
      </c>
      <c r="F436" s="6">
        <v>98.363219066416093</v>
      </c>
      <c r="G436" s="6">
        <v>1.6367809335838801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8494.4009119000002</v>
      </c>
      <c r="E437" s="6">
        <v>183.27726100000001</v>
      </c>
      <c r="F437" s="6">
        <v>97.887945861228602</v>
      </c>
      <c r="G437" s="6">
        <v>2.1120541387714402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7588.5753212999998</v>
      </c>
      <c r="E439" s="6">
        <v>220.84916240000001</v>
      </c>
      <c r="F439" s="6">
        <v>97.172017440453402</v>
      </c>
      <c r="G439" s="6">
        <v>2.8279825595466201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3542.5931913999998</v>
      </c>
      <c r="E441" s="6">
        <v>102.9491101</v>
      </c>
      <c r="F441" s="6">
        <v>97.176027554044794</v>
      </c>
      <c r="G441" s="6">
        <v>2.8239724459551701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565.83849999999995</v>
      </c>
      <c r="E443" s="6">
        <v>26.028570999999999</v>
      </c>
      <c r="F443" s="6">
        <v>95.602294455066897</v>
      </c>
      <c r="G443" s="6">
        <v>4.3977055449330802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6570.6714770999997</v>
      </c>
      <c r="E445" s="6">
        <v>108.2268246</v>
      </c>
      <c r="F445" s="6">
        <v>98.379570705958301</v>
      </c>
      <c r="G445" s="6">
        <v>1.62042929404169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25.918630700000001</v>
      </c>
      <c r="E446" s="6">
        <v>1.4395777000000001</v>
      </c>
      <c r="F446" s="6">
        <v>94.738041033418</v>
      </c>
      <c r="G446" s="6">
        <v>5.2619589665820401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638.62097689999996</v>
      </c>
      <c r="E447" s="6">
        <v>31.496215200000002</v>
      </c>
      <c r="F447" s="6">
        <v>95.299894470503304</v>
      </c>
      <c r="G447" s="6">
        <v>4.70010552949668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1561.2504772</v>
      </c>
      <c r="E449" s="6">
        <v>67.831038699999993</v>
      </c>
      <c r="F449" s="6">
        <v>95.836240357651704</v>
      </c>
      <c r="G449" s="6">
        <v>4.1637596423482899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2849.6187651</v>
      </c>
      <c r="E451" s="6">
        <v>54.792116200000002</v>
      </c>
      <c r="F451" s="6">
        <v>98.113486058299202</v>
      </c>
      <c r="G451" s="6">
        <v>1.8865139417008101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124496.858847</v>
      </c>
      <c r="E17" s="6">
        <v>16883.772878799999</v>
      </c>
      <c r="F17" s="6">
        <v>88.057930798084698</v>
      </c>
      <c r="G17" s="6">
        <v>11.942069201915301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2220015.7214723001</v>
      </c>
      <c r="E18" s="6">
        <v>448953.15953790001</v>
      </c>
      <c r="F18" s="6">
        <v>83.178778788609506</v>
      </c>
      <c r="G18" s="6">
        <v>16.821221211390501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448.7543561</v>
      </c>
      <c r="E19" s="6">
        <v>98.381807100000003</v>
      </c>
      <c r="F19" s="6">
        <v>82.018770880615804</v>
      </c>
      <c r="G19" s="6">
        <v>17.981229119384199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6244.6497130999996</v>
      </c>
      <c r="E20" s="6">
        <v>2433.0284597999998</v>
      </c>
      <c r="F20" s="6">
        <v>71.962218333952094</v>
      </c>
      <c r="G20" s="6">
        <v>28.037781666047898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124048.1044909</v>
      </c>
      <c r="E21" s="6">
        <v>16785.3910717</v>
      </c>
      <c r="F21" s="6">
        <v>88.081392850013501</v>
      </c>
      <c r="G21" s="6">
        <v>11.918607149986499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2213771.0717592002</v>
      </c>
      <c r="E22" s="6">
        <v>446520.13107810001</v>
      </c>
      <c r="F22" s="6">
        <v>83.215366400419995</v>
      </c>
      <c r="G22" s="6">
        <v>16.784633599580001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693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124496.858847</v>
      </c>
      <c r="E33" s="6">
        <v>16883.772878799999</v>
      </c>
      <c r="F33" s="6">
        <v>88.057930798084698</v>
      </c>
      <c r="G33" s="6">
        <v>11.942069201915301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2220015.7214723001</v>
      </c>
      <c r="E34" s="6">
        <v>448953.15953790001</v>
      </c>
      <c r="F34" s="6">
        <v>83.178778788609506</v>
      </c>
      <c r="G34" s="6">
        <v>16.821221211390501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1332.1155349999999</v>
      </c>
      <c r="E35" s="6">
        <v>229.23453019999999</v>
      </c>
      <c r="F35" s="6">
        <v>85.318184863902601</v>
      </c>
      <c r="G35" s="6">
        <v>14.6818151360974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39673.417990399998</v>
      </c>
      <c r="E36" s="6">
        <v>11941.9772761</v>
      </c>
      <c r="F36" s="6">
        <v>76.863536132114604</v>
      </c>
      <c r="G36" s="6">
        <v>23.1364638678854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263.63012609999998</v>
      </c>
      <c r="E37" s="6">
        <v>69.040900800000003</v>
      </c>
      <c r="F37" s="6">
        <v>79.2464942188207</v>
      </c>
      <c r="G37" s="6">
        <v>20.7535057811793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8971.5543586999993</v>
      </c>
      <c r="E38" s="6">
        <v>2769.3284416000001</v>
      </c>
      <c r="F38" s="6">
        <v>76.412945357658799</v>
      </c>
      <c r="G38" s="6">
        <v>23.587054642341201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496.49810079999997</v>
      </c>
      <c r="E39" s="6">
        <v>28.7290475</v>
      </c>
      <c r="F39" s="6">
        <v>94.530167072858404</v>
      </c>
      <c r="G39" s="6">
        <v>5.4698329271415496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33206.7814612</v>
      </c>
      <c r="E40" s="6">
        <v>6600.4842150000004</v>
      </c>
      <c r="F40" s="6">
        <v>83.418895764683697</v>
      </c>
      <c r="G40" s="6">
        <v>16.5811042353163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577.1620762</v>
      </c>
      <c r="E41" s="6">
        <v>82.359370600000005</v>
      </c>
      <c r="F41" s="6">
        <v>87.512252861584997</v>
      </c>
      <c r="G41" s="6">
        <v>12.487747138414999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10457.4880892</v>
      </c>
      <c r="E42" s="6">
        <v>2127.0686839</v>
      </c>
      <c r="F42" s="6">
        <v>83.097786260961598</v>
      </c>
      <c r="G42" s="6">
        <v>16.902213739038402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488.6609871</v>
      </c>
      <c r="E43" s="6">
        <v>284.84214029999998</v>
      </c>
      <c r="F43" s="6">
        <v>63.175049950030697</v>
      </c>
      <c r="G43" s="6">
        <v>36.824950049969203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37960.999889600003</v>
      </c>
      <c r="E44" s="6">
        <v>11864.996709200001</v>
      </c>
      <c r="F44" s="6">
        <v>76.1871361957148</v>
      </c>
      <c r="G44" s="6">
        <v>23.8128638042852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9384.4570182999996</v>
      </c>
      <c r="E45" s="6">
        <v>741.57198040000003</v>
      </c>
      <c r="F45" s="6">
        <v>92.676576568216404</v>
      </c>
      <c r="G45" s="6">
        <v>7.3234234317836204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193456.5098918</v>
      </c>
      <c r="E46" s="6">
        <v>55370.6374459</v>
      </c>
      <c r="F46" s="6">
        <v>77.747348696341106</v>
      </c>
      <c r="G46" s="6">
        <v>22.252651303658901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405.19633800000003</v>
      </c>
      <c r="E47" s="6">
        <v>52.850514199999999</v>
      </c>
      <c r="F47" s="6">
        <v>88.461766750244195</v>
      </c>
      <c r="G47" s="6">
        <v>11.5382332497558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6871.8121952000001</v>
      </c>
      <c r="E48" s="6">
        <v>2434.3095509</v>
      </c>
      <c r="F48" s="6">
        <v>73.841847148408903</v>
      </c>
      <c r="G48" s="6">
        <v>26.158152851591101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694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124048.1044909</v>
      </c>
      <c r="E59" s="6">
        <v>16785.3910717</v>
      </c>
      <c r="F59" s="6">
        <v>88.081392850013501</v>
      </c>
      <c r="G59" s="6">
        <v>11.918607149986499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2213771.0717592002</v>
      </c>
      <c r="E60" s="6">
        <v>446520.13107810001</v>
      </c>
      <c r="F60" s="6">
        <v>83.215366400419995</v>
      </c>
      <c r="G60" s="6">
        <v>16.784633599580001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164.97988179999999</v>
      </c>
      <c r="E61" s="6">
        <v>35.965265299999999</v>
      </c>
      <c r="F61" s="6">
        <v>82.101948805908705</v>
      </c>
      <c r="G61" s="6">
        <v>17.898051194091298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2677.7551923000001</v>
      </c>
      <c r="E62" s="6">
        <v>736.70396589999996</v>
      </c>
      <c r="F62" s="6">
        <v>78.4239924460433</v>
      </c>
      <c r="G62" s="6">
        <v>21.5760075539567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636.49728560000005</v>
      </c>
      <c r="E63" s="6">
        <v>71.313644199999999</v>
      </c>
      <c r="F63" s="6">
        <v>89.924760808631405</v>
      </c>
      <c r="G63" s="6">
        <v>10.075239191368601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17751.6223355</v>
      </c>
      <c r="E64" s="6">
        <v>5386.3942440000001</v>
      </c>
      <c r="F64" s="6">
        <v>76.720587845147094</v>
      </c>
      <c r="G64" s="6">
        <v>23.279412154852899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1105.7877544999999</v>
      </c>
      <c r="E65" s="6">
        <v>203.71153290000001</v>
      </c>
      <c r="F65" s="6">
        <v>84.443555268787705</v>
      </c>
      <c r="G65" s="6">
        <v>15.5564447312123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33720.9905555</v>
      </c>
      <c r="E66" s="6">
        <v>10084.9802273</v>
      </c>
      <c r="F66" s="6">
        <v>76.978069320039396</v>
      </c>
      <c r="G66" s="6">
        <v>23.021930679960601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159.5187622</v>
      </c>
      <c r="E67" s="6">
        <v>43.722219099999997</v>
      </c>
      <c r="F67" s="6">
        <v>78.487498524983707</v>
      </c>
      <c r="G67" s="6">
        <v>21.512501475016201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6165.6078047000001</v>
      </c>
      <c r="E68" s="6">
        <v>1929.7326940999999</v>
      </c>
      <c r="F68" s="6">
        <v>76.162427085234398</v>
      </c>
      <c r="G68" s="6">
        <v>23.837572914765602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100.8136495</v>
      </c>
      <c r="E69" s="6">
        <v>67.287921400000002</v>
      </c>
      <c r="F69" s="6">
        <v>59.9718663902147</v>
      </c>
      <c r="G69" s="6">
        <v>40.0281336097853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5334.3438444000003</v>
      </c>
      <c r="E70" s="6">
        <v>1991.2682007999999</v>
      </c>
      <c r="F70" s="6">
        <v>72.817722416726298</v>
      </c>
      <c r="G70" s="6">
        <v>27.182277583273699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1569.3125213999999</v>
      </c>
      <c r="E71" s="6">
        <v>263.39036220000003</v>
      </c>
      <c r="F71" s="6">
        <v>85.628310810390701</v>
      </c>
      <c r="G71" s="6">
        <v>14.3716891896094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36533.105201699997</v>
      </c>
      <c r="E72" s="6">
        <v>10742.9508804</v>
      </c>
      <c r="F72" s="6">
        <v>77.276127133482305</v>
      </c>
      <c r="G72" s="6">
        <v>22.723872866517699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467.07449880000001</v>
      </c>
      <c r="E73" s="6">
        <v>25.334016500000001</v>
      </c>
      <c r="F73" s="6">
        <v>94.855081560771694</v>
      </c>
      <c r="G73" s="6">
        <v>5.1449184392282996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32748.452276200002</v>
      </c>
      <c r="E74" s="6">
        <v>6466.9463290000003</v>
      </c>
      <c r="F74" s="6">
        <v>83.5091658914249</v>
      </c>
      <c r="G74" s="6">
        <v>16.4908341085751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5604.7704997000001</v>
      </c>
      <c r="E75" s="6">
        <v>598.83010530000001</v>
      </c>
      <c r="F75" s="6">
        <v>90.347055791803399</v>
      </c>
      <c r="G75" s="6">
        <v>9.6529442081966508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42388.372646399999</v>
      </c>
      <c r="E76" s="6">
        <v>7827.7790610000002</v>
      </c>
      <c r="F76" s="6">
        <v>84.411830068916899</v>
      </c>
      <c r="G76" s="6">
        <v>15.588169931083099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69.972623100000007</v>
      </c>
      <c r="E77" s="6">
        <v>20.675897899999999</v>
      </c>
      <c r="F77" s="6">
        <v>77.191135970105904</v>
      </c>
      <c r="G77" s="6">
        <v>22.808864029894099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3339.3875413999999</v>
      </c>
      <c r="E78" s="6">
        <v>1318.9061804</v>
      </c>
      <c r="F78" s="6">
        <v>71.686925317144599</v>
      </c>
      <c r="G78" s="6">
        <v>28.313074682855401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363.49325579999999</v>
      </c>
      <c r="E79" s="6">
        <v>65.393605300000004</v>
      </c>
      <c r="F79" s="6">
        <v>84.752714239769503</v>
      </c>
      <c r="G79" s="6">
        <v>15.247285760230501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4973.8477884000004</v>
      </c>
      <c r="E80" s="6">
        <v>931.81068300000004</v>
      </c>
      <c r="F80" s="6">
        <v>84.221730946471297</v>
      </c>
      <c r="G80" s="6">
        <v>15.7782690535287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1456.474189</v>
      </c>
      <c r="E81" s="6">
        <v>197.59255529999999</v>
      </c>
      <c r="F81" s="6">
        <v>88.054136510457397</v>
      </c>
      <c r="G81" s="6">
        <v>11.945863489542599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32041.4787149</v>
      </c>
      <c r="E82" s="6">
        <v>10320.824772600001</v>
      </c>
      <c r="F82" s="6">
        <v>75.636771556472596</v>
      </c>
      <c r="G82" s="6">
        <v>24.363228443527401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468.26073760000003</v>
      </c>
      <c r="E83" s="6">
        <v>277.88418139999999</v>
      </c>
      <c r="F83" s="6">
        <v>62.757344542072801</v>
      </c>
      <c r="G83" s="6">
        <v>37.242655457927199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37437.0122987</v>
      </c>
      <c r="E84" s="6">
        <v>11718.867108</v>
      </c>
      <c r="F84" s="6">
        <v>76.159785463216195</v>
      </c>
      <c r="G84" s="6">
        <v>23.840214536783801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362.20818329999997</v>
      </c>
      <c r="E85" s="6">
        <v>38.656634599999997</v>
      </c>
      <c r="F85" s="6">
        <v>90.356690616425396</v>
      </c>
      <c r="G85" s="6">
        <v>9.6433093835746195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7255.8542213999999</v>
      </c>
      <c r="E86" s="6">
        <v>1670.1304021999999</v>
      </c>
      <c r="F86" s="6">
        <v>81.289118538427303</v>
      </c>
      <c r="G86" s="6">
        <v>18.710881461572701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9347.4545963</v>
      </c>
      <c r="E87" s="6">
        <v>736.5354294</v>
      </c>
      <c r="F87" s="6">
        <v>92.695992087230593</v>
      </c>
      <c r="G87" s="6">
        <v>7.3040079127693502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192160.6637867</v>
      </c>
      <c r="E88" s="6">
        <v>55037.4020351</v>
      </c>
      <c r="F88" s="6">
        <v>77.735504583286101</v>
      </c>
      <c r="G88" s="6">
        <v>22.264495416713899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340.89761750000002</v>
      </c>
      <c r="E89" s="6">
        <v>47.368340699999997</v>
      </c>
      <c r="F89" s="6">
        <v>87.800027352488101</v>
      </c>
      <c r="G89" s="6">
        <v>12.199972647511901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4635.6284351000004</v>
      </c>
      <c r="E90" s="6">
        <v>1766.0824296999999</v>
      </c>
      <c r="F90" s="6">
        <v>72.412336842470395</v>
      </c>
      <c r="G90" s="6">
        <v>27.587663157529601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89.595084799999995</v>
      </c>
      <c r="E91" s="6">
        <v>18.334441000000002</v>
      </c>
      <c r="F91" s="6">
        <v>83.012580789083799</v>
      </c>
      <c r="G91" s="6">
        <v>16.987419210916201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2237.4054474999998</v>
      </c>
      <c r="E92" s="6">
        <v>762.11579410000002</v>
      </c>
      <c r="F92" s="6">
        <v>74.592085445826896</v>
      </c>
      <c r="G92" s="6">
        <v>25.4079145541731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133.9881599</v>
      </c>
      <c r="E93" s="6">
        <v>14.518336700000001</v>
      </c>
      <c r="F93" s="6">
        <v>90.2237699815215</v>
      </c>
      <c r="G93" s="6">
        <v>9.7762300184785307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2244.7702301999998</v>
      </c>
      <c r="E94" s="6">
        <v>489.4919989</v>
      </c>
      <c r="F94" s="6">
        <v>82.097840006328894</v>
      </c>
      <c r="G94" s="6">
        <v>17.902159993671098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60.7887427</v>
      </c>
      <c r="E95" s="6">
        <v>10.311377999999999</v>
      </c>
      <c r="F95" s="6">
        <v>85.497383269561695</v>
      </c>
      <c r="G95" s="6">
        <v>14.5026167304383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3004.4310352000002</v>
      </c>
      <c r="E96" s="6">
        <v>762.44825209999999</v>
      </c>
      <c r="F96" s="6">
        <v>79.759153560598904</v>
      </c>
      <c r="G96" s="6">
        <v>20.2408464394011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148.20038030000001</v>
      </c>
      <c r="E97" s="6">
        <v>57.814794200000001</v>
      </c>
      <c r="F97" s="6">
        <v>71.936633143496906</v>
      </c>
      <c r="G97" s="6">
        <v>28.063366856503102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5030.7282532999998</v>
      </c>
      <c r="E98" s="6">
        <v>1757.4197151000001</v>
      </c>
      <c r="F98" s="6">
        <v>74.110468373979302</v>
      </c>
      <c r="G98" s="6">
        <v>25.889531626020698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36.455855200000002</v>
      </c>
      <c r="E99" s="6">
        <v>1.3759797</v>
      </c>
      <c r="F99" s="6">
        <v>96.362905199715797</v>
      </c>
      <c r="G99" s="6">
        <v>3.6370948002841899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427.01918319999999</v>
      </c>
      <c r="E100" s="6">
        <v>110.0134475</v>
      </c>
      <c r="F100" s="6">
        <v>79.514569281087802</v>
      </c>
      <c r="G100" s="6">
        <v>20.485430718912198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918.4623216</v>
      </c>
      <c r="E101" s="6">
        <v>172.7985056</v>
      </c>
      <c r="F101" s="6">
        <v>84.165242507295602</v>
      </c>
      <c r="G101" s="6">
        <v>15.8347574927044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32075.4136994</v>
      </c>
      <c r="E102" s="6">
        <v>9514.8688674000005</v>
      </c>
      <c r="F102" s="6">
        <v>77.122375035279603</v>
      </c>
      <c r="G102" s="6">
        <v>22.8776249647204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695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5661.2351753000003</v>
      </c>
      <c r="E113" s="6">
        <v>463.608968</v>
      </c>
      <c r="F113" s="6">
        <v>92.430681383017003</v>
      </c>
      <c r="G113" s="6">
        <v>7.5693186169829998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192868.80406329999</v>
      </c>
      <c r="E114" s="6">
        <v>31095.143633899999</v>
      </c>
      <c r="F114" s="6">
        <v>86.116004850950105</v>
      </c>
      <c r="G114" s="6">
        <v>13.8839951490499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2734.8269942000002</v>
      </c>
      <c r="E115" s="6">
        <v>139.79007290000001</v>
      </c>
      <c r="F115" s="6">
        <v>95.137088883945694</v>
      </c>
      <c r="G115" s="6">
        <v>4.8629111160542999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68747.013175100001</v>
      </c>
      <c r="E116" s="6">
        <v>6400.5250919999999</v>
      </c>
      <c r="F116" s="6">
        <v>91.482721537397097</v>
      </c>
      <c r="G116" s="6">
        <v>8.5172784626029294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1608.3776949000001</v>
      </c>
      <c r="E117" s="6">
        <v>238.99369730000001</v>
      </c>
      <c r="F117" s="6">
        <v>87.063040041158899</v>
      </c>
      <c r="G117" s="6">
        <v>12.936959958841101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31058.546305100001</v>
      </c>
      <c r="E118" s="6">
        <v>6158.4366215999999</v>
      </c>
      <c r="F118" s="6">
        <v>83.452617226578397</v>
      </c>
      <c r="G118" s="6">
        <v>16.547382773421599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6888.3359756999998</v>
      </c>
      <c r="E119" s="6">
        <v>915.67488719999994</v>
      </c>
      <c r="F119" s="6">
        <v>88.266611832217095</v>
      </c>
      <c r="G119" s="6">
        <v>11.7333881677829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100529.7165115</v>
      </c>
      <c r="E120" s="6">
        <v>27337.367585399999</v>
      </c>
      <c r="F120" s="6">
        <v>78.620480963902097</v>
      </c>
      <c r="G120" s="6">
        <v>21.3795190360979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6818.4410018999997</v>
      </c>
      <c r="E121" s="6">
        <v>1564.2119361</v>
      </c>
      <c r="F121" s="6">
        <v>81.339893853780396</v>
      </c>
      <c r="G121" s="6">
        <v>18.6601061462197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92029.984907299993</v>
      </c>
      <c r="E122" s="6">
        <v>28276.2833001</v>
      </c>
      <c r="F122" s="6">
        <v>76.496417251216201</v>
      </c>
      <c r="G122" s="6">
        <v>23.503582748783799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2889.5015263999999</v>
      </c>
      <c r="E123" s="6">
        <v>527.46206419999999</v>
      </c>
      <c r="F123" s="6">
        <v>84.563427434490706</v>
      </c>
      <c r="G123" s="6">
        <v>15.4365725655093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57063.545354299997</v>
      </c>
      <c r="E124" s="6">
        <v>9951.3473548999991</v>
      </c>
      <c r="F124" s="6">
        <v>85.150543479816903</v>
      </c>
      <c r="G124" s="6">
        <v>14.8494565201831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22803.422938299998</v>
      </c>
      <c r="E125" s="6">
        <v>3930.430625</v>
      </c>
      <c r="F125" s="6">
        <v>85.297927155568502</v>
      </c>
      <c r="G125" s="6">
        <v>14.7020728444315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164770.62913260001</v>
      </c>
      <c r="E126" s="6">
        <v>42188.022925600002</v>
      </c>
      <c r="F126" s="6">
        <v>79.615240771023196</v>
      </c>
      <c r="G126" s="6">
        <v>20.384759228976801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12752.374793700001</v>
      </c>
      <c r="E127" s="6">
        <v>2177.4977859999999</v>
      </c>
      <c r="F127" s="6">
        <v>85.415161620597303</v>
      </c>
      <c r="G127" s="6">
        <v>14.584838379402701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292917.27195299999</v>
      </c>
      <c r="E128" s="6">
        <v>57236.701793400003</v>
      </c>
      <c r="F128" s="6">
        <v>83.653847711334606</v>
      </c>
      <c r="G128" s="6">
        <v>16.346152288665401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5162.9328824000004</v>
      </c>
      <c r="E129" s="6">
        <v>434.55622340000002</v>
      </c>
      <c r="F129" s="6">
        <v>92.236586526810399</v>
      </c>
      <c r="G129" s="6">
        <v>7.76341347318965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119325.3519194</v>
      </c>
      <c r="E130" s="6">
        <v>21854.059603000002</v>
      </c>
      <c r="F130" s="6">
        <v>84.520363580398893</v>
      </c>
      <c r="G130" s="6">
        <v>15.4796364196011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11068.984017700001</v>
      </c>
      <c r="E131" s="6">
        <v>890.69409570000005</v>
      </c>
      <c r="F131" s="6">
        <v>92.552524513999799</v>
      </c>
      <c r="G131" s="6">
        <v>7.4474754860002301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240616.12748210001</v>
      </c>
      <c r="E132" s="6">
        <v>44697.597042699999</v>
      </c>
      <c r="F132" s="6">
        <v>84.333877693004297</v>
      </c>
      <c r="G132" s="6">
        <v>15.6661223069957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15357.853864799999</v>
      </c>
      <c r="E133" s="6">
        <v>1489.9108374</v>
      </c>
      <c r="F133" s="6">
        <v>91.156626034755504</v>
      </c>
      <c r="G133" s="6">
        <v>8.8433739652444601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357410.84940000001</v>
      </c>
      <c r="E134" s="6">
        <v>72093.165522900003</v>
      </c>
      <c r="F134" s="6">
        <v>83.214786586839793</v>
      </c>
      <c r="G134" s="6">
        <v>16.7852134131602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1827.4962327000001</v>
      </c>
      <c r="E135" s="6">
        <v>118.88790880000001</v>
      </c>
      <c r="F135" s="6">
        <v>93.891857919250299</v>
      </c>
      <c r="G135" s="6">
        <v>6.1081420807496896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48274.534343400002</v>
      </c>
      <c r="E136" s="6">
        <v>6216.6342734999998</v>
      </c>
      <c r="F136" s="6">
        <v>88.591482929635802</v>
      </c>
      <c r="G136" s="6">
        <v>11.4085170703642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1381.1111115000001</v>
      </c>
      <c r="E137" s="6">
        <v>21.9898822</v>
      </c>
      <c r="F137" s="6">
        <v>98.432765545834798</v>
      </c>
      <c r="G137" s="6">
        <v>1.5672344541651499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70066.338331299994</v>
      </c>
      <c r="E138" s="6">
        <v>5876.6801537000001</v>
      </c>
      <c r="F138" s="6">
        <v>92.261724288901206</v>
      </c>
      <c r="G138" s="6">
        <v>7.7382757110987699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1796.4875010999999</v>
      </c>
      <c r="E139" s="6">
        <v>254.20951830000001</v>
      </c>
      <c r="F139" s="6">
        <v>87.603750534811894</v>
      </c>
      <c r="G139" s="6">
        <v>12.396249465188101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27386.688311999998</v>
      </c>
      <c r="E140" s="6">
        <v>3699.2093058999999</v>
      </c>
      <c r="F140" s="6">
        <v>88.1000402453558</v>
      </c>
      <c r="G140" s="6">
        <v>11.8999597546442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1684.751608</v>
      </c>
      <c r="E141" s="6">
        <v>157.39891270000001</v>
      </c>
      <c r="F141" s="6">
        <v>91.455697515956004</v>
      </c>
      <c r="G141" s="6">
        <v>8.5443024840440192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21710.3679099</v>
      </c>
      <c r="E142" s="6">
        <v>4665.1325734000002</v>
      </c>
      <c r="F142" s="6">
        <v>82.312629190282905</v>
      </c>
      <c r="G142" s="6">
        <v>17.687370809717098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4623.5607232000002</v>
      </c>
      <c r="E143" s="6">
        <v>288.61862059999999</v>
      </c>
      <c r="F143" s="6">
        <v>94.124428275114099</v>
      </c>
      <c r="G143" s="6">
        <v>5.8755717248859298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71941.851184200001</v>
      </c>
      <c r="E144" s="6">
        <v>13084.2064058</v>
      </c>
      <c r="F144" s="6">
        <v>84.611533479662498</v>
      </c>
      <c r="G144" s="6">
        <v>15.3884665203375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313.88424500000002</v>
      </c>
      <c r="E145" s="6">
        <v>20.980229900000001</v>
      </c>
      <c r="F145" s="6">
        <v>93.734710167071199</v>
      </c>
      <c r="G145" s="6">
        <v>6.2652898329287696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6431.4123330000002</v>
      </c>
      <c r="E146" s="6">
        <v>836.91840609999997</v>
      </c>
      <c r="F146" s="6">
        <v>88.485411077982505</v>
      </c>
      <c r="G146" s="6">
        <v>11.5145889220175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7050.2774006</v>
      </c>
      <c r="E147" s="6">
        <v>444.07929949999999</v>
      </c>
      <c r="F147" s="6">
        <v>94.074484078212194</v>
      </c>
      <c r="G147" s="6">
        <v>5.9255159217878504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106231.54225519999</v>
      </c>
      <c r="E148" s="6">
        <v>22961.4554895</v>
      </c>
      <c r="F148" s="6">
        <v>82.227012384313198</v>
      </c>
      <c r="G148" s="6">
        <v>17.772987615686802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11980.9669072</v>
      </c>
      <c r="E149" s="6">
        <v>2781.3170924000001</v>
      </c>
      <c r="F149" s="6">
        <v>81.159303719699693</v>
      </c>
      <c r="G149" s="6">
        <v>18.8406962803003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149848.32687320001</v>
      </c>
      <c r="E150" s="6">
        <v>44091.474874899999</v>
      </c>
      <c r="F150" s="6">
        <v>77.265381073159702</v>
      </c>
      <c r="G150" s="6">
        <v>22.734618926840199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92.036252399999995</v>
      </c>
      <c r="E151" s="6">
        <v>23.460221199999999</v>
      </c>
      <c r="F151" s="6">
        <v>79.6875</v>
      </c>
      <c r="G151" s="6">
        <v>20.3125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786.81972640000004</v>
      </c>
      <c r="E152" s="6">
        <v>232.79757960000001</v>
      </c>
      <c r="F152" s="6">
        <v>77.168141592920307</v>
      </c>
      <c r="G152" s="6">
        <v>22.831858407079601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696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5655.3298253000003</v>
      </c>
      <c r="E163" s="6">
        <v>463.608968</v>
      </c>
      <c r="F163" s="6">
        <v>92.423376280415894</v>
      </c>
      <c r="G163" s="6">
        <v>7.5766237195840898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192762.84407039999</v>
      </c>
      <c r="E164" s="6">
        <v>31048.725023499999</v>
      </c>
      <c r="F164" s="6">
        <v>86.127292190836897</v>
      </c>
      <c r="G164" s="6">
        <v>13.872707809163099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2728.0330242</v>
      </c>
      <c r="E165" s="6">
        <v>138.0915804</v>
      </c>
      <c r="F165" s="6">
        <v>95.181940792861198</v>
      </c>
      <c r="G165" s="6">
        <v>4.81805920713877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68448.078495099995</v>
      </c>
      <c r="E166" s="6">
        <v>6337.6808695</v>
      </c>
      <c r="F166" s="6">
        <v>91.525551223459303</v>
      </c>
      <c r="G166" s="6">
        <v>8.4744487765406795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1598.6997406</v>
      </c>
      <c r="E167" s="6">
        <v>238.99369730000001</v>
      </c>
      <c r="F167" s="6">
        <v>86.994909359141701</v>
      </c>
      <c r="G167" s="6">
        <v>13.005090640858301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30813.187856799999</v>
      </c>
      <c r="E168" s="6">
        <v>6077.7144417</v>
      </c>
      <c r="F168" s="6">
        <v>83.525167282375904</v>
      </c>
      <c r="G168" s="6">
        <v>16.4748327176241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6888.3359756999998</v>
      </c>
      <c r="E169" s="6">
        <v>915.67488719999994</v>
      </c>
      <c r="F169" s="6">
        <v>88.266611832217095</v>
      </c>
      <c r="G169" s="6">
        <v>11.7333881677829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100515.44821839999</v>
      </c>
      <c r="E170" s="6">
        <v>27334.196853599999</v>
      </c>
      <c r="F170" s="6">
        <v>78.620044789169</v>
      </c>
      <c r="G170" s="6">
        <v>21.379955210831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6656.1047850000004</v>
      </c>
      <c r="E171" s="6">
        <v>1530.4628768</v>
      </c>
      <c r="F171" s="6">
        <v>81.305194801706506</v>
      </c>
      <c r="G171" s="6">
        <v>18.694805198293501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90106.920792499994</v>
      </c>
      <c r="E172" s="6">
        <v>27466.622342300001</v>
      </c>
      <c r="F172" s="6">
        <v>76.638772967138493</v>
      </c>
      <c r="G172" s="6">
        <v>23.3612270328615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2889.5015263999999</v>
      </c>
      <c r="E173" s="6">
        <v>527.46206419999999</v>
      </c>
      <c r="F173" s="6">
        <v>84.563427434490706</v>
      </c>
      <c r="G173" s="6">
        <v>15.4365725655093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57063.545354299997</v>
      </c>
      <c r="E174" s="6">
        <v>9951.3473548999991</v>
      </c>
      <c r="F174" s="6">
        <v>85.150543479816903</v>
      </c>
      <c r="G174" s="6">
        <v>14.8494565201831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22803.422938299998</v>
      </c>
      <c r="E175" s="6">
        <v>3930.430625</v>
      </c>
      <c r="F175" s="6">
        <v>85.297927155568502</v>
      </c>
      <c r="G175" s="6">
        <v>14.7020728444315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164770.62913260001</v>
      </c>
      <c r="E176" s="6">
        <v>42188.022925600002</v>
      </c>
      <c r="F176" s="6">
        <v>79.615240771023196</v>
      </c>
      <c r="G176" s="6">
        <v>20.384759228976801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12752.374793700001</v>
      </c>
      <c r="E177" s="6">
        <v>2177.4977859999999</v>
      </c>
      <c r="F177" s="6">
        <v>85.415161620597303</v>
      </c>
      <c r="G177" s="6">
        <v>14.584838379402701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292917.27195299999</v>
      </c>
      <c r="E178" s="6">
        <v>57236.701793400003</v>
      </c>
      <c r="F178" s="6">
        <v>83.653847711334606</v>
      </c>
      <c r="G178" s="6">
        <v>16.346152288665401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5162.9328824000004</v>
      </c>
      <c r="E179" s="6">
        <v>434.55622340000002</v>
      </c>
      <c r="F179" s="6">
        <v>92.236586526810399</v>
      </c>
      <c r="G179" s="6">
        <v>7.76341347318965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119325.3519194</v>
      </c>
      <c r="E180" s="6">
        <v>21854.059603000002</v>
      </c>
      <c r="F180" s="6">
        <v>84.520363580398893</v>
      </c>
      <c r="G180" s="6">
        <v>15.4796364196011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11068.984017700001</v>
      </c>
      <c r="E181" s="6">
        <v>890.69409570000005</v>
      </c>
      <c r="F181" s="6">
        <v>92.552524513999799</v>
      </c>
      <c r="G181" s="6">
        <v>7.4474754860002301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240616.12748210001</v>
      </c>
      <c r="E182" s="6">
        <v>44697.597042699999</v>
      </c>
      <c r="F182" s="6">
        <v>84.333877693004297</v>
      </c>
      <c r="G182" s="6">
        <v>15.6661223069957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15312.735126600001</v>
      </c>
      <c r="E183" s="6">
        <v>1482.6029702000001</v>
      </c>
      <c r="F183" s="6">
        <v>91.172532748938906</v>
      </c>
      <c r="G183" s="6">
        <v>8.8274672510610497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356560.61371379998</v>
      </c>
      <c r="E184" s="6">
        <v>71748.067594799999</v>
      </c>
      <c r="F184" s="6">
        <v>83.248514278162602</v>
      </c>
      <c r="G184" s="6">
        <v>16.751485721837401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1827.4962327000001</v>
      </c>
      <c r="E185" s="6">
        <v>118.88790880000001</v>
      </c>
      <c r="F185" s="6">
        <v>93.891857919250299</v>
      </c>
      <c r="G185" s="6">
        <v>6.1081420807496896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48274.534343400002</v>
      </c>
      <c r="E186" s="6">
        <v>6216.6342734999998</v>
      </c>
      <c r="F186" s="6">
        <v>88.591482929635802</v>
      </c>
      <c r="G186" s="6">
        <v>11.4085170703642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1381.1111115000001</v>
      </c>
      <c r="E187" s="6">
        <v>21.9898822</v>
      </c>
      <c r="F187" s="6">
        <v>98.432765545834798</v>
      </c>
      <c r="G187" s="6">
        <v>1.5672344541651499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70066.338331299994</v>
      </c>
      <c r="E188" s="6">
        <v>5876.6801537000001</v>
      </c>
      <c r="F188" s="6">
        <v>92.261724288901206</v>
      </c>
      <c r="G188" s="6">
        <v>7.7382757110987699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1796.4875010999999</v>
      </c>
      <c r="E189" s="6">
        <v>254.20951830000001</v>
      </c>
      <c r="F189" s="6">
        <v>87.603750534811894</v>
      </c>
      <c r="G189" s="6">
        <v>12.396249465188101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27386.688311999998</v>
      </c>
      <c r="E190" s="6">
        <v>3699.2093058999999</v>
      </c>
      <c r="F190" s="6">
        <v>88.1000402453558</v>
      </c>
      <c r="G190" s="6">
        <v>11.8999597546442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1684.751608</v>
      </c>
      <c r="E191" s="6">
        <v>157.39891270000001</v>
      </c>
      <c r="F191" s="6">
        <v>91.455697515956004</v>
      </c>
      <c r="G191" s="6">
        <v>8.5443024840440192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21710.3679099</v>
      </c>
      <c r="E192" s="6">
        <v>4665.1325734000002</v>
      </c>
      <c r="F192" s="6">
        <v>82.312629190282905</v>
      </c>
      <c r="G192" s="6">
        <v>17.687370809717098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4623.5607232000002</v>
      </c>
      <c r="E193" s="6">
        <v>288.61862059999999</v>
      </c>
      <c r="F193" s="6">
        <v>94.124428275114099</v>
      </c>
      <c r="G193" s="6">
        <v>5.8755717248859298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71941.851184200001</v>
      </c>
      <c r="E194" s="6">
        <v>13084.2064058</v>
      </c>
      <c r="F194" s="6">
        <v>84.611533479662498</v>
      </c>
      <c r="G194" s="6">
        <v>15.3884665203375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313.88424500000002</v>
      </c>
      <c r="E195" s="6">
        <v>20.980229900000001</v>
      </c>
      <c r="F195" s="6">
        <v>93.734710167071199</v>
      </c>
      <c r="G195" s="6">
        <v>6.2652898329287696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6431.4123330000002</v>
      </c>
      <c r="E196" s="6">
        <v>836.91840609999997</v>
      </c>
      <c r="F196" s="6">
        <v>88.485411077982505</v>
      </c>
      <c r="G196" s="6">
        <v>11.5145889220175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7050.2774006</v>
      </c>
      <c r="E197" s="6">
        <v>444.07929949999999</v>
      </c>
      <c r="F197" s="6">
        <v>94.074484078212194</v>
      </c>
      <c r="G197" s="6">
        <v>5.9255159217878504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106231.54225519999</v>
      </c>
      <c r="E198" s="6">
        <v>22961.4554895</v>
      </c>
      <c r="F198" s="6">
        <v>82.227012384313198</v>
      </c>
      <c r="G198" s="6">
        <v>17.772987615686802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11854.0810329</v>
      </c>
      <c r="E199" s="6">
        <v>2749.1509255000001</v>
      </c>
      <c r="F199" s="6">
        <v>81.174366514676606</v>
      </c>
      <c r="G199" s="6">
        <v>18.825633485323401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147828.31810179999</v>
      </c>
      <c r="E200" s="6">
        <v>43239.158625199998</v>
      </c>
      <c r="F200" s="6">
        <v>77.369691919373196</v>
      </c>
      <c r="G200" s="6">
        <v>22.630308080626801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697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989.49711600000001</v>
      </c>
      <c r="E211" s="6">
        <v>156.90830560000001</v>
      </c>
      <c r="F211" s="6">
        <v>86.313017834388106</v>
      </c>
      <c r="G211" s="6">
        <v>13.6869821656119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35923.829825200002</v>
      </c>
      <c r="E212" s="6">
        <v>8189.3413836</v>
      </c>
      <c r="F212" s="6">
        <v>81.435609458142196</v>
      </c>
      <c r="G212" s="6">
        <v>18.564390541857801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568.25210500000003</v>
      </c>
      <c r="E213" s="6">
        <v>49.959553700000001</v>
      </c>
      <c r="F213" s="6">
        <v>91.918697585701196</v>
      </c>
      <c r="G213" s="6">
        <v>8.0813024142988397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20008.454772900001</v>
      </c>
      <c r="E214" s="6">
        <v>4887.3152367000002</v>
      </c>
      <c r="F214" s="6">
        <v>80.368893049640903</v>
      </c>
      <c r="G214" s="6">
        <v>19.631106950359101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641.98675730000002</v>
      </c>
      <c r="E215" s="6">
        <v>54.940842000000004</v>
      </c>
      <c r="F215" s="6">
        <v>92.116707380338596</v>
      </c>
      <c r="G215" s="6">
        <v>7.8832926196613604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18628.589247600001</v>
      </c>
      <c r="E216" s="6">
        <v>3632.1289863000002</v>
      </c>
      <c r="F216" s="6">
        <v>83.683684649631999</v>
      </c>
      <c r="G216" s="6">
        <v>16.316315350368001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54057.525028600001</v>
      </c>
      <c r="E218" s="6">
        <v>5380.0246127</v>
      </c>
      <c r="F218" s="6">
        <v>90.948441439514397</v>
      </c>
      <c r="G218" s="6">
        <v>9.0515585604856508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765.56418250000002</v>
      </c>
      <c r="E219" s="6">
        <v>121.3524196</v>
      </c>
      <c r="F219" s="6">
        <v>86.317493740373394</v>
      </c>
      <c r="G219" s="6">
        <v>13.682506259626599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15436.4484593</v>
      </c>
      <c r="E220" s="6">
        <v>2271.5465101999998</v>
      </c>
      <c r="F220" s="6">
        <v>87.172198127950196</v>
      </c>
      <c r="G220" s="6">
        <v>12.8278018720498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1308.7222766</v>
      </c>
      <c r="E221" s="6">
        <v>44.434305500000001</v>
      </c>
      <c r="F221" s="6">
        <v>96.716248061178504</v>
      </c>
      <c r="G221" s="6">
        <v>3.2837519388215402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31339.115018</v>
      </c>
      <c r="E222" s="6">
        <v>4369.4425117999999</v>
      </c>
      <c r="F222" s="6">
        <v>87.763598380714299</v>
      </c>
      <c r="G222" s="6">
        <v>12.236401619285701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946.0227016</v>
      </c>
      <c r="E223" s="6">
        <v>166.75316140000001</v>
      </c>
      <c r="F223" s="6">
        <v>85.014667648304297</v>
      </c>
      <c r="G223" s="6">
        <v>14.9853323516957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35241.117415699999</v>
      </c>
      <c r="E224" s="6">
        <v>5222.8788610000001</v>
      </c>
      <c r="F224" s="6">
        <v>87.092528317556599</v>
      </c>
      <c r="G224" s="6">
        <v>12.907471682443401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16972.544872400002</v>
      </c>
      <c r="E226" s="6">
        <v>1653.7128124000001</v>
      </c>
      <c r="F226" s="6">
        <v>91.121604562845107</v>
      </c>
      <c r="G226" s="6">
        <v>8.8783954371549108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519.64974889999996</v>
      </c>
      <c r="E227" s="6">
        <v>6.8076555000000001</v>
      </c>
      <c r="F227" s="6">
        <v>98.706893389075105</v>
      </c>
      <c r="G227" s="6">
        <v>1.2931066109248901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9762.8920311999991</v>
      </c>
      <c r="E228" s="6">
        <v>1376.6124542</v>
      </c>
      <c r="F228" s="6">
        <v>87.642067418669697</v>
      </c>
      <c r="G228" s="6">
        <v>12.357932581330299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469.81789659999998</v>
      </c>
      <c r="E229" s="6">
        <v>76.111642099999997</v>
      </c>
      <c r="F229" s="6">
        <v>86.058339638254097</v>
      </c>
      <c r="G229" s="6">
        <v>13.9416603617459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17506.2426285</v>
      </c>
      <c r="E230" s="6">
        <v>4197.1080625000004</v>
      </c>
      <c r="F230" s="6">
        <v>80.661474247658603</v>
      </c>
      <c r="G230" s="6">
        <v>19.3385257523414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1222.5486627</v>
      </c>
      <c r="E231" s="6">
        <v>65.165073800000002</v>
      </c>
      <c r="F231" s="6">
        <v>94.939475136988193</v>
      </c>
      <c r="G231" s="6">
        <v>5.0605248630117403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25093.804056100002</v>
      </c>
      <c r="E232" s="6">
        <v>4900.5341417999998</v>
      </c>
      <c r="F232" s="6">
        <v>83.661802739348005</v>
      </c>
      <c r="G232" s="6">
        <v>16.338197260651999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1273.9734269999999</v>
      </c>
      <c r="E233" s="6">
        <v>59.687814400000001</v>
      </c>
      <c r="F233" s="6">
        <v>95.524514580828395</v>
      </c>
      <c r="G233" s="6">
        <v>4.4754854191715996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13543.6259159</v>
      </c>
      <c r="E234" s="6">
        <v>2471.4046607999999</v>
      </c>
      <c r="F234" s="6">
        <v>84.568217656757994</v>
      </c>
      <c r="G234" s="6">
        <v>15.431782343242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1782.2467942000001</v>
      </c>
      <c r="E235" s="6">
        <v>36.693818</v>
      </c>
      <c r="F235" s="6">
        <v>97.9826819108943</v>
      </c>
      <c r="G235" s="6">
        <v>2.0173180891056699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31051.2048053</v>
      </c>
      <c r="E236" s="6">
        <v>4329.1939438999998</v>
      </c>
      <c r="F236" s="6">
        <v>87.763863334078707</v>
      </c>
      <c r="G236" s="6">
        <v>12.236136665921199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2082.8797023000002</v>
      </c>
      <c r="E237" s="6">
        <v>132.7564639</v>
      </c>
      <c r="F237" s="6">
        <v>94.008201078984499</v>
      </c>
      <c r="G237" s="6">
        <v>5.9917989210154596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50980.684944699999</v>
      </c>
      <c r="E238" s="6">
        <v>10717.383025499999</v>
      </c>
      <c r="F238" s="6">
        <v>82.629305295789095</v>
      </c>
      <c r="G238" s="6">
        <v>17.370694704210901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4602.5736783000002</v>
      </c>
      <c r="E239" s="6">
        <v>467.4560583</v>
      </c>
      <c r="F239" s="6">
        <v>90.780013479497299</v>
      </c>
      <c r="G239" s="6">
        <v>9.2199865205027294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78251.529906700001</v>
      </c>
      <c r="E240" s="6">
        <v>16449.179220099999</v>
      </c>
      <c r="F240" s="6">
        <v>82.630352642792502</v>
      </c>
      <c r="G240" s="6">
        <v>17.369647357207501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2208.8965509</v>
      </c>
      <c r="E241" s="6">
        <v>198.15317880000001</v>
      </c>
      <c r="F241" s="6">
        <v>91.767798714125604</v>
      </c>
      <c r="G241" s="6">
        <v>8.2322012858744102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32636.148761299999</v>
      </c>
      <c r="E242" s="6">
        <v>5765.5884219</v>
      </c>
      <c r="F242" s="6">
        <v>84.986126032802702</v>
      </c>
      <c r="G242" s="6">
        <v>15.0138739671973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1841.5521477</v>
      </c>
      <c r="E243" s="6">
        <v>132.8902257</v>
      </c>
      <c r="F243" s="6">
        <v>93.2694806650061</v>
      </c>
      <c r="G243" s="6">
        <v>6.7305193349939296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38652.083658000003</v>
      </c>
      <c r="E244" s="6">
        <v>6439.8180589000003</v>
      </c>
      <c r="F244" s="6">
        <v>85.718459826043599</v>
      </c>
      <c r="G244" s="6">
        <v>14.281540173956399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2413.6261039000001</v>
      </c>
      <c r="E245" s="6">
        <v>346.3277933</v>
      </c>
      <c r="F245" s="6">
        <v>87.451681941087799</v>
      </c>
      <c r="G245" s="6">
        <v>12.5483180589122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23945.650645000002</v>
      </c>
      <c r="E246" s="6">
        <v>6932.2590426999996</v>
      </c>
      <c r="F246" s="6">
        <v>77.549454892468304</v>
      </c>
      <c r="G246" s="6">
        <v>22.450545107531699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740.27707799999996</v>
      </c>
      <c r="E247" s="6">
        <v>22.251819999999999</v>
      </c>
      <c r="F247" s="6">
        <v>97.081839120017193</v>
      </c>
      <c r="G247" s="6">
        <v>2.91816087998281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12926.8060446</v>
      </c>
      <c r="E248" s="6">
        <v>2008.6250265000001</v>
      </c>
      <c r="F248" s="6">
        <v>86.551275172855995</v>
      </c>
      <c r="G248" s="6">
        <v>13.448724827144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858.18505849999997</v>
      </c>
      <c r="E249" s="6">
        <v>113.5008026</v>
      </c>
      <c r="F249" s="6">
        <v>88.319187595102903</v>
      </c>
      <c r="G249" s="6">
        <v>11.6808124048971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21430.1183513</v>
      </c>
      <c r="E250" s="6">
        <v>4505.9603576999998</v>
      </c>
      <c r="F250" s="6">
        <v>82.626670715120895</v>
      </c>
      <c r="G250" s="6">
        <v>17.373329284879102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434.03053699999998</v>
      </c>
      <c r="E251" s="6">
        <v>26.328209900000001</v>
      </c>
      <c r="F251" s="6">
        <v>94.280936318188594</v>
      </c>
      <c r="G251" s="6">
        <v>5.7190636818114102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7437.7748443</v>
      </c>
      <c r="E252" s="6">
        <v>1487.5633292</v>
      </c>
      <c r="F252" s="6">
        <v>83.333255275226605</v>
      </c>
      <c r="G252" s="6">
        <v>16.666744724773402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947.15680880000002</v>
      </c>
      <c r="E253" s="6">
        <v>67.3443118</v>
      </c>
      <c r="F253" s="6">
        <v>93.361829727682206</v>
      </c>
      <c r="G253" s="6">
        <v>6.6381702723177796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15326.477513100001</v>
      </c>
      <c r="E254" s="6">
        <v>2162.1563546000002</v>
      </c>
      <c r="F254" s="6">
        <v>87.636791009769397</v>
      </c>
      <c r="G254" s="6">
        <v>12.3632089902306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987.03810729999998</v>
      </c>
      <c r="E255" s="6">
        <v>143.41938089999999</v>
      </c>
      <c r="F255" s="6">
        <v>87.313155744727496</v>
      </c>
      <c r="G255" s="6">
        <v>12.686844255272501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15136.4084148</v>
      </c>
      <c r="E256" s="6">
        <v>1451.9076448000001</v>
      </c>
      <c r="F256" s="6">
        <v>91.247407876824496</v>
      </c>
      <c r="G256" s="6">
        <v>8.7525921231754609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1250.7210709999999</v>
      </c>
      <c r="E257" s="6">
        <v>131.07070279999999</v>
      </c>
      <c r="F257" s="6">
        <v>90.514438912923296</v>
      </c>
      <c r="G257" s="6">
        <v>9.4855610870767197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14272.5930656</v>
      </c>
      <c r="E258" s="6">
        <v>3177.5692442</v>
      </c>
      <c r="F258" s="6">
        <v>81.790603503925695</v>
      </c>
      <c r="G258" s="6">
        <v>18.209396496074302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1474.5373004999999</v>
      </c>
      <c r="E259" s="6">
        <v>62.873651500000001</v>
      </c>
      <c r="F259" s="6">
        <v>95.910419955171506</v>
      </c>
      <c r="G259" s="6">
        <v>4.0895800448285096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28006.783426499998</v>
      </c>
      <c r="E260" s="6">
        <v>5146.0233134</v>
      </c>
      <c r="F260" s="6">
        <v>84.4778653168853</v>
      </c>
      <c r="G260" s="6">
        <v>15.5221346831147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1940.7576859999999</v>
      </c>
      <c r="E261" s="6">
        <v>78.402764199999993</v>
      </c>
      <c r="F261" s="6">
        <v>96.117061217585004</v>
      </c>
      <c r="G261" s="6">
        <v>3.8829387824149499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29996.482654399999</v>
      </c>
      <c r="E262" s="6">
        <v>5053.6095968999998</v>
      </c>
      <c r="F262" s="6">
        <v>85.581750939007705</v>
      </c>
      <c r="G262" s="6">
        <v>14.4182490609923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1119.2246224</v>
      </c>
      <c r="E263" s="6">
        <v>118.2619414</v>
      </c>
      <c r="F263" s="6">
        <v>90.443375721442294</v>
      </c>
      <c r="G263" s="6">
        <v>9.5566242785576794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16501.9106422</v>
      </c>
      <c r="E264" s="6">
        <v>3071.1709706000001</v>
      </c>
      <c r="F264" s="6">
        <v>84.309210826610098</v>
      </c>
      <c r="G264" s="6">
        <v>15.6907891733899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2189.5261142999998</v>
      </c>
      <c r="E265" s="6">
        <v>350.91204909999999</v>
      </c>
      <c r="F265" s="6">
        <v>86.186947820436004</v>
      </c>
      <c r="G265" s="6">
        <v>13.813052179564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45241.183733400001</v>
      </c>
      <c r="E266" s="6">
        <v>7699.8662973999999</v>
      </c>
      <c r="F266" s="6">
        <v>85.455773368831203</v>
      </c>
      <c r="G266" s="6">
        <v>14.544226631168801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1137.973174</v>
      </c>
      <c r="E267" s="6">
        <v>76.432245300000005</v>
      </c>
      <c r="F267" s="6">
        <v>93.706200245379605</v>
      </c>
      <c r="G267" s="6">
        <v>6.2937997546203803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20055.937204599999</v>
      </c>
      <c r="E268" s="6">
        <v>3958.4119930000002</v>
      </c>
      <c r="F268" s="6">
        <v>83.516471920897999</v>
      </c>
      <c r="G268" s="6">
        <v>16.483528079102001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571.31536870000002</v>
      </c>
      <c r="E269" s="6">
        <v>39.887174299999998</v>
      </c>
      <c r="F269" s="6">
        <v>93.473984237005993</v>
      </c>
      <c r="G269" s="6">
        <v>6.5260157629939703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25883.942453</v>
      </c>
      <c r="E270" s="6">
        <v>4502.7361079000002</v>
      </c>
      <c r="F270" s="6">
        <v>85.1818746860544</v>
      </c>
      <c r="G270" s="6">
        <v>14.8181253139456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1542.2280662000001</v>
      </c>
      <c r="E271" s="6">
        <v>311.97829309999997</v>
      </c>
      <c r="F271" s="6">
        <v>83.174564603598</v>
      </c>
      <c r="G271" s="6">
        <v>16.825435396402099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25437.1853271</v>
      </c>
      <c r="E272" s="6">
        <v>3599.2210608999999</v>
      </c>
      <c r="F272" s="6">
        <v>87.604454171066195</v>
      </c>
      <c r="G272" s="6">
        <v>12.3955458289338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749.10693700000002</v>
      </c>
      <c r="E273" s="6">
        <v>204.68212439999999</v>
      </c>
      <c r="F273" s="6">
        <v>78.540105702243906</v>
      </c>
      <c r="G273" s="6">
        <v>21.459894297756101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28239.535862699999</v>
      </c>
      <c r="E274" s="6">
        <v>4702.6225326000003</v>
      </c>
      <c r="F274" s="6">
        <v>85.724607124495705</v>
      </c>
      <c r="G274" s="6">
        <v>14.2753928755043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1629.3713421</v>
      </c>
      <c r="E275" s="6">
        <v>184.34058809999999</v>
      </c>
      <c r="F275" s="6">
        <v>89.836280776976906</v>
      </c>
      <c r="G275" s="6">
        <v>10.163719223023101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38740.263813500002</v>
      </c>
      <c r="E276" s="6">
        <v>7578.2581575000004</v>
      </c>
      <c r="F276" s="6">
        <v>83.638816967767795</v>
      </c>
      <c r="G276" s="6">
        <v>16.361183032232201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604.83325049999996</v>
      </c>
      <c r="E277" s="6">
        <v>52.077480199999997</v>
      </c>
      <c r="F277" s="6">
        <v>92.072365731565</v>
      </c>
      <c r="G277" s="6">
        <v>7.9276342684350096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9100.2584186999993</v>
      </c>
      <c r="E278" s="6">
        <v>1734.5252168</v>
      </c>
      <c r="F278" s="6">
        <v>83.991141169475199</v>
      </c>
      <c r="G278" s="6">
        <v>16.008858830524801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1450.8641734</v>
      </c>
      <c r="E279" s="6">
        <v>303.1005217</v>
      </c>
      <c r="F279" s="6">
        <v>82.719120712819205</v>
      </c>
      <c r="G279" s="6">
        <v>17.280879287180799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24312.123882700002</v>
      </c>
      <c r="E280" s="6">
        <v>6950.2195683</v>
      </c>
      <c r="F280" s="6">
        <v>77.768078777607798</v>
      </c>
      <c r="G280" s="6">
        <v>22.231921222392199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1425.3835618999999</v>
      </c>
      <c r="E281" s="6">
        <v>130.49394960000001</v>
      </c>
      <c r="F281" s="6">
        <v>91.612839144760699</v>
      </c>
      <c r="G281" s="6">
        <v>8.3871608552393404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17900.7492948</v>
      </c>
      <c r="E282" s="6">
        <v>6937.1328584000003</v>
      </c>
      <c r="F282" s="6">
        <v>72.070352795734394</v>
      </c>
      <c r="G282" s="6">
        <v>27.929647204265599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468.20718360000001</v>
      </c>
      <c r="E283" s="6">
        <v>98.280647999999999</v>
      </c>
      <c r="F283" s="6">
        <v>82.650881004378505</v>
      </c>
      <c r="G283" s="6">
        <v>17.349118995621499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4599.4984123000004</v>
      </c>
      <c r="E284" s="6">
        <v>1596.2484098</v>
      </c>
      <c r="F284" s="6">
        <v>74.236384157818705</v>
      </c>
      <c r="G284" s="6">
        <v>25.763615842181299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1086.4619348000001</v>
      </c>
      <c r="E285" s="6">
        <v>61.335137899999999</v>
      </c>
      <c r="F285" s="6">
        <v>94.656273364095696</v>
      </c>
      <c r="G285" s="6">
        <v>5.3437266359043196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14199.2732667</v>
      </c>
      <c r="E286" s="6">
        <v>2981.1094472</v>
      </c>
      <c r="F286" s="6">
        <v>82.648177884954293</v>
      </c>
      <c r="G286" s="6">
        <v>17.351822115045799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1866.2105438999999</v>
      </c>
      <c r="E287" s="6">
        <v>188.1058041</v>
      </c>
      <c r="F287" s="6">
        <v>90.843386692457003</v>
      </c>
      <c r="G287" s="6">
        <v>9.1566133075430294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28988.631263300002</v>
      </c>
      <c r="E288" s="6">
        <v>7653.1275992000001</v>
      </c>
      <c r="F288" s="6">
        <v>79.113645641524101</v>
      </c>
      <c r="G288" s="6">
        <v>20.886354358475899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1675.9108126000001</v>
      </c>
      <c r="E289" s="6">
        <v>64.420394200000004</v>
      </c>
      <c r="F289" s="6">
        <v>96.298383092351003</v>
      </c>
      <c r="G289" s="6">
        <v>3.70161690764896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19710.376785600001</v>
      </c>
      <c r="E290" s="6">
        <v>5019.0387750999998</v>
      </c>
      <c r="F290" s="6">
        <v>79.704175528206704</v>
      </c>
      <c r="G290" s="6">
        <v>20.295824471793299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1946.7982933999999</v>
      </c>
      <c r="E291" s="6">
        <v>601.73701219999998</v>
      </c>
      <c r="F291" s="6">
        <v>76.388908135673901</v>
      </c>
      <c r="G291" s="6">
        <v>23.611091864326099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31811.113013900002</v>
      </c>
      <c r="E292" s="6">
        <v>8433.0957918999993</v>
      </c>
      <c r="F292" s="6">
        <v>79.045194222616601</v>
      </c>
      <c r="G292" s="6">
        <v>20.954805777383399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1339.3192664000001</v>
      </c>
      <c r="E293" s="6">
        <v>296.5180196</v>
      </c>
      <c r="F293" s="6">
        <v>81.873623853809093</v>
      </c>
      <c r="G293" s="6">
        <v>18.1263761461909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23450.754545</v>
      </c>
      <c r="E294" s="6">
        <v>7064.3228208</v>
      </c>
      <c r="F294" s="6">
        <v>76.849729934758798</v>
      </c>
      <c r="G294" s="6">
        <v>23.150270065241202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699.97541209999997</v>
      </c>
      <c r="E295" s="6">
        <v>176.5500151</v>
      </c>
      <c r="F295" s="6">
        <v>79.857969932033001</v>
      </c>
      <c r="G295" s="6">
        <v>20.142030067966999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11822.361620899999</v>
      </c>
      <c r="E296" s="6">
        <v>2251.4810575000001</v>
      </c>
      <c r="F296" s="6">
        <v>84.0023715700937</v>
      </c>
      <c r="G296" s="6">
        <v>15.9976284299063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1338.4135385</v>
      </c>
      <c r="E297" s="6">
        <v>120.9855238</v>
      </c>
      <c r="F297" s="6">
        <v>91.709908076182501</v>
      </c>
      <c r="G297" s="6">
        <v>8.2900919238174602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21098.548671100001</v>
      </c>
      <c r="E298" s="6">
        <v>4556.4187976000003</v>
      </c>
      <c r="F298" s="6">
        <v>82.2396235615617</v>
      </c>
      <c r="G298" s="6">
        <v>17.7603764384383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1814.4384623000001</v>
      </c>
      <c r="E299" s="6">
        <v>241.00073470000001</v>
      </c>
      <c r="F299" s="6">
        <v>88.274976216676706</v>
      </c>
      <c r="G299" s="6">
        <v>11.7250237833233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16199.1260009</v>
      </c>
      <c r="E300" s="6">
        <v>4142.1370078</v>
      </c>
      <c r="F300" s="6">
        <v>79.636775720227405</v>
      </c>
      <c r="G300" s="6">
        <v>20.363224279772599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3186.8213829000001</v>
      </c>
      <c r="E301" s="6">
        <v>1334.4425945999999</v>
      </c>
      <c r="F301" s="6">
        <v>70.485187300701</v>
      </c>
      <c r="G301" s="6">
        <v>29.514812699299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37833.688281399998</v>
      </c>
      <c r="E302" s="6">
        <v>11889.192254</v>
      </c>
      <c r="F302" s="6">
        <v>76.089091931157199</v>
      </c>
      <c r="G302" s="6">
        <v>23.910908068842701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2132.3475726000001</v>
      </c>
      <c r="E303" s="6">
        <v>474.22841940000001</v>
      </c>
      <c r="F303" s="6">
        <v>81.806461010326103</v>
      </c>
      <c r="G303" s="6">
        <v>18.1935389896739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39974.644191599997</v>
      </c>
      <c r="E304" s="6">
        <v>10430.6316252</v>
      </c>
      <c r="F304" s="6">
        <v>79.306468507164695</v>
      </c>
      <c r="G304" s="6">
        <v>20.693531492835302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2341.5583544000001</v>
      </c>
      <c r="E305" s="6">
        <v>427.3036505</v>
      </c>
      <c r="F305" s="6">
        <v>84.567535336040294</v>
      </c>
      <c r="G305" s="6">
        <v>15.4324646639598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20172.4795094</v>
      </c>
      <c r="E306" s="6">
        <v>7102.6293385999998</v>
      </c>
      <c r="F306" s="6">
        <v>73.959299747686202</v>
      </c>
      <c r="G306" s="6">
        <v>26.040700252313801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2336.8052424000002</v>
      </c>
      <c r="E307" s="6">
        <v>396.5053873</v>
      </c>
      <c r="F307" s="6">
        <v>85.493584849391297</v>
      </c>
      <c r="G307" s="6">
        <v>14.506415150608699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69943.348629900007</v>
      </c>
      <c r="E308" s="6">
        <v>18981.2103073</v>
      </c>
      <c r="F308" s="6">
        <v>78.654704016350706</v>
      </c>
      <c r="G308" s="6">
        <v>21.345295983649301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1108.5789104</v>
      </c>
      <c r="E309" s="6">
        <v>80.550002500000005</v>
      </c>
      <c r="F309" s="6">
        <v>93.226133716355605</v>
      </c>
      <c r="G309" s="6">
        <v>6.7738662836443799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26744.0316896</v>
      </c>
      <c r="E310" s="6">
        <v>3742.8071246999998</v>
      </c>
      <c r="F310" s="6">
        <v>87.723203617475704</v>
      </c>
      <c r="G310" s="6">
        <v>12.276796382524299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1676.3327284</v>
      </c>
      <c r="E311" s="6">
        <v>279.40890789999997</v>
      </c>
      <c r="F311" s="6">
        <v>85.713403922380905</v>
      </c>
      <c r="G311" s="6">
        <v>14.2865960776191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46685.4733041</v>
      </c>
      <c r="E312" s="6">
        <v>10581.4168814</v>
      </c>
      <c r="F312" s="6">
        <v>81.522627041341906</v>
      </c>
      <c r="G312" s="6">
        <v>18.477372958658101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1121.6556611999999</v>
      </c>
      <c r="E313" s="6">
        <v>77.984745799999999</v>
      </c>
      <c r="F313" s="6">
        <v>93.499323185101701</v>
      </c>
      <c r="G313" s="6">
        <v>6.5006768148982497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37350.238118100002</v>
      </c>
      <c r="E314" s="6">
        <v>9670.3739473999995</v>
      </c>
      <c r="F314" s="6">
        <v>79.433755702862598</v>
      </c>
      <c r="G314" s="6">
        <v>20.566244297137398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2592.5615471999999</v>
      </c>
      <c r="E315" s="6">
        <v>157.71176980000001</v>
      </c>
      <c r="F315" s="6">
        <v>94.265596483623995</v>
      </c>
      <c r="G315" s="6">
        <v>5.7344035163760401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38345.817477700002</v>
      </c>
      <c r="E316" s="6">
        <v>8566.5173933999995</v>
      </c>
      <c r="F316" s="6">
        <v>81.739307120530199</v>
      </c>
      <c r="G316" s="6">
        <v>18.260692879469801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462.00976989999998</v>
      </c>
      <c r="E317" s="6">
        <v>65.086001600000003</v>
      </c>
      <c r="F317" s="6">
        <v>87.651959070971202</v>
      </c>
      <c r="G317" s="6">
        <v>12.3480409290288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8989.2877733000005</v>
      </c>
      <c r="E318" s="6">
        <v>2040.6004098000001</v>
      </c>
      <c r="F318" s="6">
        <v>81.4993554247757</v>
      </c>
      <c r="G318" s="6">
        <v>18.5006445752243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726.13792120000005</v>
      </c>
      <c r="E319" s="6">
        <v>128.83595980000001</v>
      </c>
      <c r="F319" s="6">
        <v>84.931006354333306</v>
      </c>
      <c r="G319" s="6">
        <v>15.0689936456667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18065.774557500001</v>
      </c>
      <c r="E320" s="6">
        <v>3368.9862670000002</v>
      </c>
      <c r="F320" s="6">
        <v>84.282603876086895</v>
      </c>
      <c r="G320" s="6">
        <v>15.717396123913099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511.07585899999998</v>
      </c>
      <c r="E321" s="6">
        <v>57.197929100000003</v>
      </c>
      <c r="F321" s="6">
        <v>89.934793703711193</v>
      </c>
      <c r="G321" s="6">
        <v>10.0652062962888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7762.3173439000002</v>
      </c>
      <c r="E322" s="6">
        <v>1757.3020813999999</v>
      </c>
      <c r="F322" s="6">
        <v>81.540206568240805</v>
      </c>
      <c r="G322" s="6">
        <v>18.459793431759199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2133.6296225000001</v>
      </c>
      <c r="E323" s="6">
        <v>355.02385290000001</v>
      </c>
      <c r="F323" s="6">
        <v>85.734299435041393</v>
      </c>
      <c r="G323" s="6">
        <v>14.2657005649586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32408.230522099999</v>
      </c>
      <c r="E324" s="6">
        <v>7771.5230005000003</v>
      </c>
      <c r="F324" s="6">
        <v>80.658111812137605</v>
      </c>
      <c r="G324" s="6">
        <v>19.341888187862398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726.05897919999995</v>
      </c>
      <c r="E325" s="6">
        <v>270.81788490000002</v>
      </c>
      <c r="F325" s="6">
        <v>72.833366421388504</v>
      </c>
      <c r="G325" s="6">
        <v>27.166633578611499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13725.960160500001</v>
      </c>
      <c r="E326" s="6">
        <v>4473.2504225000002</v>
      </c>
      <c r="F326" s="6">
        <v>75.420634856115697</v>
      </c>
      <c r="G326" s="6">
        <v>24.579365143884299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614.06278599999996</v>
      </c>
      <c r="E327" s="6">
        <v>227.68505819999999</v>
      </c>
      <c r="F327" s="6">
        <v>72.950918761616506</v>
      </c>
      <c r="G327" s="6">
        <v>27.049081238383501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16678.7250857</v>
      </c>
      <c r="E328" s="6">
        <v>3847.0463312000002</v>
      </c>
      <c r="F328" s="6">
        <v>81.257482347131102</v>
      </c>
      <c r="G328" s="6">
        <v>18.742517652868901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1592.2270006000001</v>
      </c>
      <c r="E329" s="6">
        <v>206.39589000000001</v>
      </c>
      <c r="F329" s="6">
        <v>88.524782427785695</v>
      </c>
      <c r="G329" s="6">
        <v>11.4752175722143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33618.397377100002</v>
      </c>
      <c r="E330" s="6">
        <v>9734.6104751000003</v>
      </c>
      <c r="F330" s="6">
        <v>77.545709150591307</v>
      </c>
      <c r="G330" s="6">
        <v>22.4542908494087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209.19903360000001</v>
      </c>
      <c r="E331" s="6">
        <v>70.578452400000003</v>
      </c>
      <c r="F331" s="6">
        <v>74.773362428455002</v>
      </c>
      <c r="G331" s="6">
        <v>25.226637571545002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6767.1939130000001</v>
      </c>
      <c r="E332" s="6">
        <v>2236.4227000999999</v>
      </c>
      <c r="F332" s="6">
        <v>75.160840402221595</v>
      </c>
      <c r="G332" s="6">
        <v>24.839159597778401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4187.3826984999996</v>
      </c>
      <c r="E333" s="6">
        <v>805.95940350000001</v>
      </c>
      <c r="F333" s="6">
        <v>83.859319328888205</v>
      </c>
      <c r="G333" s="6">
        <v>16.140680671111799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44013.383646800001</v>
      </c>
      <c r="E334" s="6">
        <v>13947.1942339</v>
      </c>
      <c r="F334" s="6">
        <v>75.936757803541099</v>
      </c>
      <c r="G334" s="6">
        <v>24.063242196458901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11428.0210725</v>
      </c>
      <c r="E335" s="6">
        <v>1422.9890654999999</v>
      </c>
      <c r="F335" s="6">
        <v>88.927025578384104</v>
      </c>
      <c r="G335" s="6">
        <v>11.0729744216159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55094.2817928</v>
      </c>
      <c r="E336" s="6">
        <v>10881.741478600001</v>
      </c>
      <c r="F336" s="6">
        <v>83.506521098071204</v>
      </c>
      <c r="G336" s="6">
        <v>16.4934789019288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4173.3400404000004</v>
      </c>
      <c r="E337" s="6">
        <v>1225.6559102000001</v>
      </c>
      <c r="F337" s="6">
        <v>77.298447314749495</v>
      </c>
      <c r="G337" s="6">
        <v>22.701552685250501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32111.2817842</v>
      </c>
      <c r="E338" s="6">
        <v>8249.0420752999999</v>
      </c>
      <c r="F338" s="6">
        <v>79.561506731174703</v>
      </c>
      <c r="G338" s="6">
        <v>20.438493268825301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2409.8458764000002</v>
      </c>
      <c r="E339" s="6">
        <v>423.74876560000001</v>
      </c>
      <c r="F339" s="6">
        <v>85.045540412904302</v>
      </c>
      <c r="G339" s="6">
        <v>14.9544595870957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24451.423490100002</v>
      </c>
      <c r="E340" s="6">
        <v>7375.5199210000001</v>
      </c>
      <c r="F340" s="6">
        <v>76.826175779017106</v>
      </c>
      <c r="G340" s="6">
        <v>23.173824220982901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237.30528140000001</v>
      </c>
      <c r="E341" s="6">
        <v>69.198141199999995</v>
      </c>
      <c r="F341" s="6">
        <v>77.4233708018633</v>
      </c>
      <c r="G341" s="6">
        <v>22.5766291981367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4287.8858343000002</v>
      </c>
      <c r="E342" s="6">
        <v>1152.0983583</v>
      </c>
      <c r="F342" s="6">
        <v>78.821659815350301</v>
      </c>
      <c r="G342" s="6">
        <v>21.178340184649699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186.53539259999999</v>
      </c>
      <c r="E343" s="6">
        <v>18.915204500000002</v>
      </c>
      <c r="F343" s="6">
        <v>90.793307604361303</v>
      </c>
      <c r="G343" s="6">
        <v>9.2066923956387008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3986.3672372000001</v>
      </c>
      <c r="E344" s="6">
        <v>703.95869100000004</v>
      </c>
      <c r="F344" s="6">
        <v>84.991262829571497</v>
      </c>
      <c r="G344" s="6">
        <v>15.0087371704285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313.88424500000002</v>
      </c>
      <c r="E345" s="6">
        <v>20.980229900000001</v>
      </c>
      <c r="F345" s="6">
        <v>93.734710167071199</v>
      </c>
      <c r="G345" s="6">
        <v>6.2652898329287696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6431.4123330000002</v>
      </c>
      <c r="E346" s="6">
        <v>836.91840609999997</v>
      </c>
      <c r="F346" s="6">
        <v>88.485411077982505</v>
      </c>
      <c r="G346" s="6">
        <v>11.5145889220175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244.29231490000001</v>
      </c>
      <c r="E347" s="6">
        <v>64.940289500000006</v>
      </c>
      <c r="F347" s="6">
        <v>78.999533498091907</v>
      </c>
      <c r="G347" s="6">
        <v>21.0004665019081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5949.3741902000002</v>
      </c>
      <c r="E348" s="6">
        <v>1349.0268048</v>
      </c>
      <c r="F348" s="6">
        <v>81.516132016804903</v>
      </c>
      <c r="G348" s="6">
        <v>18.4838679831951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805.84327020000001</v>
      </c>
      <c r="E349" s="6">
        <v>155.13820329999999</v>
      </c>
      <c r="F349" s="6">
        <v>83.856275320795802</v>
      </c>
      <c r="G349" s="6">
        <v>16.143724679204201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9702.9373983000005</v>
      </c>
      <c r="E350" s="6">
        <v>3091.5243842999998</v>
      </c>
      <c r="F350" s="6">
        <v>75.837011069083403</v>
      </c>
      <c r="G350" s="6">
        <v>24.162988930916701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342.03805469999998</v>
      </c>
      <c r="E351" s="6">
        <v>87.353122499999998</v>
      </c>
      <c r="F351" s="6">
        <v>79.6565166826162</v>
      </c>
      <c r="G351" s="6">
        <v>20.3434833173838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15660.6812957</v>
      </c>
      <c r="E352" s="6">
        <v>1919.7907256000001</v>
      </c>
      <c r="F352" s="6">
        <v>89.079981906776794</v>
      </c>
      <c r="G352" s="6">
        <v>10.9200180932232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484.92632350000002</v>
      </c>
      <c r="E353" s="6">
        <v>21.9898822</v>
      </c>
      <c r="F353" s="6">
        <v>95.662028170980605</v>
      </c>
      <c r="G353" s="6">
        <v>4.3379718290193896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18326.567779500001</v>
      </c>
      <c r="E354" s="6">
        <v>868.9216457</v>
      </c>
      <c r="F354" s="6">
        <v>95.473302990861598</v>
      </c>
      <c r="G354" s="6">
        <v>4.5266970091383696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14553.6019533</v>
      </c>
      <c r="E356" s="6">
        <v>786.18034169999999</v>
      </c>
      <c r="F356" s="6">
        <v>94.874892442533195</v>
      </c>
      <c r="G356" s="6">
        <v>5.1251075574668103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809.44939380000005</v>
      </c>
      <c r="E357" s="6">
        <v>110.79013740000001</v>
      </c>
      <c r="F357" s="6">
        <v>87.960728305647905</v>
      </c>
      <c r="G357" s="6">
        <v>12.039271694352101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12250.2798972</v>
      </c>
      <c r="E358" s="6">
        <v>2247.3016610999998</v>
      </c>
      <c r="F358" s="6">
        <v>84.498782420620998</v>
      </c>
      <c r="G358" s="6">
        <v>15.501217579378901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12037.2609744</v>
      </c>
      <c r="E360" s="6">
        <v>1163.2220474000001</v>
      </c>
      <c r="F360" s="6">
        <v>91.188034214513294</v>
      </c>
      <c r="G360" s="6">
        <v>8.8119657854867199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9519.2870440000006</v>
      </c>
      <c r="E362" s="6">
        <v>1221.3834093</v>
      </c>
      <c r="F362" s="6">
        <v>88.628424877101196</v>
      </c>
      <c r="G362" s="6">
        <v>11.3715751228988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433.98651690000003</v>
      </c>
      <c r="E363" s="6">
        <v>20.740589499999999</v>
      </c>
      <c r="F363" s="6">
        <v>95.438893083766303</v>
      </c>
      <c r="G363" s="6">
        <v>4.5611069162337499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16682.279562</v>
      </c>
      <c r="E364" s="6">
        <v>1961.1465532</v>
      </c>
      <c r="F364" s="6">
        <v>89.480760987375206</v>
      </c>
      <c r="G364" s="6">
        <v>10.5192390126248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385.71979049999999</v>
      </c>
      <c r="E365" s="6">
        <v>25.344275199999998</v>
      </c>
      <c r="F365" s="6">
        <v>93.834470751696301</v>
      </c>
      <c r="G365" s="6">
        <v>6.1655292483037396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16852.226088700001</v>
      </c>
      <c r="E366" s="6">
        <v>2696.6761881000002</v>
      </c>
      <c r="F366" s="6">
        <v>86.205485351981494</v>
      </c>
      <c r="G366" s="6">
        <v>13.794514648018501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371.37324369999999</v>
      </c>
      <c r="E367" s="6">
        <v>14.288707</v>
      </c>
      <c r="F367" s="6">
        <v>96.295017702922195</v>
      </c>
      <c r="G367" s="6">
        <v>3.7049822970778199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14784.349321</v>
      </c>
      <c r="E368" s="6">
        <v>2223.7272791</v>
      </c>
      <c r="F368" s="6">
        <v>86.925462935139095</v>
      </c>
      <c r="G368" s="6">
        <v>13.0745370648609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118.46076410000001</v>
      </c>
      <c r="E369" s="6">
        <v>20.593163700000002</v>
      </c>
      <c r="F369" s="6">
        <v>85.190519947326493</v>
      </c>
      <c r="G369" s="6">
        <v>14.8094800526735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3930.3296522000001</v>
      </c>
      <c r="E370" s="6">
        <v>552.45730089999995</v>
      </c>
      <c r="F370" s="6">
        <v>87.676030409654899</v>
      </c>
      <c r="G370" s="6">
        <v>12.323969590345101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2474.0997987999999</v>
      </c>
      <c r="E371" s="6">
        <v>248.9105386</v>
      </c>
      <c r="F371" s="6">
        <v>90.858993989803693</v>
      </c>
      <c r="G371" s="6">
        <v>9.1410060101962802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63655.520094400003</v>
      </c>
      <c r="E372" s="6">
        <v>7033.7089237</v>
      </c>
      <c r="F372" s="6">
        <v>90.049815196175103</v>
      </c>
      <c r="G372" s="6">
        <v>9.9501848038249499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911.43431940000005</v>
      </c>
      <c r="E373" s="6">
        <v>27.530477900000001</v>
      </c>
      <c r="F373" s="6">
        <v>97.067996800395093</v>
      </c>
      <c r="G373" s="6">
        <v>2.93200319960494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37480.997487799999</v>
      </c>
      <c r="E374" s="6">
        <v>4617.4540456000004</v>
      </c>
      <c r="F374" s="6">
        <v>89.031772244790005</v>
      </c>
      <c r="G374" s="6">
        <v>10.96822775521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532.51957189999996</v>
      </c>
      <c r="E375" s="6">
        <v>52.917369200000003</v>
      </c>
      <c r="F375" s="6">
        <v>90.961047128223299</v>
      </c>
      <c r="G375" s="6">
        <v>9.0389528717766794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11226.999249</v>
      </c>
      <c r="E376" s="6">
        <v>2070.9142483999999</v>
      </c>
      <c r="F376" s="6">
        <v>84.426773051239195</v>
      </c>
      <c r="G376" s="6">
        <v>15.5732269487608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408.4882088</v>
      </c>
      <c r="E377" s="6">
        <v>73.7330635</v>
      </c>
      <c r="F377" s="6">
        <v>84.709703255452993</v>
      </c>
      <c r="G377" s="6">
        <v>15.290296744547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17688.600325899999</v>
      </c>
      <c r="E378" s="6">
        <v>2785.2139916000001</v>
      </c>
      <c r="F378" s="6">
        <v>86.396213483193804</v>
      </c>
      <c r="G378" s="6">
        <v>13.603786516806201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965.80842910000001</v>
      </c>
      <c r="E379" s="6">
        <v>24.727130800000001</v>
      </c>
      <c r="F379" s="6">
        <v>97.503660463992205</v>
      </c>
      <c r="G379" s="6">
        <v>2.49633953600781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22850.961016500001</v>
      </c>
      <c r="E380" s="6">
        <v>2920.2310937000002</v>
      </c>
      <c r="F380" s="6">
        <v>88.668622385752201</v>
      </c>
      <c r="G380" s="6">
        <v>11.331377614247801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15629.6205801</v>
      </c>
      <c r="E382" s="6">
        <v>1836.9727095999999</v>
      </c>
      <c r="F382" s="6">
        <v>89.482936488346297</v>
      </c>
      <c r="G382" s="6">
        <v>10.517063511653699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425.60524079999999</v>
      </c>
      <c r="E383" s="6">
        <v>15.5216697</v>
      </c>
      <c r="F383" s="6">
        <v>96.481359597308</v>
      </c>
      <c r="G383" s="6">
        <v>3.5186404026920002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5387.5206829999997</v>
      </c>
      <c r="E384" s="6">
        <v>1001.0138453</v>
      </c>
      <c r="F384" s="6">
        <v>84.331088125677397</v>
      </c>
      <c r="G384" s="6">
        <v>15.6689118743226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1211.2604607999999</v>
      </c>
      <c r="E385" s="6">
        <v>64.420053300000006</v>
      </c>
      <c r="F385" s="6">
        <v>94.950142093731898</v>
      </c>
      <c r="G385" s="6">
        <v>5.0498579062680697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23566.617493500002</v>
      </c>
      <c r="E386" s="6">
        <v>3615.9413635999999</v>
      </c>
      <c r="F386" s="6">
        <v>86.697568162698801</v>
      </c>
      <c r="G386" s="6">
        <v>13.302431837301199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2179.6210397999998</v>
      </c>
      <c r="E387" s="6">
        <v>374.79291910000001</v>
      </c>
      <c r="F387" s="6">
        <v>85.327635804910997</v>
      </c>
      <c r="G387" s="6">
        <v>14.672364195088999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17010.7479351</v>
      </c>
      <c r="E388" s="6">
        <v>5583.6205309999996</v>
      </c>
      <c r="F388" s="6">
        <v>75.287556545882097</v>
      </c>
      <c r="G388" s="6">
        <v>24.712443454117899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722.15900180000006</v>
      </c>
      <c r="E389" s="6">
        <v>159.1342779</v>
      </c>
      <c r="F389" s="6">
        <v>81.943096405526802</v>
      </c>
      <c r="G389" s="6">
        <v>18.056903594473201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13234.8068862</v>
      </c>
      <c r="E390" s="6">
        <v>4789.3347887999998</v>
      </c>
      <c r="F390" s="6">
        <v>73.428222685117106</v>
      </c>
      <c r="G390" s="6">
        <v>26.571777314882901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191.144093</v>
      </c>
      <c r="E391" s="6">
        <v>22.548920500000001</v>
      </c>
      <c r="F391" s="6">
        <v>89.447984222469699</v>
      </c>
      <c r="G391" s="6">
        <v>10.552015777530301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5605.6171391999997</v>
      </c>
      <c r="E392" s="6">
        <v>996.40551240000002</v>
      </c>
      <c r="F392" s="6">
        <v>84.907572042962897</v>
      </c>
      <c r="G392" s="6">
        <v>15.092427957037099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11174.5090311</v>
      </c>
      <c r="E394" s="6">
        <v>933.20456160000003</v>
      </c>
      <c r="F394" s="6">
        <v>92.292479051018802</v>
      </c>
      <c r="G394" s="6">
        <v>7.7075209489812302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1040.5017221999999</v>
      </c>
      <c r="E395" s="6">
        <v>151.19000249999999</v>
      </c>
      <c r="F395" s="6">
        <v>87.312993841753794</v>
      </c>
      <c r="G395" s="6">
        <v>12.6870061582463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12549.8314474</v>
      </c>
      <c r="E396" s="6">
        <v>5118.1496020000004</v>
      </c>
      <c r="F396" s="6">
        <v>71.031497103774598</v>
      </c>
      <c r="G396" s="6">
        <v>28.968502896225399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838.17368329999999</v>
      </c>
      <c r="E397" s="6">
        <v>36.705182000000001</v>
      </c>
      <c r="F397" s="6">
        <v>95.804541239270506</v>
      </c>
      <c r="G397" s="6">
        <v>4.1954587607295304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34231.1992102</v>
      </c>
      <c r="E398" s="6">
        <v>2579.1562782000001</v>
      </c>
      <c r="F398" s="6">
        <v>92.993394809749205</v>
      </c>
      <c r="G398" s="6">
        <v>7.0066051902507898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1652.5540595</v>
      </c>
      <c r="E399" s="6">
        <v>32.188257200000002</v>
      </c>
      <c r="F399" s="6">
        <v>98.089425493683294</v>
      </c>
      <c r="G399" s="6">
        <v>1.9105745063167301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29928.993450599999</v>
      </c>
      <c r="E400" s="6">
        <v>2606.4262330000001</v>
      </c>
      <c r="F400" s="6">
        <v>91.988957701031893</v>
      </c>
      <c r="G400" s="6">
        <v>8.01104229896813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698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105.9599929</v>
      </c>
      <c r="E412" s="6">
        <v>46.418610399999999</v>
      </c>
      <c r="F412" s="6">
        <v>69.537317317043502</v>
      </c>
      <c r="G412" s="6">
        <v>30.462682682956402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6.7939699999999998</v>
      </c>
      <c r="E413" s="6">
        <v>1.6984925</v>
      </c>
      <c r="F413" s="6">
        <v>80</v>
      </c>
      <c r="G413" s="6">
        <v>20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298.93468000000001</v>
      </c>
      <c r="E414" s="6">
        <v>62.844222500000001</v>
      </c>
      <c r="F414" s="6">
        <v>82.629107981220699</v>
      </c>
      <c r="G414" s="6">
        <v>17.370892018779301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245.35844829999999</v>
      </c>
      <c r="E416" s="6">
        <v>80.7221799</v>
      </c>
      <c r="F416" s="6">
        <v>75.244717741868001</v>
      </c>
      <c r="G416" s="6">
        <v>24.755282258131999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3.1707318</v>
      </c>
      <c r="F417" s="6">
        <v>81.818181818181799</v>
      </c>
      <c r="G417" s="6">
        <v>18.181818181818201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162.33621690000001</v>
      </c>
      <c r="E418" s="6">
        <v>33.749059299999999</v>
      </c>
      <c r="F418" s="6">
        <v>82.788580583900099</v>
      </c>
      <c r="G418" s="6">
        <v>17.211419416099901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1923.0641148</v>
      </c>
      <c r="E419" s="6">
        <v>809.66095780000001</v>
      </c>
      <c r="F419" s="6">
        <v>70.371664317125607</v>
      </c>
      <c r="G419" s="6">
        <v>29.6283356828744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45.118738200000003</v>
      </c>
      <c r="E420" s="6">
        <v>7.3078671999999996</v>
      </c>
      <c r="F420" s="6">
        <v>86.060766009465894</v>
      </c>
      <c r="G420" s="6">
        <v>13.939233990534101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850.23568620000003</v>
      </c>
      <c r="E421" s="6">
        <v>345.09792809999999</v>
      </c>
      <c r="F421" s="6">
        <v>71.129572198796296</v>
      </c>
      <c r="G421" s="6">
        <v>28.8704278012037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126.8858743</v>
      </c>
      <c r="E422" s="6">
        <v>32.1661669</v>
      </c>
      <c r="F422" s="6">
        <v>79.776325624420807</v>
      </c>
      <c r="G422" s="6">
        <v>20.223674375579201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2020.0087713999999</v>
      </c>
      <c r="E423" s="6">
        <v>852.31624969999996</v>
      </c>
      <c r="F423" s="6">
        <v>70.326608463912905</v>
      </c>
      <c r="G423" s="6">
        <v>29.673391536087099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92.036252399999995</v>
      </c>
      <c r="E424" s="6">
        <v>23.460221199999999</v>
      </c>
      <c r="F424" s="6">
        <v>79.6875</v>
      </c>
      <c r="G424" s="6">
        <v>20.3125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786.81972640000004</v>
      </c>
      <c r="E425" s="6">
        <v>232.79757960000001</v>
      </c>
      <c r="F425" s="6">
        <v>77.168141592920307</v>
      </c>
      <c r="G425" s="6">
        <v>22.831858407079601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699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448.7543561</v>
      </c>
      <c r="E436" s="6">
        <v>98.381807100000003</v>
      </c>
      <c r="F436" s="6">
        <v>82.018770880615804</v>
      </c>
      <c r="G436" s="6">
        <v>17.981229119384199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6244.6497130999996</v>
      </c>
      <c r="E437" s="6">
        <v>2433.0284597999998</v>
      </c>
      <c r="F437" s="6">
        <v>71.962218333952094</v>
      </c>
      <c r="G437" s="6">
        <v>28.037781666047898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226.32778049999999</v>
      </c>
      <c r="E438" s="6">
        <v>25.5229973</v>
      </c>
      <c r="F438" s="6">
        <v>89.865825500738197</v>
      </c>
      <c r="G438" s="6">
        <v>10.1341744992618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5952.4274348999998</v>
      </c>
      <c r="E439" s="6">
        <v>1856.9970487999999</v>
      </c>
      <c r="F439" s="6">
        <v>76.221076819732801</v>
      </c>
      <c r="G439" s="6">
        <v>23.778923180267199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104.1113639</v>
      </c>
      <c r="E440" s="6">
        <v>25.318681699999999</v>
      </c>
      <c r="F440" s="6">
        <v>80.438327451226698</v>
      </c>
      <c r="G440" s="6">
        <v>19.561672548773299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2805.9465540000001</v>
      </c>
      <c r="E441" s="6">
        <v>839.59574750000002</v>
      </c>
      <c r="F441" s="6">
        <v>76.969249618786804</v>
      </c>
      <c r="G441" s="6">
        <v>23.030750381213199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29.423601999999999</v>
      </c>
      <c r="E442" s="6">
        <v>3.3950309999999999</v>
      </c>
      <c r="F442" s="6">
        <v>89.655172413793096</v>
      </c>
      <c r="G442" s="6">
        <v>10.3448275862069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458.329185</v>
      </c>
      <c r="E443" s="6">
        <v>133.53788599999999</v>
      </c>
      <c r="F443" s="6">
        <v>77.437858508604194</v>
      </c>
      <c r="G443" s="6">
        <v>22.562141491395799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213.66882039999999</v>
      </c>
      <c r="E444" s="6">
        <v>16.965765300000001</v>
      </c>
      <c r="F444" s="6">
        <v>92.643876351629103</v>
      </c>
      <c r="G444" s="6">
        <v>7.3561236483709198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5483.6403007999997</v>
      </c>
      <c r="E445" s="6">
        <v>1195.2580009000001</v>
      </c>
      <c r="F445" s="6">
        <v>82.103964652437199</v>
      </c>
      <c r="G445" s="6">
        <v>17.896035347562702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20.400249500000001</v>
      </c>
      <c r="E446" s="6">
        <v>6.9579589000000004</v>
      </c>
      <c r="F446" s="6">
        <v>74.567198267266605</v>
      </c>
      <c r="G446" s="6">
        <v>25.432801732733299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523.98759089999999</v>
      </c>
      <c r="E447" s="6">
        <v>146.1296012</v>
      </c>
      <c r="F447" s="6">
        <v>78.193426027160697</v>
      </c>
      <c r="G447" s="6">
        <v>21.806573972839299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37.002422000000003</v>
      </c>
      <c r="E448" s="6">
        <v>5.0365510000000002</v>
      </c>
      <c r="F448" s="6">
        <v>88.019329111584199</v>
      </c>
      <c r="G448" s="6">
        <v>11.980670888415901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1295.8461050999999</v>
      </c>
      <c r="E449" s="6">
        <v>333.23541080000001</v>
      </c>
      <c r="F449" s="6">
        <v>79.544583401899203</v>
      </c>
      <c r="G449" s="6">
        <v>20.4554165981008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64.298720500000002</v>
      </c>
      <c r="E450" s="6">
        <v>5.4821735</v>
      </c>
      <c r="F450" s="6">
        <v>92.143732781640793</v>
      </c>
      <c r="G450" s="6">
        <v>7.8562672183592301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2236.1837601000002</v>
      </c>
      <c r="E451" s="6">
        <v>668.22712120000006</v>
      </c>
      <c r="F451" s="6">
        <v>76.992679462042702</v>
      </c>
      <c r="G451" s="6">
        <v>23.007320537957199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136697.36670399999</v>
      </c>
      <c r="E17" s="6">
        <v>4683.2650217999999</v>
      </c>
      <c r="F17" s="6">
        <v>96.687477651901503</v>
      </c>
      <c r="G17" s="6">
        <v>3.31252234809853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2491312.6076031001</v>
      </c>
      <c r="E18" s="6">
        <v>177656.2734071</v>
      </c>
      <c r="F18" s="6">
        <v>93.343636388152404</v>
      </c>
      <c r="G18" s="6">
        <v>6.6563636118476399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536.35630690000005</v>
      </c>
      <c r="E19" s="6">
        <v>10.779856300000001</v>
      </c>
      <c r="F19" s="6">
        <v>98.029767172224098</v>
      </c>
      <c r="G19" s="6">
        <v>1.97023282777591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7962.2735160000002</v>
      </c>
      <c r="E20" s="6">
        <v>715.40465689999996</v>
      </c>
      <c r="F20" s="6">
        <v>91.755805612448597</v>
      </c>
      <c r="G20" s="6">
        <v>8.2441943875514596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136161.01039710001</v>
      </c>
      <c r="E21" s="6">
        <v>4672.4851655000002</v>
      </c>
      <c r="F21" s="6">
        <v>96.682262875863202</v>
      </c>
      <c r="G21" s="6">
        <v>3.3177371241368498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2483350.3340870999</v>
      </c>
      <c r="E22" s="6">
        <v>176940.8687502</v>
      </c>
      <c r="F22" s="6">
        <v>93.348815777705596</v>
      </c>
      <c r="G22" s="6">
        <v>6.6511842222943898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703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136697.36670399999</v>
      </c>
      <c r="E33" s="6">
        <v>4683.2650217999999</v>
      </c>
      <c r="F33" s="6">
        <v>96.687477651901503</v>
      </c>
      <c r="G33" s="6">
        <v>3.31252234809853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2491312.6076031001</v>
      </c>
      <c r="E34" s="6">
        <v>177656.2734071</v>
      </c>
      <c r="F34" s="6">
        <v>93.343636388152404</v>
      </c>
      <c r="G34" s="6">
        <v>6.6563636118476399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48155.238182100002</v>
      </c>
      <c r="E36" s="6">
        <v>3460.1570843999998</v>
      </c>
      <c r="F36" s="6">
        <v>93.296269327136699</v>
      </c>
      <c r="G36" s="6">
        <v>6.7037306728633101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325.77895569999998</v>
      </c>
      <c r="E37" s="6">
        <v>6.8920712000000002</v>
      </c>
      <c r="F37" s="6">
        <v>97.928262264308401</v>
      </c>
      <c r="G37" s="6">
        <v>2.0717377356915798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10553.7901009</v>
      </c>
      <c r="E38" s="6">
        <v>1187.0926993999999</v>
      </c>
      <c r="F38" s="6">
        <v>89.889238146814094</v>
      </c>
      <c r="G38" s="6">
        <v>10.110761853185901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37378.706467900003</v>
      </c>
      <c r="E40" s="6">
        <v>2428.5592083000001</v>
      </c>
      <c r="F40" s="6">
        <v>93.899206169912901</v>
      </c>
      <c r="G40" s="6">
        <v>6.1007938300871301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11730.509817100001</v>
      </c>
      <c r="E42" s="6">
        <v>854.04695600000002</v>
      </c>
      <c r="F42" s="6">
        <v>93.213531700809995</v>
      </c>
      <c r="G42" s="6">
        <v>6.7864682991900001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703.68368429999998</v>
      </c>
      <c r="E43" s="6">
        <v>69.819443100000001</v>
      </c>
      <c r="F43" s="6">
        <v>90.973605583899001</v>
      </c>
      <c r="G43" s="6">
        <v>9.0263944161009704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45729.839915199998</v>
      </c>
      <c r="E44" s="6">
        <v>4096.1566836000002</v>
      </c>
      <c r="F44" s="6">
        <v>91.779077262453299</v>
      </c>
      <c r="G44" s="6">
        <v>8.2209227375467098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9234.1530891999992</v>
      </c>
      <c r="E45" s="6">
        <v>891.87590950000003</v>
      </c>
      <c r="F45" s="6">
        <v>91.192244169807296</v>
      </c>
      <c r="G45" s="6">
        <v>8.8077558301926704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226691.72870740001</v>
      </c>
      <c r="E46" s="6">
        <v>22135.418630299999</v>
      </c>
      <c r="F46" s="6">
        <v>91.104098219532901</v>
      </c>
      <c r="G46" s="6">
        <v>8.8959017804671205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8819.8403624999992</v>
      </c>
      <c r="E48" s="6">
        <v>486.28138360000003</v>
      </c>
      <c r="F48" s="6">
        <v>94.774607544718705</v>
      </c>
      <c r="G48" s="6">
        <v>5.2253924552812796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704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136161.01039710001</v>
      </c>
      <c r="E59" s="6">
        <v>4672.4851655000002</v>
      </c>
      <c r="F59" s="6">
        <v>96.682262875863202</v>
      </c>
      <c r="G59" s="6">
        <v>3.3177371241368498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2483350.3340870999</v>
      </c>
      <c r="E60" s="6">
        <v>176940.8687502</v>
      </c>
      <c r="F60" s="6">
        <v>93.348815777705596</v>
      </c>
      <c r="G60" s="6">
        <v>6.6511842222943898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194.50216169999999</v>
      </c>
      <c r="E61" s="6">
        <v>6.4429854000000004</v>
      </c>
      <c r="F61" s="6">
        <v>96.793659616574999</v>
      </c>
      <c r="G61" s="6">
        <v>3.2063403834249602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3220.4888559999999</v>
      </c>
      <c r="E62" s="6">
        <v>193.97030219999999</v>
      </c>
      <c r="F62" s="6">
        <v>94.319150026024801</v>
      </c>
      <c r="G62" s="6">
        <v>5.6808499739752403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21585.837742600001</v>
      </c>
      <c r="E64" s="6">
        <v>1552.1788369000001</v>
      </c>
      <c r="F64" s="6">
        <v>93.291651289267307</v>
      </c>
      <c r="G64" s="6">
        <v>6.70834871073267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40991.286080500002</v>
      </c>
      <c r="E66" s="6">
        <v>2814.6847023</v>
      </c>
      <c r="F66" s="6">
        <v>93.574655116637302</v>
      </c>
      <c r="G66" s="6">
        <v>6.4253448833627003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7368.3879151000001</v>
      </c>
      <c r="E68" s="6">
        <v>726.95258369999999</v>
      </c>
      <c r="F68" s="6">
        <v>91.020111089734201</v>
      </c>
      <c r="G68" s="6">
        <v>8.9798889102658297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6749.4163435</v>
      </c>
      <c r="E70" s="6">
        <v>576.19570169999997</v>
      </c>
      <c r="F70" s="6">
        <v>92.134504282443601</v>
      </c>
      <c r="G70" s="6">
        <v>7.8654957175563798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1771.6142195</v>
      </c>
      <c r="E71" s="6">
        <v>61.088664100000003</v>
      </c>
      <c r="F71" s="6">
        <v>96.666744803718402</v>
      </c>
      <c r="G71" s="6">
        <v>3.3332551962816201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42870.337818300002</v>
      </c>
      <c r="E72" s="6">
        <v>4405.7182638000004</v>
      </c>
      <c r="F72" s="6">
        <v>90.680867591516105</v>
      </c>
      <c r="G72" s="6">
        <v>9.31913240848389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36837.764861900003</v>
      </c>
      <c r="E74" s="6">
        <v>2377.6337432999999</v>
      </c>
      <c r="F74" s="6">
        <v>93.936989478962701</v>
      </c>
      <c r="G74" s="6">
        <v>6.0630105210373202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6077.8588108000004</v>
      </c>
      <c r="E75" s="6">
        <v>125.7417942</v>
      </c>
      <c r="F75" s="6">
        <v>97.973083662112998</v>
      </c>
      <c r="G75" s="6">
        <v>2.0269163378869699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47533.3394061</v>
      </c>
      <c r="E76" s="6">
        <v>2682.8123012999999</v>
      </c>
      <c r="F76" s="6">
        <v>94.657471331271594</v>
      </c>
      <c r="G76" s="6">
        <v>5.3425286687284199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4260.7840438000003</v>
      </c>
      <c r="E78" s="6">
        <v>397.50967800000001</v>
      </c>
      <c r="F78" s="6">
        <v>91.466624868678295</v>
      </c>
      <c r="G78" s="6">
        <v>8.5333751313216695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5486.6824936000003</v>
      </c>
      <c r="E80" s="6">
        <v>418.97597780000001</v>
      </c>
      <c r="F80" s="6">
        <v>92.905516297140693</v>
      </c>
      <c r="G80" s="6">
        <v>7.09448370285926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39058.031982599998</v>
      </c>
      <c r="E82" s="6">
        <v>3304.2715048999999</v>
      </c>
      <c r="F82" s="6">
        <v>92.199972067442005</v>
      </c>
      <c r="G82" s="6">
        <v>7.8000279325580202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676.32547590000001</v>
      </c>
      <c r="E83" s="6">
        <v>69.819443100000001</v>
      </c>
      <c r="F83" s="6">
        <v>90.642643094913296</v>
      </c>
      <c r="G83" s="6">
        <v>9.3573569050866894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45119.783026800003</v>
      </c>
      <c r="E84" s="6">
        <v>4036.0963799000001</v>
      </c>
      <c r="F84" s="6">
        <v>91.789188946236493</v>
      </c>
      <c r="G84" s="6">
        <v>8.2108110537635408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8298.7600880999998</v>
      </c>
      <c r="E86" s="6">
        <v>627.2245355</v>
      </c>
      <c r="F86" s="6">
        <v>92.973049339098793</v>
      </c>
      <c r="G86" s="6">
        <v>7.0269506609011998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9199.2479856999998</v>
      </c>
      <c r="E87" s="6">
        <v>884.74203999999997</v>
      </c>
      <c r="F87" s="6">
        <v>91.226270179312493</v>
      </c>
      <c r="G87" s="6">
        <v>8.77372982068756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225212.84434430001</v>
      </c>
      <c r="E88" s="6">
        <v>21985.221477499999</v>
      </c>
      <c r="F88" s="6">
        <v>91.106232403392397</v>
      </c>
      <c r="G88" s="6">
        <v>8.89376759660761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6060.2712118999998</v>
      </c>
      <c r="E90" s="6">
        <v>341.4396529</v>
      </c>
      <c r="F90" s="6">
        <v>94.666431207047907</v>
      </c>
      <c r="G90" s="6">
        <v>5.3335687929521498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2785.7884100000001</v>
      </c>
      <c r="E92" s="6">
        <v>213.7328316</v>
      </c>
      <c r="F92" s="6">
        <v>92.874435138655997</v>
      </c>
      <c r="G92" s="6">
        <v>7.1255648613440403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2524.7684528</v>
      </c>
      <c r="E94" s="6">
        <v>209.49377630000001</v>
      </c>
      <c r="F94" s="6">
        <v>92.338197336363194</v>
      </c>
      <c r="G94" s="6">
        <v>7.6618026636368501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3410.8972416000001</v>
      </c>
      <c r="E96" s="6">
        <v>355.98204570000001</v>
      </c>
      <c r="F96" s="6">
        <v>90.549682680297494</v>
      </c>
      <c r="G96" s="6">
        <v>9.4503173197025507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6172.3758489000002</v>
      </c>
      <c r="E98" s="6">
        <v>615.77211950000003</v>
      </c>
      <c r="F98" s="6">
        <v>90.928716899417594</v>
      </c>
      <c r="G98" s="6">
        <v>9.0712831005824501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518.57541100000003</v>
      </c>
      <c r="E100" s="6">
        <v>18.4572197</v>
      </c>
      <c r="F100" s="6">
        <v>96.563110201340706</v>
      </c>
      <c r="G100" s="6">
        <v>3.4368897986593101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38617.360340799998</v>
      </c>
      <c r="E102" s="6">
        <v>2972.9222260000001</v>
      </c>
      <c r="F102" s="6">
        <v>92.851882597274795</v>
      </c>
      <c r="G102" s="6">
        <v>7.1481174027251599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705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5982.6814016999997</v>
      </c>
      <c r="E113" s="6">
        <v>142.1627416</v>
      </c>
      <c r="F113" s="6">
        <v>97.678916585077303</v>
      </c>
      <c r="G113" s="6">
        <v>2.3210834149226902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210838.45147999999</v>
      </c>
      <c r="E114" s="6">
        <v>13125.4962172</v>
      </c>
      <c r="F114" s="6">
        <v>94.139460233597205</v>
      </c>
      <c r="G114" s="6">
        <v>5.8605397664028098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2790.6788872000002</v>
      </c>
      <c r="E115" s="6">
        <v>83.938179899999994</v>
      </c>
      <c r="F115" s="6">
        <v>97.080022210238994</v>
      </c>
      <c r="G115" s="6">
        <v>2.9199777897610302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71875.203249700004</v>
      </c>
      <c r="E116" s="6">
        <v>3272.3350174000002</v>
      </c>
      <c r="F116" s="6">
        <v>95.645452808089303</v>
      </c>
      <c r="G116" s="6">
        <v>4.3545471919106697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1752.9048553</v>
      </c>
      <c r="E117" s="6">
        <v>94.466536899999994</v>
      </c>
      <c r="F117" s="6">
        <v>94.886435001707895</v>
      </c>
      <c r="G117" s="6">
        <v>5.1135649982920599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34718.540062400003</v>
      </c>
      <c r="E118" s="6">
        <v>2498.4428643000001</v>
      </c>
      <c r="F118" s="6">
        <v>93.286820510892099</v>
      </c>
      <c r="G118" s="6">
        <v>6.7131794891078602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7454.4197661999997</v>
      </c>
      <c r="E119" s="6">
        <v>349.59109669999998</v>
      </c>
      <c r="F119" s="6">
        <v>95.520366349540296</v>
      </c>
      <c r="G119" s="6">
        <v>4.4796336504597196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117848.79203490001</v>
      </c>
      <c r="E120" s="6">
        <v>10018.292062</v>
      </c>
      <c r="F120" s="6">
        <v>92.1650734958436</v>
      </c>
      <c r="G120" s="6">
        <v>7.83492650415642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7839.8277836999996</v>
      </c>
      <c r="E121" s="6">
        <v>542.82515430000001</v>
      </c>
      <c r="F121" s="6">
        <v>93.524422896726605</v>
      </c>
      <c r="G121" s="6">
        <v>6.4755771032733698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110044.3506219</v>
      </c>
      <c r="E122" s="6">
        <v>10261.917585499999</v>
      </c>
      <c r="F122" s="6">
        <v>91.470172137823198</v>
      </c>
      <c r="G122" s="6">
        <v>8.5298278621768393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3353.8571403999999</v>
      </c>
      <c r="E123" s="6">
        <v>63.106450199999998</v>
      </c>
      <c r="F123" s="6">
        <v>98.153142445719794</v>
      </c>
      <c r="G123" s="6">
        <v>1.8468575542801999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62742.786054600001</v>
      </c>
      <c r="E124" s="6">
        <v>4272.1066546000002</v>
      </c>
      <c r="F124" s="6">
        <v>93.625138410445402</v>
      </c>
      <c r="G124" s="6">
        <v>6.3748615895545804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25225.089572299999</v>
      </c>
      <c r="E125" s="6">
        <v>1508.763991</v>
      </c>
      <c r="F125" s="6">
        <v>94.356354247891801</v>
      </c>
      <c r="G125" s="6">
        <v>5.6436457521081698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191708.97063560001</v>
      </c>
      <c r="E126" s="6">
        <v>15249.681422600001</v>
      </c>
      <c r="F126" s="6">
        <v>92.631532303219899</v>
      </c>
      <c r="G126" s="6">
        <v>7.3684676967801002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14715.025943799999</v>
      </c>
      <c r="E127" s="6">
        <v>214.8466359</v>
      </c>
      <c r="F127" s="6">
        <v>98.560961356146294</v>
      </c>
      <c r="G127" s="6">
        <v>1.4390386438537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327322.78535050002</v>
      </c>
      <c r="E128" s="6">
        <v>22831.188395900001</v>
      </c>
      <c r="F128" s="6">
        <v>93.479671770786297</v>
      </c>
      <c r="G128" s="6">
        <v>6.5203282292136899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5530.2198271999996</v>
      </c>
      <c r="E129" s="6">
        <v>67.269278600000007</v>
      </c>
      <c r="F129" s="6">
        <v>98.798224037090193</v>
      </c>
      <c r="G129" s="6">
        <v>1.2017759629098199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133304.8378175</v>
      </c>
      <c r="E130" s="6">
        <v>7874.5737048999999</v>
      </c>
      <c r="F130" s="6">
        <v>94.422293151681998</v>
      </c>
      <c r="G130" s="6">
        <v>5.5777068483180301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11792.401853900001</v>
      </c>
      <c r="E131" s="6">
        <v>167.27625950000001</v>
      </c>
      <c r="F131" s="6">
        <v>98.601331424525696</v>
      </c>
      <c r="G131" s="6">
        <v>1.39866857547427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267968.5775133</v>
      </c>
      <c r="E132" s="6">
        <v>17345.147011500001</v>
      </c>
      <c r="F132" s="6">
        <v>93.920675550960993</v>
      </c>
      <c r="G132" s="6">
        <v>6.0793244490390199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16586.4295509</v>
      </c>
      <c r="E133" s="6">
        <v>261.33515130000001</v>
      </c>
      <c r="F133" s="6">
        <v>98.448843772931596</v>
      </c>
      <c r="G133" s="6">
        <v>1.5511562270683601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401544.92049649998</v>
      </c>
      <c r="E134" s="6">
        <v>27959.094426399999</v>
      </c>
      <c r="F134" s="6">
        <v>93.490376467978095</v>
      </c>
      <c r="G134" s="6">
        <v>6.5096235320219096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1895.4740678000001</v>
      </c>
      <c r="E135" s="6">
        <v>50.910073699999998</v>
      </c>
      <c r="F135" s="6">
        <v>97.384376875329195</v>
      </c>
      <c r="G135" s="6">
        <v>2.6156231246708401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51365.467953400002</v>
      </c>
      <c r="E136" s="6">
        <v>3125.7006634999998</v>
      </c>
      <c r="F136" s="6">
        <v>94.263839916014206</v>
      </c>
      <c r="G136" s="6">
        <v>5.7361600839857703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72912.1215333</v>
      </c>
      <c r="E138" s="6">
        <v>3030.8969517</v>
      </c>
      <c r="F138" s="6">
        <v>96.008985404894503</v>
      </c>
      <c r="G138" s="6">
        <v>3.9910145951054798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1968.8699606</v>
      </c>
      <c r="E139" s="6">
        <v>81.827058800000003</v>
      </c>
      <c r="F139" s="6">
        <v>96.009792864284705</v>
      </c>
      <c r="G139" s="6">
        <v>3.9902071357153099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28869.118038199998</v>
      </c>
      <c r="E140" s="6">
        <v>2216.7795796999999</v>
      </c>
      <c r="F140" s="6">
        <v>92.868857747174999</v>
      </c>
      <c r="G140" s="6">
        <v>7.1311422528250397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1779.304826</v>
      </c>
      <c r="E141" s="6">
        <v>62.845694700000003</v>
      </c>
      <c r="F141" s="6">
        <v>96.588460389430097</v>
      </c>
      <c r="G141" s="6">
        <v>3.4115396105698901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24897.698364399999</v>
      </c>
      <c r="E142" s="6">
        <v>1477.8021189000001</v>
      </c>
      <c r="F142" s="6">
        <v>94.397065110344798</v>
      </c>
      <c r="G142" s="6">
        <v>5.6029348896552298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4811.7318990000003</v>
      </c>
      <c r="E143" s="6">
        <v>100.4474448</v>
      </c>
      <c r="F143" s="6">
        <v>97.955134823674896</v>
      </c>
      <c r="G143" s="6">
        <v>2.04486517632508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80022.537416499996</v>
      </c>
      <c r="E144" s="6">
        <v>5003.5201735000001</v>
      </c>
      <c r="F144" s="6">
        <v>94.115309688205002</v>
      </c>
      <c r="G144" s="6">
        <v>5.8846903117950404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318.78230289999999</v>
      </c>
      <c r="E145" s="6">
        <v>16.082172</v>
      </c>
      <c r="F145" s="6">
        <v>95.197408741311705</v>
      </c>
      <c r="G145" s="6">
        <v>4.8025912586883397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6969.4828968000002</v>
      </c>
      <c r="E146" s="6">
        <v>298.84784230000002</v>
      </c>
      <c r="F146" s="6">
        <v>95.888356583825399</v>
      </c>
      <c r="G146" s="6">
        <v>4.1116434161745996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7147.2151832999998</v>
      </c>
      <c r="E147" s="6">
        <v>347.14151679999998</v>
      </c>
      <c r="F147" s="6">
        <v>95.367961111387103</v>
      </c>
      <c r="G147" s="6">
        <v>4.6320388886129198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119591.3580676</v>
      </c>
      <c r="E148" s="6">
        <v>9601.6396771</v>
      </c>
      <c r="F148" s="6">
        <v>92.567987549856298</v>
      </c>
      <c r="G148" s="6">
        <v>7.4320124501437199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14233.8544145</v>
      </c>
      <c r="E149" s="6">
        <v>528.42958510000005</v>
      </c>
      <c r="F149" s="6">
        <v>96.420407674623306</v>
      </c>
      <c r="G149" s="6">
        <v>3.5795923253767401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175808.34821160001</v>
      </c>
      <c r="E150" s="6">
        <v>18131.453536500001</v>
      </c>
      <c r="F150" s="6">
        <v>90.650988929002693</v>
      </c>
      <c r="G150" s="6">
        <v>9.3490110709972605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958.25980440000001</v>
      </c>
      <c r="E152" s="6">
        <v>61.357501599999999</v>
      </c>
      <c r="F152" s="6">
        <v>93.982300884955706</v>
      </c>
      <c r="G152" s="6">
        <v>6.01769911504425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706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5976.7760516999997</v>
      </c>
      <c r="E163" s="6">
        <v>142.1627416</v>
      </c>
      <c r="F163" s="6">
        <v>97.676676521823296</v>
      </c>
      <c r="G163" s="6">
        <v>2.3233234781766798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210721.1942761</v>
      </c>
      <c r="E164" s="6">
        <v>13090.374817800001</v>
      </c>
      <c r="F164" s="6">
        <v>94.151162573589801</v>
      </c>
      <c r="G164" s="6">
        <v>5.8488374264102196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2782.1864246999999</v>
      </c>
      <c r="E165" s="6">
        <v>83.938179899999994</v>
      </c>
      <c r="F165" s="6">
        <v>97.071370178209193</v>
      </c>
      <c r="G165" s="6">
        <v>2.92862982179083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71518.519824699993</v>
      </c>
      <c r="E166" s="6">
        <v>3267.2395399000002</v>
      </c>
      <c r="F166" s="6">
        <v>95.631200956359393</v>
      </c>
      <c r="G166" s="6">
        <v>4.3687990436405899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1743.226901</v>
      </c>
      <c r="E167" s="6">
        <v>94.466536899999994</v>
      </c>
      <c r="F167" s="6">
        <v>94.859505130085793</v>
      </c>
      <c r="G167" s="6">
        <v>5.1404948699142299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34415.656678799998</v>
      </c>
      <c r="E168" s="6">
        <v>2475.2456197000001</v>
      </c>
      <c r="F168" s="6">
        <v>93.290363028608695</v>
      </c>
      <c r="G168" s="6">
        <v>6.7096369713913004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7454.4197661999997</v>
      </c>
      <c r="E169" s="6">
        <v>349.59109669999998</v>
      </c>
      <c r="F169" s="6">
        <v>95.520366349540296</v>
      </c>
      <c r="G169" s="6">
        <v>4.4796336504597196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117837.6944736</v>
      </c>
      <c r="E170" s="6">
        <v>10011.950598400001</v>
      </c>
      <c r="F170" s="6">
        <v>92.168964886244595</v>
      </c>
      <c r="G170" s="6">
        <v>7.8310351137554202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7650.4449062000003</v>
      </c>
      <c r="E171" s="6">
        <v>536.1227556</v>
      </c>
      <c r="F171" s="6">
        <v>93.451190074423394</v>
      </c>
      <c r="G171" s="6">
        <v>6.5488099255765704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107563.44980820001</v>
      </c>
      <c r="E172" s="6">
        <v>10010.093326599999</v>
      </c>
      <c r="F172" s="6">
        <v>91.486100478299505</v>
      </c>
      <c r="G172" s="6">
        <v>8.5138995217004396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3353.8571403999999</v>
      </c>
      <c r="E173" s="6">
        <v>63.106450199999998</v>
      </c>
      <c r="F173" s="6">
        <v>98.153142445719794</v>
      </c>
      <c r="G173" s="6">
        <v>1.8468575542801999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62742.786054600001</v>
      </c>
      <c r="E174" s="6">
        <v>4272.1066546000002</v>
      </c>
      <c r="F174" s="6">
        <v>93.625138410445402</v>
      </c>
      <c r="G174" s="6">
        <v>6.3748615895545804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25225.089572299999</v>
      </c>
      <c r="E175" s="6">
        <v>1508.763991</v>
      </c>
      <c r="F175" s="6">
        <v>94.356354247891801</v>
      </c>
      <c r="G175" s="6">
        <v>5.6436457521081698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191708.97063560001</v>
      </c>
      <c r="E176" s="6">
        <v>15249.681422600001</v>
      </c>
      <c r="F176" s="6">
        <v>92.631532303219899</v>
      </c>
      <c r="G176" s="6">
        <v>7.3684676967801002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14715.025943799999</v>
      </c>
      <c r="E177" s="6">
        <v>214.8466359</v>
      </c>
      <c r="F177" s="6">
        <v>98.560961356146294</v>
      </c>
      <c r="G177" s="6">
        <v>1.4390386438537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327322.78535050002</v>
      </c>
      <c r="E178" s="6">
        <v>22831.188395900001</v>
      </c>
      <c r="F178" s="6">
        <v>93.479671770786297</v>
      </c>
      <c r="G178" s="6">
        <v>6.5203282292136899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5530.2198271999996</v>
      </c>
      <c r="E179" s="6">
        <v>67.269278600000007</v>
      </c>
      <c r="F179" s="6">
        <v>98.798224037090193</v>
      </c>
      <c r="G179" s="6">
        <v>1.2017759629098199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133304.8378175</v>
      </c>
      <c r="E180" s="6">
        <v>7874.5737048999999</v>
      </c>
      <c r="F180" s="6">
        <v>94.422293151681998</v>
      </c>
      <c r="G180" s="6">
        <v>5.5777068483180301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11792.401853900001</v>
      </c>
      <c r="E181" s="6">
        <v>167.27625950000001</v>
      </c>
      <c r="F181" s="6">
        <v>98.601331424525696</v>
      </c>
      <c r="G181" s="6">
        <v>1.39866857547427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267968.5775133</v>
      </c>
      <c r="E182" s="6">
        <v>17345.147011500001</v>
      </c>
      <c r="F182" s="6">
        <v>93.920675550960993</v>
      </c>
      <c r="G182" s="6">
        <v>6.0793244490390199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16538.080403100001</v>
      </c>
      <c r="E183" s="6">
        <v>257.2576937</v>
      </c>
      <c r="F183" s="6">
        <v>98.468279160459304</v>
      </c>
      <c r="G183" s="6">
        <v>1.5317208395406801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400461.3875979</v>
      </c>
      <c r="E184" s="6">
        <v>27847.2937107</v>
      </c>
      <c r="F184" s="6">
        <v>93.498312099204</v>
      </c>
      <c r="G184" s="6">
        <v>6.5016879007959698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1895.4740678000001</v>
      </c>
      <c r="E185" s="6">
        <v>50.910073699999998</v>
      </c>
      <c r="F185" s="6">
        <v>97.384376875329195</v>
      </c>
      <c r="G185" s="6">
        <v>2.6156231246708401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51365.467953400002</v>
      </c>
      <c r="E186" s="6">
        <v>3125.7006634999998</v>
      </c>
      <c r="F186" s="6">
        <v>94.263839916014206</v>
      </c>
      <c r="G186" s="6">
        <v>5.7361600839857703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72912.1215333</v>
      </c>
      <c r="E188" s="6">
        <v>3030.8969517</v>
      </c>
      <c r="F188" s="6">
        <v>96.008985404894503</v>
      </c>
      <c r="G188" s="6">
        <v>3.9910145951054798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1968.8699606</v>
      </c>
      <c r="E189" s="6">
        <v>81.827058800000003</v>
      </c>
      <c r="F189" s="6">
        <v>96.009792864284705</v>
      </c>
      <c r="G189" s="6">
        <v>3.9902071357153099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28869.118038199998</v>
      </c>
      <c r="E190" s="6">
        <v>2216.7795796999999</v>
      </c>
      <c r="F190" s="6">
        <v>92.868857747174999</v>
      </c>
      <c r="G190" s="6">
        <v>7.1311422528250397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1779.304826</v>
      </c>
      <c r="E191" s="6">
        <v>62.845694700000003</v>
      </c>
      <c r="F191" s="6">
        <v>96.588460389430097</v>
      </c>
      <c r="G191" s="6">
        <v>3.4115396105698901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24897.698364399999</v>
      </c>
      <c r="E192" s="6">
        <v>1477.8021189000001</v>
      </c>
      <c r="F192" s="6">
        <v>94.397065110344798</v>
      </c>
      <c r="G192" s="6">
        <v>5.6029348896552298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4811.7318990000003</v>
      </c>
      <c r="E193" s="6">
        <v>100.4474448</v>
      </c>
      <c r="F193" s="6">
        <v>97.955134823674896</v>
      </c>
      <c r="G193" s="6">
        <v>2.04486517632508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80022.537416499996</v>
      </c>
      <c r="E194" s="6">
        <v>5003.5201735000001</v>
      </c>
      <c r="F194" s="6">
        <v>94.115309688205002</v>
      </c>
      <c r="G194" s="6">
        <v>5.8846903117950404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318.78230289999999</v>
      </c>
      <c r="E195" s="6">
        <v>16.082172</v>
      </c>
      <c r="F195" s="6">
        <v>95.197408741311705</v>
      </c>
      <c r="G195" s="6">
        <v>4.8025912586883397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6969.4828968000002</v>
      </c>
      <c r="E196" s="6">
        <v>298.84784230000002</v>
      </c>
      <c r="F196" s="6">
        <v>95.888356583825399</v>
      </c>
      <c r="G196" s="6">
        <v>4.1116434161745996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7147.2151832999998</v>
      </c>
      <c r="E197" s="6">
        <v>347.14151679999998</v>
      </c>
      <c r="F197" s="6">
        <v>95.367961111387103</v>
      </c>
      <c r="G197" s="6">
        <v>4.6320388886129198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119591.3580676</v>
      </c>
      <c r="E198" s="6">
        <v>9601.6396771</v>
      </c>
      <c r="F198" s="6">
        <v>92.567987549856298</v>
      </c>
      <c r="G198" s="6">
        <v>7.4320124501437199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14074.802373300001</v>
      </c>
      <c r="E199" s="6">
        <v>528.42958510000005</v>
      </c>
      <c r="F199" s="6">
        <v>96.381420314315804</v>
      </c>
      <c r="G199" s="6">
        <v>3.6185796856841601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173156.6897861</v>
      </c>
      <c r="E200" s="6">
        <v>17910.786940900001</v>
      </c>
      <c r="F200" s="6">
        <v>90.625936319611796</v>
      </c>
      <c r="G200" s="6">
        <v>9.3740636803882609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707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40371.301551199998</v>
      </c>
      <c r="E212" s="6">
        <v>3741.8696576000002</v>
      </c>
      <c r="F212" s="6">
        <v>91.517568211342905</v>
      </c>
      <c r="G212" s="6">
        <v>8.4824317886571396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593.2217134</v>
      </c>
      <c r="E213" s="6">
        <v>24.989945299999999</v>
      </c>
      <c r="F213" s="6">
        <v>95.957703975924701</v>
      </c>
      <c r="G213" s="6">
        <v>4.0422960240752897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23026.264666200001</v>
      </c>
      <c r="E214" s="6">
        <v>1869.5053433999999</v>
      </c>
      <c r="F214" s="6">
        <v>92.490670733706594</v>
      </c>
      <c r="G214" s="6">
        <v>7.5093292662934497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665.00630439999998</v>
      </c>
      <c r="E215" s="6">
        <v>31.921294899999999</v>
      </c>
      <c r="F215" s="6">
        <v>95.419711469015994</v>
      </c>
      <c r="G215" s="6">
        <v>4.5802885309840002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21011.445342300001</v>
      </c>
      <c r="E216" s="6">
        <v>1249.2728916000001</v>
      </c>
      <c r="F216" s="6">
        <v>94.3879937813618</v>
      </c>
      <c r="G216" s="6">
        <v>5.6120062186382196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57264.816605599997</v>
      </c>
      <c r="E218" s="6">
        <v>2172.7330357000001</v>
      </c>
      <c r="F218" s="6">
        <v>96.344511089686193</v>
      </c>
      <c r="G218" s="6">
        <v>3.6554889103138302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814.73977090000005</v>
      </c>
      <c r="E219" s="6">
        <v>72.176831199999995</v>
      </c>
      <c r="F219" s="6">
        <v>91.862049821922</v>
      </c>
      <c r="G219" s="6">
        <v>8.1379501780779702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16673.256602000001</v>
      </c>
      <c r="E220" s="6">
        <v>1034.7383675000001</v>
      </c>
      <c r="F220" s="6">
        <v>94.156659919532302</v>
      </c>
      <c r="G220" s="6">
        <v>5.8433400804677103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1293.6885311000001</v>
      </c>
      <c r="E221" s="6">
        <v>59.468051000000003</v>
      </c>
      <c r="F221" s="6">
        <v>95.605235063948797</v>
      </c>
      <c r="G221" s="6">
        <v>4.3947649360512298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33924.072954399999</v>
      </c>
      <c r="E222" s="6">
        <v>1784.4845754</v>
      </c>
      <c r="F222" s="6">
        <v>95.002641666746698</v>
      </c>
      <c r="G222" s="6">
        <v>4.9973583332532696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38691.014427900001</v>
      </c>
      <c r="E224" s="6">
        <v>1772.9818488000001</v>
      </c>
      <c r="F224" s="6">
        <v>95.618371856610395</v>
      </c>
      <c r="G224" s="6">
        <v>4.3816281433895803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18056.020775500001</v>
      </c>
      <c r="E226" s="6">
        <v>570.23690929999998</v>
      </c>
      <c r="F226" s="6">
        <v>96.938532050024506</v>
      </c>
      <c r="G226" s="6">
        <v>3.0614679499755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10647.6668543</v>
      </c>
      <c r="E228" s="6">
        <v>491.83763110000001</v>
      </c>
      <c r="F228" s="6">
        <v>95.5847440813492</v>
      </c>
      <c r="G228" s="6">
        <v>4.4152559186508498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20625.527184899998</v>
      </c>
      <c r="E230" s="6">
        <v>1077.8235061</v>
      </c>
      <c r="F230" s="6">
        <v>95.033838224127507</v>
      </c>
      <c r="G230" s="6">
        <v>4.9661617758724903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28781.1212084</v>
      </c>
      <c r="E232" s="6">
        <v>1213.2169895</v>
      </c>
      <c r="F232" s="6">
        <v>95.955180002654799</v>
      </c>
      <c r="G232" s="6">
        <v>4.0448199973451704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1247.4297183000001</v>
      </c>
      <c r="E233" s="6">
        <v>86.231523100000004</v>
      </c>
      <c r="F233" s="6">
        <v>93.534225902112993</v>
      </c>
      <c r="G233" s="6">
        <v>6.4657740978870404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15219.6130276</v>
      </c>
      <c r="E234" s="6">
        <v>795.41754909999997</v>
      </c>
      <c r="F234" s="6">
        <v>95.033306085239502</v>
      </c>
      <c r="G234" s="6">
        <v>4.9666939147605502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33540.991619499997</v>
      </c>
      <c r="E236" s="6">
        <v>1839.4071297</v>
      </c>
      <c r="F236" s="6">
        <v>94.801055966782798</v>
      </c>
      <c r="G236" s="6">
        <v>5.1989440332172396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57698.240671300002</v>
      </c>
      <c r="E238" s="6">
        <v>3999.8272989000002</v>
      </c>
      <c r="F238" s="6">
        <v>93.517094731666603</v>
      </c>
      <c r="G238" s="6">
        <v>6.4829052683333703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4958.4716170000002</v>
      </c>
      <c r="E239" s="6">
        <v>111.5581196</v>
      </c>
      <c r="F239" s="6">
        <v>97.799655516915905</v>
      </c>
      <c r="G239" s="6">
        <v>2.2003444830840699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87653.420712000006</v>
      </c>
      <c r="E240" s="6">
        <v>7047.2884148000003</v>
      </c>
      <c r="F240" s="6">
        <v>92.558357292378901</v>
      </c>
      <c r="G240" s="6">
        <v>7.4416427076211198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36175.876410700002</v>
      </c>
      <c r="E242" s="6">
        <v>2225.8607725000002</v>
      </c>
      <c r="F242" s="6">
        <v>94.203749789023206</v>
      </c>
      <c r="G242" s="6">
        <v>5.7962502109768401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42551.832167400004</v>
      </c>
      <c r="E244" s="6">
        <v>2540.0695495</v>
      </c>
      <c r="F244" s="6">
        <v>94.366905247316296</v>
      </c>
      <c r="G244" s="6">
        <v>5.6330947526837303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2565.2344025000002</v>
      </c>
      <c r="E245" s="6">
        <v>194.71949470000001</v>
      </c>
      <c r="F245" s="6">
        <v>92.944827995223207</v>
      </c>
      <c r="G245" s="6">
        <v>7.0551720047767796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28195.665256799999</v>
      </c>
      <c r="E246" s="6">
        <v>2682.2444309000002</v>
      </c>
      <c r="F246" s="6">
        <v>91.313387279034501</v>
      </c>
      <c r="G246" s="6">
        <v>8.6866127209655399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14077.4513893</v>
      </c>
      <c r="E248" s="6">
        <v>857.97968179999998</v>
      </c>
      <c r="F248" s="6">
        <v>94.255407308194904</v>
      </c>
      <c r="G248" s="6">
        <v>5.74459269180511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926.5538348</v>
      </c>
      <c r="E249" s="6">
        <v>45.1320263</v>
      </c>
      <c r="F249" s="6">
        <v>95.355286301180897</v>
      </c>
      <c r="G249" s="6">
        <v>4.6447136988190998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23951.415118500001</v>
      </c>
      <c r="E250" s="6">
        <v>1984.6635905000001</v>
      </c>
      <c r="F250" s="6">
        <v>92.347865640108097</v>
      </c>
      <c r="G250" s="6">
        <v>7.6521343598919103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435.24205540000003</v>
      </c>
      <c r="E251" s="6">
        <v>25.116691500000002</v>
      </c>
      <c r="F251" s="6">
        <v>94.544104642491803</v>
      </c>
      <c r="G251" s="6">
        <v>5.4558953575081901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8587.2566767999997</v>
      </c>
      <c r="E252" s="6">
        <v>338.0814967</v>
      </c>
      <c r="F252" s="6">
        <v>96.212115550940197</v>
      </c>
      <c r="G252" s="6">
        <v>3.7878844490597499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964.21543810000003</v>
      </c>
      <c r="E253" s="6">
        <v>50.2856825</v>
      </c>
      <c r="F253" s="6">
        <v>95.043309319337197</v>
      </c>
      <c r="G253" s="6">
        <v>4.9566906806628097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16458.395201700001</v>
      </c>
      <c r="E254" s="6">
        <v>1030.238666</v>
      </c>
      <c r="F254" s="6">
        <v>94.109095805917903</v>
      </c>
      <c r="G254" s="6">
        <v>5.8909041940820899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1089.8940448000001</v>
      </c>
      <c r="E255" s="6">
        <v>40.563443399999997</v>
      </c>
      <c r="F255" s="6">
        <v>96.411767463755893</v>
      </c>
      <c r="G255" s="6">
        <v>3.5882325362440799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15521.4860627</v>
      </c>
      <c r="E256" s="6">
        <v>1066.8299969</v>
      </c>
      <c r="F256" s="6">
        <v>93.568786650392994</v>
      </c>
      <c r="G256" s="6">
        <v>6.4312133496070203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1344.0627706</v>
      </c>
      <c r="E257" s="6">
        <v>37.729003200000001</v>
      </c>
      <c r="F257" s="6">
        <v>97.269559428896898</v>
      </c>
      <c r="G257" s="6">
        <v>2.7304405711030699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16310.4416876</v>
      </c>
      <c r="E258" s="6">
        <v>1139.7206222</v>
      </c>
      <c r="F258" s="6">
        <v>93.468710479787703</v>
      </c>
      <c r="G258" s="6">
        <v>6.5312895202122796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1509.0397232</v>
      </c>
      <c r="E259" s="6">
        <v>28.371228800000001</v>
      </c>
      <c r="F259" s="6">
        <v>98.1546099458253</v>
      </c>
      <c r="G259" s="6">
        <v>1.84539005417466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31114.541329200001</v>
      </c>
      <c r="E260" s="6">
        <v>2038.2654107000001</v>
      </c>
      <c r="F260" s="6">
        <v>93.851906939007606</v>
      </c>
      <c r="G260" s="6">
        <v>6.1480930609923599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1971.021021</v>
      </c>
      <c r="E261" s="6">
        <v>48.139429200000002</v>
      </c>
      <c r="F261" s="6">
        <v>97.615869051157802</v>
      </c>
      <c r="G261" s="6">
        <v>2.3841309488422202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32991.308139000001</v>
      </c>
      <c r="E262" s="6">
        <v>2058.7841122999998</v>
      </c>
      <c r="F262" s="6">
        <v>94.126166352034005</v>
      </c>
      <c r="G262" s="6">
        <v>5.87383364796605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18353.833674699999</v>
      </c>
      <c r="E264" s="6">
        <v>1219.2479381000001</v>
      </c>
      <c r="F264" s="6">
        <v>93.770792140862198</v>
      </c>
      <c r="G264" s="6">
        <v>6.2292078591378299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2477.3317132000002</v>
      </c>
      <c r="E265" s="6">
        <v>63.106450199999998</v>
      </c>
      <c r="F265" s="6">
        <v>97.515922603070095</v>
      </c>
      <c r="G265" s="6">
        <v>2.4840773969298802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49701.0356292</v>
      </c>
      <c r="E266" s="6">
        <v>3240.0144015999999</v>
      </c>
      <c r="F266" s="6">
        <v>93.879958180438393</v>
      </c>
      <c r="G266" s="6">
        <v>6.12004181956162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1167.5488697000001</v>
      </c>
      <c r="E267" s="6">
        <v>46.856549600000001</v>
      </c>
      <c r="F267" s="6">
        <v>96.141605689884898</v>
      </c>
      <c r="G267" s="6">
        <v>3.8583943101150502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22506.243071699999</v>
      </c>
      <c r="E268" s="6">
        <v>1508.1061259000001</v>
      </c>
      <c r="F268" s="6">
        <v>93.719979194561205</v>
      </c>
      <c r="G268" s="6">
        <v>6.2800208054387801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582.18575429999999</v>
      </c>
      <c r="E269" s="6">
        <v>29.016788699999999</v>
      </c>
      <c r="F269" s="6">
        <v>95.252508512550506</v>
      </c>
      <c r="G269" s="6">
        <v>4.74749148744952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29000.6591223</v>
      </c>
      <c r="E270" s="6">
        <v>1386.0194386000001</v>
      </c>
      <c r="F270" s="6">
        <v>95.438726757114395</v>
      </c>
      <c r="G270" s="6">
        <v>4.5612732428856404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1820.8824026</v>
      </c>
      <c r="E271" s="6">
        <v>33.323956699999997</v>
      </c>
      <c r="F271" s="6">
        <v>98.202791370396298</v>
      </c>
      <c r="G271" s="6">
        <v>1.79720862960369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26775.720183400001</v>
      </c>
      <c r="E272" s="6">
        <v>2260.6862046000001</v>
      </c>
      <c r="F272" s="6">
        <v>92.214304434262601</v>
      </c>
      <c r="G272" s="6">
        <v>7.7856955657373801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31623.389750999999</v>
      </c>
      <c r="E274" s="6">
        <v>1318.7686443</v>
      </c>
      <c r="F274" s="6">
        <v>95.996714518596505</v>
      </c>
      <c r="G274" s="6">
        <v>4.0032854814035304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43938.763965899998</v>
      </c>
      <c r="E276" s="6">
        <v>2379.7580051</v>
      </c>
      <c r="F276" s="6">
        <v>94.862189241293194</v>
      </c>
      <c r="G276" s="6">
        <v>5.1378107587067801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647.22205410000004</v>
      </c>
      <c r="E277" s="6">
        <v>9.6886766000000009</v>
      </c>
      <c r="F277" s="6">
        <v>98.525115187313801</v>
      </c>
      <c r="G277" s="6">
        <v>1.47488481268616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10096.912127400001</v>
      </c>
      <c r="E278" s="6">
        <v>737.87150810000003</v>
      </c>
      <c r="F278" s="6">
        <v>93.189790097124103</v>
      </c>
      <c r="G278" s="6">
        <v>6.8102099028759104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1729.0926115</v>
      </c>
      <c r="E279" s="6">
        <v>24.8720836</v>
      </c>
      <c r="F279" s="6">
        <v>98.581950727429998</v>
      </c>
      <c r="G279" s="6">
        <v>1.41804927256999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29139.435960800001</v>
      </c>
      <c r="E280" s="6">
        <v>2122.9074902000002</v>
      </c>
      <c r="F280" s="6">
        <v>93.209378261973896</v>
      </c>
      <c r="G280" s="6">
        <v>6.7906217380261502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1471.0100193999999</v>
      </c>
      <c r="E281" s="6">
        <v>84.867492100000007</v>
      </c>
      <c r="F281" s="6">
        <v>94.545361606378606</v>
      </c>
      <c r="G281" s="6">
        <v>5.4546383936213898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22473.726748199999</v>
      </c>
      <c r="E282" s="6">
        <v>2364.155405</v>
      </c>
      <c r="F282" s="6">
        <v>90.481654633765103</v>
      </c>
      <c r="G282" s="6">
        <v>9.5183453662349091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544.88655949999998</v>
      </c>
      <c r="E283" s="6">
        <v>21.601272099999999</v>
      </c>
      <c r="F283" s="6">
        <v>96.186807395493602</v>
      </c>
      <c r="G283" s="6">
        <v>3.8131926045064199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5789.2355647000004</v>
      </c>
      <c r="E284" s="6">
        <v>406.51125739999998</v>
      </c>
      <c r="F284" s="6">
        <v>93.438865901524807</v>
      </c>
      <c r="G284" s="6">
        <v>6.5611340984752502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1094.0750446</v>
      </c>
      <c r="E285" s="6">
        <v>53.722028100000003</v>
      </c>
      <c r="F285" s="6">
        <v>95.319553483994497</v>
      </c>
      <c r="G285" s="6">
        <v>4.68044651600548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15921.442434500001</v>
      </c>
      <c r="E286" s="6">
        <v>1258.9402794</v>
      </c>
      <c r="F286" s="6">
        <v>92.672222147988407</v>
      </c>
      <c r="G286" s="6">
        <v>7.3277778520116401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1907.1332511000001</v>
      </c>
      <c r="E287" s="6">
        <v>147.18309690000001</v>
      </c>
      <c r="F287" s="6">
        <v>92.835422010670797</v>
      </c>
      <c r="G287" s="6">
        <v>7.1645779893292296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33186.133900000001</v>
      </c>
      <c r="E288" s="6">
        <v>3455.6249625</v>
      </c>
      <c r="F288" s="6">
        <v>90.569161880390595</v>
      </c>
      <c r="G288" s="6">
        <v>9.4308381196093904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1672.7517263</v>
      </c>
      <c r="E289" s="6">
        <v>67.579480500000003</v>
      </c>
      <c r="F289" s="6">
        <v>96.1168609609512</v>
      </c>
      <c r="G289" s="6">
        <v>3.8831390390488001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22910.845202199998</v>
      </c>
      <c r="E290" s="6">
        <v>1818.5703585000001</v>
      </c>
      <c r="F290" s="6">
        <v>92.646124798072194</v>
      </c>
      <c r="G290" s="6">
        <v>7.3538752019278304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2312.8381027999999</v>
      </c>
      <c r="E291" s="6">
        <v>235.69720280000001</v>
      </c>
      <c r="F291" s="6">
        <v>90.751660285729898</v>
      </c>
      <c r="G291" s="6">
        <v>9.2483397142701094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36418.532564900001</v>
      </c>
      <c r="E292" s="6">
        <v>3825.6762408999998</v>
      </c>
      <c r="F292" s="6">
        <v>90.493846557250095</v>
      </c>
      <c r="G292" s="6">
        <v>9.5061534427498593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1598.0529097000001</v>
      </c>
      <c r="E293" s="6">
        <v>37.784376299999998</v>
      </c>
      <c r="F293" s="6">
        <v>97.690211818536596</v>
      </c>
      <c r="G293" s="6">
        <v>2.30978818146342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28191.3958193</v>
      </c>
      <c r="E294" s="6">
        <v>2323.6815465</v>
      </c>
      <c r="F294" s="6">
        <v>92.385136309356795</v>
      </c>
      <c r="G294" s="6">
        <v>7.6148636906432499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13041.7504254</v>
      </c>
      <c r="E296" s="6">
        <v>1032.092253</v>
      </c>
      <c r="F296" s="6">
        <v>92.666592368664098</v>
      </c>
      <c r="G296" s="6">
        <v>7.3334076313359402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1424.3011403</v>
      </c>
      <c r="E297" s="6">
        <v>35.097921999999997</v>
      </c>
      <c r="F297" s="6">
        <v>97.595042856565499</v>
      </c>
      <c r="G297" s="6">
        <v>2.4049571434344998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23444.075145399998</v>
      </c>
      <c r="E298" s="6">
        <v>2210.8923233</v>
      </c>
      <c r="F298" s="6">
        <v>91.382205703447596</v>
      </c>
      <c r="G298" s="6">
        <v>8.6177942965523897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1965.4604965000001</v>
      </c>
      <c r="E299" s="6">
        <v>89.978700500000002</v>
      </c>
      <c r="F299" s="6">
        <v>95.622410011868595</v>
      </c>
      <c r="G299" s="6">
        <v>4.3775899881313798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18610.805607300001</v>
      </c>
      <c r="E300" s="6">
        <v>1730.4574014</v>
      </c>
      <c r="F300" s="6">
        <v>91.492871407936306</v>
      </c>
      <c r="G300" s="6">
        <v>8.5071285920637294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4418.3669756999998</v>
      </c>
      <c r="E301" s="6">
        <v>102.8970018</v>
      </c>
      <c r="F301" s="6">
        <v>97.7241540792118</v>
      </c>
      <c r="G301" s="6">
        <v>2.2758459207881998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44580.797508600001</v>
      </c>
      <c r="E302" s="6">
        <v>5142.0830268</v>
      </c>
      <c r="F302" s="6">
        <v>89.658517424107998</v>
      </c>
      <c r="G302" s="6">
        <v>10.341482575892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2514.915078</v>
      </c>
      <c r="E303" s="6">
        <v>91.660914000000005</v>
      </c>
      <c r="F303" s="6">
        <v>96.483474324887396</v>
      </c>
      <c r="G303" s="6">
        <v>3.5165256751125602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46041.853354300001</v>
      </c>
      <c r="E304" s="6">
        <v>4363.4224624999997</v>
      </c>
      <c r="F304" s="6">
        <v>91.343321920588195</v>
      </c>
      <c r="G304" s="6">
        <v>8.6566780794118294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2638.9798003000001</v>
      </c>
      <c r="E305" s="6">
        <v>129.88220459999999</v>
      </c>
      <c r="F305" s="6">
        <v>95.309184626386198</v>
      </c>
      <c r="G305" s="6">
        <v>4.6908153736137796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24678.788562199999</v>
      </c>
      <c r="E306" s="6">
        <v>2596.3202858</v>
      </c>
      <c r="F306" s="6">
        <v>90.480990194140404</v>
      </c>
      <c r="G306" s="6">
        <v>9.5190098058596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80068.441934200004</v>
      </c>
      <c r="E308" s="6">
        <v>8856.1170029999994</v>
      </c>
      <c r="F308" s="6">
        <v>90.040864853482901</v>
      </c>
      <c r="G308" s="6">
        <v>9.9591351465171005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1147.2619930000001</v>
      </c>
      <c r="E309" s="6">
        <v>41.866919899999999</v>
      </c>
      <c r="F309" s="6">
        <v>96.479194186112494</v>
      </c>
      <c r="G309" s="6">
        <v>3.5208058138874598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29309.216849199998</v>
      </c>
      <c r="E310" s="6">
        <v>1177.6219650999999</v>
      </c>
      <c r="F310" s="6">
        <v>96.137277556807106</v>
      </c>
      <c r="G310" s="6">
        <v>3.8627224431928702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1906.4816433999999</v>
      </c>
      <c r="E311" s="6">
        <v>49.2599929</v>
      </c>
      <c r="F311" s="6">
        <v>97.481262760596906</v>
      </c>
      <c r="G311" s="6">
        <v>2.5187372394031202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54029.656398500003</v>
      </c>
      <c r="E312" s="6">
        <v>3237.2337870000001</v>
      </c>
      <c r="F312" s="6">
        <v>94.347110910835397</v>
      </c>
      <c r="G312" s="6">
        <v>5.6528890891646002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1153.4859154000001</v>
      </c>
      <c r="E313" s="6">
        <v>46.1544916</v>
      </c>
      <c r="F313" s="6">
        <v>96.152639463402096</v>
      </c>
      <c r="G313" s="6">
        <v>3.84736053659786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42399.611539600002</v>
      </c>
      <c r="E314" s="6">
        <v>4621.0005259</v>
      </c>
      <c r="F314" s="6">
        <v>90.172393929149806</v>
      </c>
      <c r="G314" s="6">
        <v>9.8276060708501998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44074.167841399998</v>
      </c>
      <c r="E316" s="6">
        <v>2838.1670297000001</v>
      </c>
      <c r="F316" s="6">
        <v>93.950062307709999</v>
      </c>
      <c r="G316" s="6">
        <v>6.0499376922900296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517.26715339999998</v>
      </c>
      <c r="E317" s="6">
        <v>9.8286180999999999</v>
      </c>
      <c r="F317" s="6">
        <v>98.135325944271997</v>
      </c>
      <c r="G317" s="6">
        <v>1.8646740557280299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10092.528656799999</v>
      </c>
      <c r="E318" s="6">
        <v>937.35952629999997</v>
      </c>
      <c r="F318" s="6">
        <v>91.501640717117894</v>
      </c>
      <c r="G318" s="6">
        <v>8.4983592828821504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20237.713054</v>
      </c>
      <c r="E320" s="6">
        <v>1197.0477705000001</v>
      </c>
      <c r="F320" s="6">
        <v>94.415390121210194</v>
      </c>
      <c r="G320" s="6">
        <v>5.5846098787898297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523.84719170000005</v>
      </c>
      <c r="E321" s="6">
        <v>44.426596400000001</v>
      </c>
      <c r="F321" s="6">
        <v>92.182184480382503</v>
      </c>
      <c r="G321" s="6">
        <v>7.8178155196174899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8824.0318748999998</v>
      </c>
      <c r="E322" s="6">
        <v>695.58755040000005</v>
      </c>
      <c r="F322" s="6">
        <v>92.693115981597302</v>
      </c>
      <c r="G322" s="6">
        <v>7.3068840184026502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36601.0719704</v>
      </c>
      <c r="E324" s="6">
        <v>3578.6815522000002</v>
      </c>
      <c r="F324" s="6">
        <v>91.093321291313799</v>
      </c>
      <c r="G324" s="6">
        <v>8.9066787086861794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948.15477280000005</v>
      </c>
      <c r="E325" s="6">
        <v>48.722091300000002</v>
      </c>
      <c r="F325" s="6">
        <v>95.112526626446794</v>
      </c>
      <c r="G325" s="6">
        <v>4.8874733735532399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16479.129580000001</v>
      </c>
      <c r="E326" s="6">
        <v>1720.081003</v>
      </c>
      <c r="F326" s="6">
        <v>90.548595527507501</v>
      </c>
      <c r="G326" s="6">
        <v>9.4514044724925501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19329.945967399999</v>
      </c>
      <c r="E328" s="6">
        <v>1195.8254495000001</v>
      </c>
      <c r="F328" s="6">
        <v>94.174029198652093</v>
      </c>
      <c r="G328" s="6">
        <v>5.8259708013478697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1757.5521252000001</v>
      </c>
      <c r="E329" s="6">
        <v>41.070765399999999</v>
      </c>
      <c r="F329" s="6">
        <v>97.716543828356393</v>
      </c>
      <c r="G329" s="6">
        <v>2.2834561716435902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39325.883186699997</v>
      </c>
      <c r="E330" s="6">
        <v>4027.1246655</v>
      </c>
      <c r="F330" s="6">
        <v>90.710852914221405</v>
      </c>
      <c r="G330" s="6">
        <v>9.2891470857785894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261.4910486</v>
      </c>
      <c r="E331" s="6">
        <v>18.286437400000001</v>
      </c>
      <c r="F331" s="6">
        <v>93.463935336097805</v>
      </c>
      <c r="G331" s="6">
        <v>6.5360646639022297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8433.3171414999997</v>
      </c>
      <c r="E332" s="6">
        <v>570.29947159999995</v>
      </c>
      <c r="F332" s="6">
        <v>93.665884542771096</v>
      </c>
      <c r="G332" s="6">
        <v>6.3341154572289398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4701.6642086000002</v>
      </c>
      <c r="E333" s="6">
        <v>291.67789340000002</v>
      </c>
      <c r="F333" s="6">
        <v>94.158663928049805</v>
      </c>
      <c r="G333" s="6">
        <v>5.8413360719501499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53844.9418449</v>
      </c>
      <c r="E334" s="6">
        <v>4115.6360358000002</v>
      </c>
      <c r="F334" s="6">
        <v>92.899249479066299</v>
      </c>
      <c r="G334" s="6">
        <v>7.1007505209337198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12140.5773697</v>
      </c>
      <c r="E335" s="6">
        <v>710.43276830000002</v>
      </c>
      <c r="F335" s="6">
        <v>94.471774898073804</v>
      </c>
      <c r="G335" s="6">
        <v>5.5282251019262301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59830.704951500004</v>
      </c>
      <c r="E336" s="6">
        <v>6145.3183198999996</v>
      </c>
      <c r="F336" s="6">
        <v>90.685527839984402</v>
      </c>
      <c r="G336" s="6">
        <v>9.3144721600156508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5033.7543337999996</v>
      </c>
      <c r="E337" s="6">
        <v>365.24161679999997</v>
      </c>
      <c r="F337" s="6">
        <v>93.235008506361098</v>
      </c>
      <c r="G337" s="6">
        <v>6.7649914936389202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38446.383270600003</v>
      </c>
      <c r="E338" s="6">
        <v>1913.9405889</v>
      </c>
      <c r="F338" s="6">
        <v>95.257866127232504</v>
      </c>
      <c r="G338" s="6">
        <v>4.7421338727674698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2701.8716061</v>
      </c>
      <c r="E339" s="6">
        <v>131.72303590000001</v>
      </c>
      <c r="F339" s="6">
        <v>95.351380400443304</v>
      </c>
      <c r="G339" s="6">
        <v>4.6486195995566799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29490.0284412</v>
      </c>
      <c r="E340" s="6">
        <v>2336.9149699</v>
      </c>
      <c r="F340" s="6">
        <v>92.657431976062895</v>
      </c>
      <c r="G340" s="6">
        <v>7.34256802393715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299.8264886</v>
      </c>
      <c r="E341" s="6">
        <v>6.6769340000000001</v>
      </c>
      <c r="F341" s="6">
        <v>97.821579301346404</v>
      </c>
      <c r="G341" s="6">
        <v>2.1784206986535599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4894.2453417999996</v>
      </c>
      <c r="E342" s="6">
        <v>545.73885080000002</v>
      </c>
      <c r="F342" s="6">
        <v>89.968006680196495</v>
      </c>
      <c r="G342" s="6">
        <v>10.031993319803499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4530.6285481000004</v>
      </c>
      <c r="E344" s="6">
        <v>159.6973801</v>
      </c>
      <c r="F344" s="6">
        <v>96.595175206485294</v>
      </c>
      <c r="G344" s="6">
        <v>3.4048247935146501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318.78230289999999</v>
      </c>
      <c r="E345" s="6">
        <v>16.082172</v>
      </c>
      <c r="F345" s="6">
        <v>95.197408741311705</v>
      </c>
      <c r="G345" s="6">
        <v>4.8025912586883397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6969.4828968000002</v>
      </c>
      <c r="E346" s="6">
        <v>298.84784230000002</v>
      </c>
      <c r="F346" s="6">
        <v>95.888356583825399</v>
      </c>
      <c r="G346" s="6">
        <v>4.1116434161745996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286.43138920000001</v>
      </c>
      <c r="E347" s="6">
        <v>22.801215200000001</v>
      </c>
      <c r="F347" s="6">
        <v>92.626516455390998</v>
      </c>
      <c r="G347" s="6">
        <v>7.3734835446090496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6722.73308</v>
      </c>
      <c r="E348" s="6">
        <v>575.66791499999999</v>
      </c>
      <c r="F348" s="6">
        <v>92.112410439021104</v>
      </c>
      <c r="G348" s="6">
        <v>7.8875895609789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889.31615179999994</v>
      </c>
      <c r="E349" s="6">
        <v>71.665321700000007</v>
      </c>
      <c r="F349" s="6">
        <v>92.542486647636693</v>
      </c>
      <c r="G349" s="6">
        <v>7.4575133523632902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11642.4800474</v>
      </c>
      <c r="E350" s="6">
        <v>1151.9817352</v>
      </c>
      <c r="F350" s="6">
        <v>90.9962470108227</v>
      </c>
      <c r="G350" s="6">
        <v>9.0037529891773396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404.57735170000001</v>
      </c>
      <c r="E351" s="6">
        <v>24.8138255</v>
      </c>
      <c r="F351" s="6">
        <v>94.221160839445403</v>
      </c>
      <c r="G351" s="6">
        <v>5.7788391605546003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16757.915390800001</v>
      </c>
      <c r="E352" s="6">
        <v>822.55663049999998</v>
      </c>
      <c r="F352" s="6">
        <v>95.321191436137696</v>
      </c>
      <c r="G352" s="6">
        <v>4.6788085638623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18446.9509942</v>
      </c>
      <c r="E354" s="6">
        <v>748.53843099999995</v>
      </c>
      <c r="F354" s="6">
        <v>96.100446232867</v>
      </c>
      <c r="G354" s="6">
        <v>3.8995537671329799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15007.327840100001</v>
      </c>
      <c r="E356" s="6">
        <v>332.45445489999997</v>
      </c>
      <c r="F356" s="6">
        <v>97.832730292343399</v>
      </c>
      <c r="G356" s="6">
        <v>2.1672697076565601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878.97591580000005</v>
      </c>
      <c r="E357" s="6">
        <v>41.263615399999999</v>
      </c>
      <c r="F357" s="6">
        <v>95.515991869400395</v>
      </c>
      <c r="G357" s="6">
        <v>4.4840081305996398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13347.6319755</v>
      </c>
      <c r="E358" s="6">
        <v>1149.9495827999999</v>
      </c>
      <c r="F358" s="6">
        <v>92.067990249438196</v>
      </c>
      <c r="G358" s="6">
        <v>7.9320097505617602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12672.593669600001</v>
      </c>
      <c r="E360" s="6">
        <v>527.88935219999996</v>
      </c>
      <c r="F360" s="6">
        <v>96.000984575123397</v>
      </c>
      <c r="G360" s="6">
        <v>3.9990154248766099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10311.2230404</v>
      </c>
      <c r="E362" s="6">
        <v>429.44741290000002</v>
      </c>
      <c r="F362" s="6">
        <v>96.0016703355045</v>
      </c>
      <c r="G362" s="6">
        <v>3.9983296644955302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18031.731275300001</v>
      </c>
      <c r="E364" s="6">
        <v>611.69483990000003</v>
      </c>
      <c r="F364" s="6">
        <v>96.718978388841904</v>
      </c>
      <c r="G364" s="6">
        <v>3.2810216111580699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18375.2889411</v>
      </c>
      <c r="E366" s="6">
        <v>1173.6133357000001</v>
      </c>
      <c r="F366" s="6">
        <v>93.996525640762897</v>
      </c>
      <c r="G366" s="6">
        <v>6.0034743592370701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337.98271779999999</v>
      </c>
      <c r="E367" s="6">
        <v>47.679232900000002</v>
      </c>
      <c r="F367" s="6">
        <v>87.637039948208695</v>
      </c>
      <c r="G367" s="6">
        <v>12.362960051791299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16269.9706097</v>
      </c>
      <c r="E368" s="6">
        <v>738.1059904</v>
      </c>
      <c r="F368" s="6">
        <v>95.660261840567799</v>
      </c>
      <c r="G368" s="6">
        <v>4.3397381594322102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131.90384030000001</v>
      </c>
      <c r="E369" s="6">
        <v>7.1500874999999997</v>
      </c>
      <c r="F369" s="6">
        <v>94.858047080637704</v>
      </c>
      <c r="G369" s="6">
        <v>5.1419529193622697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4217.0196918000001</v>
      </c>
      <c r="E370" s="6">
        <v>265.76726129999997</v>
      </c>
      <c r="F370" s="6">
        <v>94.071383180139506</v>
      </c>
      <c r="G370" s="6">
        <v>5.9286168198605296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66990.872606999998</v>
      </c>
      <c r="E372" s="6">
        <v>3698.3564111000001</v>
      </c>
      <c r="F372" s="6">
        <v>94.768147195164602</v>
      </c>
      <c r="G372" s="6">
        <v>5.2318528048354196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39838.942047500001</v>
      </c>
      <c r="E374" s="6">
        <v>2259.5094859000001</v>
      </c>
      <c r="F374" s="6">
        <v>94.632796685865401</v>
      </c>
      <c r="G374" s="6">
        <v>5.3672033141346196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572.3622709</v>
      </c>
      <c r="E375" s="6">
        <v>13.0746702</v>
      </c>
      <c r="F375" s="6">
        <v>97.7666817240071</v>
      </c>
      <c r="G375" s="6">
        <v>2.23331827599289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12535.1674613</v>
      </c>
      <c r="E376" s="6">
        <v>762.74603609999997</v>
      </c>
      <c r="F376" s="6">
        <v>94.264167560955102</v>
      </c>
      <c r="G376" s="6">
        <v>5.7358324390449003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19743.9147017</v>
      </c>
      <c r="E378" s="6">
        <v>729.89961579999999</v>
      </c>
      <c r="F378" s="6">
        <v>96.4349602644578</v>
      </c>
      <c r="G378" s="6">
        <v>3.5650397355421899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964.43931169999996</v>
      </c>
      <c r="E379" s="6">
        <v>26.096248200000002</v>
      </c>
      <c r="F379" s="6">
        <v>97.365440549894601</v>
      </c>
      <c r="G379" s="6">
        <v>2.6345594501054101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23959.8857083</v>
      </c>
      <c r="E380" s="6">
        <v>1811.3064019000001</v>
      </c>
      <c r="F380" s="6">
        <v>92.971584728581107</v>
      </c>
      <c r="G380" s="6">
        <v>7.0284152714188997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16474.025989000002</v>
      </c>
      <c r="E382" s="6">
        <v>992.56730070000003</v>
      </c>
      <c r="F382" s="6">
        <v>94.317338909555303</v>
      </c>
      <c r="G382" s="6">
        <v>5.6826610904446602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435.67544450000003</v>
      </c>
      <c r="E383" s="6">
        <v>5.4514659999999999</v>
      </c>
      <c r="F383" s="6">
        <v>98.764195547757197</v>
      </c>
      <c r="G383" s="6">
        <v>1.23580445224277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6171.1525310999996</v>
      </c>
      <c r="E384" s="6">
        <v>217.3819972</v>
      </c>
      <c r="F384" s="6">
        <v>96.597310443623002</v>
      </c>
      <c r="G384" s="6">
        <v>3.4026895563769601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1252.8357464999999</v>
      </c>
      <c r="E385" s="6">
        <v>22.844767600000001</v>
      </c>
      <c r="F385" s="6">
        <v>98.209209331999801</v>
      </c>
      <c r="G385" s="6">
        <v>1.7907906680002199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25744.3728366</v>
      </c>
      <c r="E386" s="6">
        <v>1438.1860205</v>
      </c>
      <c r="F386" s="6">
        <v>94.709158810027404</v>
      </c>
      <c r="G386" s="6">
        <v>5.29084118997263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2442.0492883000002</v>
      </c>
      <c r="E387" s="6">
        <v>112.3646706</v>
      </c>
      <c r="F387" s="6">
        <v>95.601156570237805</v>
      </c>
      <c r="G387" s="6">
        <v>4.3988434297621497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20841.029506800001</v>
      </c>
      <c r="E388" s="6">
        <v>1753.3389592999999</v>
      </c>
      <c r="F388" s="6">
        <v>92.239929334910798</v>
      </c>
      <c r="G388" s="6">
        <v>7.7600706650892404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752.61804589999997</v>
      </c>
      <c r="E389" s="6">
        <v>128.6752338</v>
      </c>
      <c r="F389" s="6">
        <v>85.399272096594004</v>
      </c>
      <c r="G389" s="6">
        <v>14.600727903406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16323.256352500001</v>
      </c>
      <c r="E390" s="6">
        <v>1700.8853225</v>
      </c>
      <c r="F390" s="6">
        <v>90.563293647102299</v>
      </c>
      <c r="G390" s="6">
        <v>9.4367063528976605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203.93158589999999</v>
      </c>
      <c r="E391" s="6">
        <v>9.7614275999999993</v>
      </c>
      <c r="F391" s="6">
        <v>95.432032409426398</v>
      </c>
      <c r="G391" s="6">
        <v>4.5679675905735699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6223.4374392</v>
      </c>
      <c r="E392" s="6">
        <v>378.58521239999999</v>
      </c>
      <c r="F392" s="6">
        <v>94.265617790507704</v>
      </c>
      <c r="G392" s="6">
        <v>5.7343822094922698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11519.8150033</v>
      </c>
      <c r="E394" s="6">
        <v>587.89858939999999</v>
      </c>
      <c r="F394" s="6">
        <v>95.144429335077305</v>
      </c>
      <c r="G394" s="6">
        <v>4.8555706649227002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1112.7788825</v>
      </c>
      <c r="E395" s="6">
        <v>78.9128422</v>
      </c>
      <c r="F395" s="6">
        <v>93.378082555715807</v>
      </c>
      <c r="G395" s="6">
        <v>6.6219174442841497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15800.3696083</v>
      </c>
      <c r="E396" s="6">
        <v>1867.6114411000001</v>
      </c>
      <c r="F396" s="6">
        <v>89.429400926579405</v>
      </c>
      <c r="G396" s="6">
        <v>10.570599073420601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834.96935110000004</v>
      </c>
      <c r="E397" s="6">
        <v>39.909514199999997</v>
      </c>
      <c r="F397" s="6">
        <v>95.438281140062202</v>
      </c>
      <c r="G397" s="6">
        <v>4.5617188599378098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35370.357557800002</v>
      </c>
      <c r="E398" s="6">
        <v>1439.9979306</v>
      </c>
      <c r="F398" s="6">
        <v>96.088062960832303</v>
      </c>
      <c r="G398" s="6">
        <v>3.91193703916765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1647.3905850000001</v>
      </c>
      <c r="E399" s="6">
        <v>37.351731700000002</v>
      </c>
      <c r="F399" s="6">
        <v>97.782940967900501</v>
      </c>
      <c r="G399" s="6">
        <v>2.2170590320995198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31253.916925099998</v>
      </c>
      <c r="E400" s="6">
        <v>1281.5027585</v>
      </c>
      <c r="F400" s="6">
        <v>96.061207229037393</v>
      </c>
      <c r="G400" s="6">
        <v>3.9387927709626598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708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117.25720389999999</v>
      </c>
      <c r="E412" s="6">
        <v>35.121399400000001</v>
      </c>
      <c r="F412" s="6">
        <v>76.951226327456396</v>
      </c>
      <c r="G412" s="6">
        <v>23.0487736725436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356.683425</v>
      </c>
      <c r="E414" s="6">
        <v>5.0954775000000003</v>
      </c>
      <c r="F414" s="6">
        <v>98.591549295774598</v>
      </c>
      <c r="G414" s="6">
        <v>1.40845070422535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302.8833836</v>
      </c>
      <c r="E416" s="6">
        <v>23.197244600000001</v>
      </c>
      <c r="F416" s="6">
        <v>92.886040263093406</v>
      </c>
      <c r="G416" s="6">
        <v>7.1139597369065699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11.097561300000001</v>
      </c>
      <c r="E417" s="6">
        <v>6.3414636</v>
      </c>
      <c r="F417" s="6">
        <v>63.636363636363598</v>
      </c>
      <c r="G417" s="6">
        <v>36.363636363636402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189.38287750000001</v>
      </c>
      <c r="E418" s="6">
        <v>6.7023986999999998</v>
      </c>
      <c r="F418" s="6">
        <v>96.581895984294206</v>
      </c>
      <c r="G418" s="6">
        <v>3.41810401570579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2480.9008137000001</v>
      </c>
      <c r="E419" s="6">
        <v>251.82425889999999</v>
      </c>
      <c r="F419" s="6">
        <v>90.784866673016396</v>
      </c>
      <c r="G419" s="6">
        <v>9.2151333269836204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48.349147799999997</v>
      </c>
      <c r="E420" s="6">
        <v>4.0774575999999998</v>
      </c>
      <c r="F420" s="6">
        <v>92.2225412671865</v>
      </c>
      <c r="G420" s="6">
        <v>7.7774587328135496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1083.5328986</v>
      </c>
      <c r="E421" s="6">
        <v>111.8007157</v>
      </c>
      <c r="F421" s="6">
        <v>90.646902725523105</v>
      </c>
      <c r="G421" s="6">
        <v>9.3530972744769407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2651.6584254999998</v>
      </c>
      <c r="E423" s="6">
        <v>220.66659559999999</v>
      </c>
      <c r="F423" s="6">
        <v>92.317492136892895</v>
      </c>
      <c r="G423" s="6">
        <v>7.68250786310709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958.25980440000001</v>
      </c>
      <c r="E425" s="6">
        <v>61.357501599999999</v>
      </c>
      <c r="F425" s="6">
        <v>93.982300884955706</v>
      </c>
      <c r="G425" s="6">
        <v>6.01769911504425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709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536.35630690000005</v>
      </c>
      <c r="E436" s="6">
        <v>10.779856300000001</v>
      </c>
      <c r="F436" s="6">
        <v>98.029767172224098</v>
      </c>
      <c r="G436" s="6">
        <v>1.97023282777591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7962.2735160000002</v>
      </c>
      <c r="E437" s="6">
        <v>715.40465689999996</v>
      </c>
      <c r="F437" s="6">
        <v>91.755805612448597</v>
      </c>
      <c r="G437" s="6">
        <v>8.2441943875514596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7163.9521015999999</v>
      </c>
      <c r="E439" s="6">
        <v>645.4723821</v>
      </c>
      <c r="F439" s="6">
        <v>91.734699740714007</v>
      </c>
      <c r="G439" s="6">
        <v>8.2653002592860005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122.5379744</v>
      </c>
      <c r="E440" s="6">
        <v>6.8920712000000002</v>
      </c>
      <c r="F440" s="6">
        <v>94.675060826834795</v>
      </c>
      <c r="G440" s="6">
        <v>5.3249391731652098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3185.4021858000001</v>
      </c>
      <c r="E441" s="6">
        <v>460.14011570000002</v>
      </c>
      <c r="F441" s="6">
        <v>87.378006407697697</v>
      </c>
      <c r="G441" s="6">
        <v>12.621993592302299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540.94160599999998</v>
      </c>
      <c r="E443" s="6">
        <v>50.925465000000003</v>
      </c>
      <c r="F443" s="6">
        <v>91.395793499044004</v>
      </c>
      <c r="G443" s="6">
        <v>8.6042065009560194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6243.8273234999997</v>
      </c>
      <c r="E445" s="6">
        <v>435.07097820000001</v>
      </c>
      <c r="F445" s="6">
        <v>93.485887064798405</v>
      </c>
      <c r="G445" s="6">
        <v>6.5141129352015996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610.05688840000005</v>
      </c>
      <c r="E447" s="6">
        <v>60.060303699999999</v>
      </c>
      <c r="F447" s="6">
        <v>91.037343257559996</v>
      </c>
      <c r="G447" s="6">
        <v>8.9626567424399592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34.905103500000003</v>
      </c>
      <c r="E448" s="6">
        <v>7.1338695000000003</v>
      </c>
      <c r="F448" s="6">
        <v>83.030343058095198</v>
      </c>
      <c r="G448" s="6">
        <v>16.969656941904798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1478.8843631</v>
      </c>
      <c r="E449" s="6">
        <v>150.1971528</v>
      </c>
      <c r="F449" s="6">
        <v>90.780255540679804</v>
      </c>
      <c r="G449" s="6">
        <v>9.2197444593202107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2759.5691505999998</v>
      </c>
      <c r="E451" s="6">
        <v>144.8417307</v>
      </c>
      <c r="F451" s="6">
        <v>95.013042691977205</v>
      </c>
      <c r="G451" s="6">
        <v>4.9869573080228102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140736.29893409999</v>
      </c>
      <c r="E17" s="6">
        <v>644.33279170000003</v>
      </c>
      <c r="F17" s="6">
        <v>99.544256675164903</v>
      </c>
      <c r="G17" s="6">
        <v>0.45574332483507901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2658687.9330604002</v>
      </c>
      <c r="E18" s="6">
        <v>10280.9479498</v>
      </c>
      <c r="F18" s="6">
        <v>99.614797009326395</v>
      </c>
      <c r="G18" s="6">
        <v>0.385202990673637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538.64893559999996</v>
      </c>
      <c r="E19" s="6">
        <v>8.4872276000000006</v>
      </c>
      <c r="F19" s="6">
        <v>98.448790598968799</v>
      </c>
      <c r="G19" s="6">
        <v>1.5512094010312401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8512.0766746000008</v>
      </c>
      <c r="E20" s="6">
        <v>165.6014983</v>
      </c>
      <c r="F20" s="6">
        <v>98.091638166333894</v>
      </c>
      <c r="G20" s="6">
        <v>1.9083618336661301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140197.64999850001</v>
      </c>
      <c r="E21" s="6">
        <v>635.84556410000005</v>
      </c>
      <c r="F21" s="6">
        <v>99.548512545570304</v>
      </c>
      <c r="G21" s="6">
        <v>0.45148745442973698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2650175.8563858001</v>
      </c>
      <c r="E22" s="6">
        <v>10115.3464515</v>
      </c>
      <c r="F22" s="6">
        <v>99.619765443696096</v>
      </c>
      <c r="G22" s="6">
        <v>0.38023455630389702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713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140736.29893409999</v>
      </c>
      <c r="E33" s="6">
        <v>644.33279170000003</v>
      </c>
      <c r="F33" s="6">
        <v>99.544256675164903</v>
      </c>
      <c r="G33" s="6">
        <v>0.45574332483507901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2658687.9330604002</v>
      </c>
      <c r="E34" s="6">
        <v>10280.9479498</v>
      </c>
      <c r="F34" s="6">
        <v>99.614797009326395</v>
      </c>
      <c r="G34" s="6">
        <v>0.385202990673637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51325.677933600004</v>
      </c>
      <c r="E36" s="6">
        <v>289.71733289999997</v>
      </c>
      <c r="F36" s="6">
        <v>99.438699768927194</v>
      </c>
      <c r="G36" s="6">
        <v>0.56130023107279303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11602.7027636</v>
      </c>
      <c r="E38" s="6">
        <v>138.18003669999999</v>
      </c>
      <c r="F38" s="6">
        <v>98.823086482930705</v>
      </c>
      <c r="G38" s="6">
        <v>1.1769135170693401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39511.091243900002</v>
      </c>
      <c r="E40" s="6">
        <v>296.17443229999998</v>
      </c>
      <c r="F40" s="6">
        <v>99.255978959446395</v>
      </c>
      <c r="G40" s="6">
        <v>0.74402104055360196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651.84158119999995</v>
      </c>
      <c r="E41" s="6">
        <v>7.6798656000000003</v>
      </c>
      <c r="F41" s="6">
        <v>98.835539672399904</v>
      </c>
      <c r="G41" s="6">
        <v>1.16446032760007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12434.148719999999</v>
      </c>
      <c r="E42" s="6">
        <v>150.40805309999999</v>
      </c>
      <c r="F42" s="6">
        <v>98.804820417501702</v>
      </c>
      <c r="G42" s="6">
        <v>1.19517958249832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49303.7999824</v>
      </c>
      <c r="E44" s="6">
        <v>522.19661640000004</v>
      </c>
      <c r="F44" s="6">
        <v>98.951959515020405</v>
      </c>
      <c r="G44" s="6">
        <v>1.0480404849796401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10124.4910671</v>
      </c>
      <c r="E45" s="6">
        <v>1.5379316000000001</v>
      </c>
      <c r="F45" s="6">
        <v>99.984812095637906</v>
      </c>
      <c r="G45" s="6">
        <v>1.5187904362089499E-2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246334.0285626</v>
      </c>
      <c r="E46" s="6">
        <v>2493.1187751000002</v>
      </c>
      <c r="F46" s="6">
        <v>98.9980519401621</v>
      </c>
      <c r="G46" s="6">
        <v>1.0019480598378701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9209.8434577000007</v>
      </c>
      <c r="E48" s="6">
        <v>96.278288399999994</v>
      </c>
      <c r="F48" s="6">
        <v>98.965430594755006</v>
      </c>
      <c r="G48" s="6">
        <v>1.0345694052449701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714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140197.64999850001</v>
      </c>
      <c r="E59" s="6">
        <v>635.84556410000005</v>
      </c>
      <c r="F59" s="6">
        <v>99.548512545570304</v>
      </c>
      <c r="G59" s="6">
        <v>0.45148745442973698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2650175.8563858001</v>
      </c>
      <c r="E60" s="6">
        <v>10115.3464515</v>
      </c>
      <c r="F60" s="6">
        <v>99.619765443696096</v>
      </c>
      <c r="G60" s="6">
        <v>0.38023455630389702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198.7558817</v>
      </c>
      <c r="E61" s="6">
        <v>2.1892654</v>
      </c>
      <c r="F61" s="6">
        <v>98.910515913623698</v>
      </c>
      <c r="G61" s="6">
        <v>1.08948408637633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3387.8123884000001</v>
      </c>
      <c r="E62" s="6">
        <v>26.646769800000001</v>
      </c>
      <c r="F62" s="6">
        <v>99.219590319714101</v>
      </c>
      <c r="G62" s="6">
        <v>0.78040968028586299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22864.328016399999</v>
      </c>
      <c r="E64" s="6">
        <v>273.68856310000001</v>
      </c>
      <c r="F64" s="6">
        <v>98.8171476921557</v>
      </c>
      <c r="G64" s="6">
        <v>1.1828523078442501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43633.372767399997</v>
      </c>
      <c r="E66" s="6">
        <v>172.59801540000001</v>
      </c>
      <c r="F66" s="6">
        <v>99.605994314666006</v>
      </c>
      <c r="G66" s="6">
        <v>0.39400568533403901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8021.2199000999999</v>
      </c>
      <c r="E68" s="6">
        <v>74.120598700000002</v>
      </c>
      <c r="F68" s="6">
        <v>99.084404186445397</v>
      </c>
      <c r="G68" s="6">
        <v>0.91559581355456399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155.91060200000001</v>
      </c>
      <c r="E69" s="6">
        <v>12.1909689</v>
      </c>
      <c r="F69" s="6">
        <v>92.747855457429296</v>
      </c>
      <c r="G69" s="6">
        <v>7.2521445425707203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7240.4683046999999</v>
      </c>
      <c r="E70" s="6">
        <v>85.143740500000007</v>
      </c>
      <c r="F70" s="6">
        <v>98.837725230674906</v>
      </c>
      <c r="G70" s="6">
        <v>1.1622747693251001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47209.516159600003</v>
      </c>
      <c r="E72" s="6">
        <v>66.539922500000003</v>
      </c>
      <c r="F72" s="6">
        <v>99.859252382676701</v>
      </c>
      <c r="G72" s="6">
        <v>0.14074761732333599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38933.935973899999</v>
      </c>
      <c r="E74" s="6">
        <v>281.4626313</v>
      </c>
      <c r="F74" s="6">
        <v>99.282265025191705</v>
      </c>
      <c r="G74" s="6">
        <v>0.71773497480828297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6068.6585212999998</v>
      </c>
      <c r="E75" s="6">
        <v>134.94208370000001</v>
      </c>
      <c r="F75" s="6">
        <v>97.824778023407305</v>
      </c>
      <c r="G75" s="6">
        <v>2.1752219765927401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49477.4989565</v>
      </c>
      <c r="E76" s="6">
        <v>738.6527509</v>
      </c>
      <c r="F76" s="6">
        <v>98.529053450364003</v>
      </c>
      <c r="G76" s="6">
        <v>1.4709465496360401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4647.9465840000003</v>
      </c>
      <c r="E78" s="6">
        <v>10.3471378</v>
      </c>
      <c r="F78" s="6">
        <v>99.777877085088505</v>
      </c>
      <c r="G78" s="6">
        <v>0.22212291491146599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421.2069955</v>
      </c>
      <c r="E79" s="6">
        <v>7.6798656000000003</v>
      </c>
      <c r="F79" s="6">
        <v>98.209349295452199</v>
      </c>
      <c r="G79" s="6">
        <v>1.79065070454778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5857.6147085000002</v>
      </c>
      <c r="E80" s="6">
        <v>48.043762899999997</v>
      </c>
      <c r="F80" s="6">
        <v>99.186479151602398</v>
      </c>
      <c r="G80" s="6">
        <v>0.81352084839763406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42196.232456799997</v>
      </c>
      <c r="E82" s="6">
        <v>166.07103069999999</v>
      </c>
      <c r="F82" s="6">
        <v>99.607974503206606</v>
      </c>
      <c r="G82" s="6">
        <v>0.39202549679340098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48641.709526600003</v>
      </c>
      <c r="E84" s="6">
        <v>514.1698801</v>
      </c>
      <c r="F84" s="6">
        <v>98.954001258230093</v>
      </c>
      <c r="G84" s="6">
        <v>1.0459987417698799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8872.8231639999995</v>
      </c>
      <c r="E86" s="6">
        <v>53.161459600000001</v>
      </c>
      <c r="F86" s="6">
        <v>99.404419099496906</v>
      </c>
      <c r="G86" s="6">
        <v>0.59558090050304302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244714.5899773</v>
      </c>
      <c r="E88" s="6">
        <v>2483.4758445000002</v>
      </c>
      <c r="F88" s="6">
        <v>98.995349807352298</v>
      </c>
      <c r="G88" s="6">
        <v>1.0046501926476601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6323.9792881000003</v>
      </c>
      <c r="E90" s="6">
        <v>77.731576700000005</v>
      </c>
      <c r="F90" s="6">
        <v>98.785768705559505</v>
      </c>
      <c r="G90" s="6">
        <v>1.21423129444051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2955.9162504000001</v>
      </c>
      <c r="E92" s="6">
        <v>43.604991200000001</v>
      </c>
      <c r="F92" s="6">
        <v>98.546268297912107</v>
      </c>
      <c r="G92" s="6">
        <v>1.4537317020879099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2651.853873</v>
      </c>
      <c r="E94" s="6">
        <v>82.408356100000006</v>
      </c>
      <c r="F94" s="6">
        <v>96.986084391505997</v>
      </c>
      <c r="G94" s="6">
        <v>3.0139156084939702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3721.6989619000001</v>
      </c>
      <c r="E96" s="6">
        <v>45.180325400000001</v>
      </c>
      <c r="F96" s="6">
        <v>98.800590038753697</v>
      </c>
      <c r="G96" s="6">
        <v>1.1994099612463001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6733.6078571999997</v>
      </c>
      <c r="E98" s="6">
        <v>54.540111199999998</v>
      </c>
      <c r="F98" s="6">
        <v>99.196539152447897</v>
      </c>
      <c r="G98" s="6">
        <v>0.80346084755213998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531.01111549999996</v>
      </c>
      <c r="E100" s="6">
        <v>6.0215151999999996</v>
      </c>
      <c r="F100" s="6">
        <v>98.878743142264696</v>
      </c>
      <c r="G100" s="6">
        <v>1.1212568577352899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41148.842427600001</v>
      </c>
      <c r="E102" s="6">
        <v>441.44013919999998</v>
      </c>
      <c r="F102" s="6">
        <v>98.938597884034607</v>
      </c>
      <c r="G102" s="6">
        <v>1.0614021159653899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715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6123.6630733000002</v>
      </c>
      <c r="E113" s="6">
        <v>1.1810700000000001</v>
      </c>
      <c r="F113" s="6">
        <v>99.980716733807995</v>
      </c>
      <c r="G113" s="6">
        <v>1.9283266192038202E-2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223615.14710249999</v>
      </c>
      <c r="E114" s="6">
        <v>348.80059469999998</v>
      </c>
      <c r="F114" s="6">
        <v>99.844260382848901</v>
      </c>
      <c r="G114" s="6">
        <v>0.155739617151051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2868.3279898999999</v>
      </c>
      <c r="E115" s="6">
        <v>6.2890772000000004</v>
      </c>
      <c r="F115" s="6">
        <v>99.781220348547293</v>
      </c>
      <c r="G115" s="6">
        <v>0.21877965145265801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74994.155956899995</v>
      </c>
      <c r="E116" s="6">
        <v>153.38231020000001</v>
      </c>
      <c r="F116" s="6">
        <v>99.795891770060607</v>
      </c>
      <c r="G116" s="6">
        <v>0.20410822993938499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1840.4193095000001</v>
      </c>
      <c r="E117" s="6">
        <v>6.9520827000000001</v>
      </c>
      <c r="F117" s="6">
        <v>99.623677040288001</v>
      </c>
      <c r="G117" s="6">
        <v>0.37632295971201002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37079.296101699998</v>
      </c>
      <c r="E118" s="6">
        <v>137.686825</v>
      </c>
      <c r="F118" s="6">
        <v>99.630043022909305</v>
      </c>
      <c r="G118" s="6">
        <v>0.36995697709074998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7769.6361464000001</v>
      </c>
      <c r="E119" s="6">
        <v>34.374716499999998</v>
      </c>
      <c r="F119" s="6">
        <v>99.559525004463794</v>
      </c>
      <c r="G119" s="6">
        <v>0.44047499553615699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127421.6951801</v>
      </c>
      <c r="E120" s="6">
        <v>445.3889168</v>
      </c>
      <c r="F120" s="6">
        <v>99.651678209489404</v>
      </c>
      <c r="G120" s="6">
        <v>0.34832179051058698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8371.6532604999993</v>
      </c>
      <c r="E121" s="6">
        <v>10.999677500000001</v>
      </c>
      <c r="F121" s="6">
        <v>99.868780473421097</v>
      </c>
      <c r="G121" s="6">
        <v>0.13121952657895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119369.84678560001</v>
      </c>
      <c r="E122" s="6">
        <v>936.42142179999996</v>
      </c>
      <c r="F122" s="6">
        <v>99.221635384628797</v>
      </c>
      <c r="G122" s="6">
        <v>0.77836461537122204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66665.554092199993</v>
      </c>
      <c r="E124" s="6">
        <v>349.338617</v>
      </c>
      <c r="F124" s="6">
        <v>99.478714949950103</v>
      </c>
      <c r="G124" s="6">
        <v>0.52128505004984005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26659.821668</v>
      </c>
      <c r="E125" s="6">
        <v>74.031895300000002</v>
      </c>
      <c r="F125" s="6">
        <v>99.723078099740803</v>
      </c>
      <c r="G125" s="6">
        <v>0.276921900259192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205975.1478952</v>
      </c>
      <c r="E126" s="6">
        <v>983.50416299999995</v>
      </c>
      <c r="F126" s="6">
        <v>99.524782291912402</v>
      </c>
      <c r="G126" s="6">
        <v>0.47521770808761499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14626.7725711</v>
      </c>
      <c r="E127" s="6">
        <v>303.10000860000002</v>
      </c>
      <c r="F127" s="6">
        <v>97.969841959588294</v>
      </c>
      <c r="G127" s="6">
        <v>2.0301580404116901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348724.2551143</v>
      </c>
      <c r="E128" s="6">
        <v>1429.7186320999999</v>
      </c>
      <c r="F128" s="6">
        <v>99.591688588650598</v>
      </c>
      <c r="G128" s="6">
        <v>0.40831141134941901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5587.7276781999999</v>
      </c>
      <c r="E129" s="6">
        <v>9.7614275999999993</v>
      </c>
      <c r="F129" s="6">
        <v>99.825610601191102</v>
      </c>
      <c r="G129" s="6">
        <v>0.17438939880893001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141036.00584510001</v>
      </c>
      <c r="E130" s="6">
        <v>143.40567730000001</v>
      </c>
      <c r="F130" s="6">
        <v>99.898423094590399</v>
      </c>
      <c r="G130" s="6">
        <v>0.10157690540964399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11922.298350900001</v>
      </c>
      <c r="E131" s="6">
        <v>37.379762499999998</v>
      </c>
      <c r="F131" s="6">
        <v>99.687451767969193</v>
      </c>
      <c r="G131" s="6">
        <v>0.312548232030748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284716.13131229999</v>
      </c>
      <c r="E132" s="6">
        <v>597.59321250000005</v>
      </c>
      <c r="F132" s="6">
        <v>99.790548732453999</v>
      </c>
      <c r="G132" s="6">
        <v>0.20945126754603599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16847.764702199998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428162.32442110003</v>
      </c>
      <c r="E134" s="6">
        <v>1341.6905018</v>
      </c>
      <c r="F134" s="6">
        <v>99.687618635639296</v>
      </c>
      <c r="G134" s="6">
        <v>0.31238136436066699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54364.309099400001</v>
      </c>
      <c r="E136" s="6">
        <v>126.8595175</v>
      </c>
      <c r="F136" s="6">
        <v>99.767192518127302</v>
      </c>
      <c r="G136" s="6">
        <v>0.232807481872678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75867.775131400005</v>
      </c>
      <c r="E138" s="6">
        <v>75.243353600000006</v>
      </c>
      <c r="F138" s="6">
        <v>99.900921302443507</v>
      </c>
      <c r="G138" s="6">
        <v>9.9078697556460496E-2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31003.069321399998</v>
      </c>
      <c r="E140" s="6">
        <v>82.828296499999993</v>
      </c>
      <c r="F140" s="6">
        <v>99.733550249961894</v>
      </c>
      <c r="G140" s="6">
        <v>0.26644975003811899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26140.515434699999</v>
      </c>
      <c r="E142" s="6">
        <v>234.9850486</v>
      </c>
      <c r="F142" s="6">
        <v>99.109078332944705</v>
      </c>
      <c r="G142" s="6">
        <v>0.89092166705531906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84838.731365200001</v>
      </c>
      <c r="E144" s="6">
        <v>187.32622480000001</v>
      </c>
      <c r="F144" s="6">
        <v>99.779683746242497</v>
      </c>
      <c r="G144" s="6">
        <v>0.22031625375752101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7258.587896</v>
      </c>
      <c r="E146" s="6">
        <v>9.7428431</v>
      </c>
      <c r="F146" s="6">
        <v>99.865954873963204</v>
      </c>
      <c r="G146" s="6">
        <v>0.134045126036827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7467.9322008999998</v>
      </c>
      <c r="E147" s="6">
        <v>26.4244992</v>
      </c>
      <c r="F147" s="6">
        <v>99.647408039710101</v>
      </c>
      <c r="G147" s="6">
        <v>0.35259196028989898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128066.5306036</v>
      </c>
      <c r="E148" s="6">
        <v>1126.4671410999999</v>
      </c>
      <c r="F148" s="6">
        <v>99.128074152032596</v>
      </c>
      <c r="G148" s="6">
        <v>0.87192584796741601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14632.054689799999</v>
      </c>
      <c r="E149" s="6">
        <v>130.22930980000001</v>
      </c>
      <c r="F149" s="6">
        <v>99.117824113101094</v>
      </c>
      <c r="G149" s="6">
        <v>0.88217588689886095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192398.1112141</v>
      </c>
      <c r="E150" s="6">
        <v>1541.6905340000001</v>
      </c>
      <c r="F150" s="6">
        <v>99.205067489961394</v>
      </c>
      <c r="G150" s="6">
        <v>0.79493251003857102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111.8872088</v>
      </c>
      <c r="E151" s="6">
        <v>3.6092648000000001</v>
      </c>
      <c r="F151" s="6">
        <v>96.875</v>
      </c>
      <c r="G151" s="6">
        <v>3.125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990.74318760000006</v>
      </c>
      <c r="E152" s="6">
        <v>28.8741184</v>
      </c>
      <c r="F152" s="6">
        <v>97.168141592920307</v>
      </c>
      <c r="G152" s="6">
        <v>2.83185840707965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716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223463.94956919999</v>
      </c>
      <c r="E164" s="6">
        <v>347.6195247</v>
      </c>
      <c r="F164" s="6">
        <v>99.844682057273701</v>
      </c>
      <c r="G164" s="6">
        <v>0.15531794272625701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2859.8355274</v>
      </c>
      <c r="E165" s="6">
        <v>6.2890772000000004</v>
      </c>
      <c r="F165" s="6">
        <v>99.7805720941125</v>
      </c>
      <c r="G165" s="6">
        <v>0.219427905887494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74637.472531899999</v>
      </c>
      <c r="E166" s="6">
        <v>148.28683269999999</v>
      </c>
      <c r="F166" s="6">
        <v>99.801717821735195</v>
      </c>
      <c r="G166" s="6">
        <v>0.19828217826479899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1830.7413552</v>
      </c>
      <c r="E167" s="6">
        <v>6.9520827000000001</v>
      </c>
      <c r="F167" s="6">
        <v>99.621695188293003</v>
      </c>
      <c r="G167" s="6">
        <v>0.37830481170702801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36753.2154735</v>
      </c>
      <c r="E168" s="6">
        <v>137.686825</v>
      </c>
      <c r="F168" s="6">
        <v>99.626772953705697</v>
      </c>
      <c r="G168" s="6">
        <v>0.373227046294279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7769.6361464000001</v>
      </c>
      <c r="E169" s="6">
        <v>34.374716499999998</v>
      </c>
      <c r="F169" s="6">
        <v>99.559525004463794</v>
      </c>
      <c r="G169" s="6">
        <v>0.44047499553615699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127404.2561552</v>
      </c>
      <c r="E170" s="6">
        <v>445.3889168</v>
      </c>
      <c r="F170" s="6">
        <v>99.651630697489097</v>
      </c>
      <c r="G170" s="6">
        <v>0.34836930251090997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8179.2648771000004</v>
      </c>
      <c r="E171" s="6">
        <v>7.3027847000000001</v>
      </c>
      <c r="F171" s="6">
        <v>99.910795525039404</v>
      </c>
      <c r="G171" s="6">
        <v>8.9204474960563898E-2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116702.0747461</v>
      </c>
      <c r="E172" s="6">
        <v>871.46838869999999</v>
      </c>
      <c r="F172" s="6">
        <v>99.258788699001101</v>
      </c>
      <c r="G172" s="6">
        <v>0.74121130099893895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66665.554092199993</v>
      </c>
      <c r="E174" s="6">
        <v>349.338617</v>
      </c>
      <c r="F174" s="6">
        <v>99.478714949950103</v>
      </c>
      <c r="G174" s="6">
        <v>0.52128505004984005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26659.821668</v>
      </c>
      <c r="E175" s="6">
        <v>74.031895300000002</v>
      </c>
      <c r="F175" s="6">
        <v>99.723078099740803</v>
      </c>
      <c r="G175" s="6">
        <v>0.276921900259192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205975.1478952</v>
      </c>
      <c r="E176" s="6">
        <v>983.50416299999995</v>
      </c>
      <c r="F176" s="6">
        <v>99.524782291912402</v>
      </c>
      <c r="G176" s="6">
        <v>0.47521770808761499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14626.7725711</v>
      </c>
      <c r="E177" s="6">
        <v>303.10000860000002</v>
      </c>
      <c r="F177" s="6">
        <v>97.969841959588294</v>
      </c>
      <c r="G177" s="6">
        <v>2.0301580404116901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348724.2551143</v>
      </c>
      <c r="E178" s="6">
        <v>1429.7186320999999</v>
      </c>
      <c r="F178" s="6">
        <v>99.591688588650598</v>
      </c>
      <c r="G178" s="6">
        <v>0.40831141134941901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5587.7276781999999</v>
      </c>
      <c r="E179" s="6">
        <v>9.7614275999999993</v>
      </c>
      <c r="F179" s="6">
        <v>99.825610601191102</v>
      </c>
      <c r="G179" s="6">
        <v>0.17438939880893001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141036.00584510001</v>
      </c>
      <c r="E180" s="6">
        <v>143.40567730000001</v>
      </c>
      <c r="F180" s="6">
        <v>99.898423094590399</v>
      </c>
      <c r="G180" s="6">
        <v>0.10157690540964399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11922.298350900001</v>
      </c>
      <c r="E181" s="6">
        <v>37.379762499999998</v>
      </c>
      <c r="F181" s="6">
        <v>99.687451767969193</v>
      </c>
      <c r="G181" s="6">
        <v>0.312548232030748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284716.13131229999</v>
      </c>
      <c r="E182" s="6">
        <v>597.59321250000005</v>
      </c>
      <c r="F182" s="6">
        <v>99.790548732453999</v>
      </c>
      <c r="G182" s="6">
        <v>0.20945126754603599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426984.98005269998</v>
      </c>
      <c r="E184" s="6">
        <v>1323.7012559</v>
      </c>
      <c r="F184" s="6">
        <v>99.690946900292602</v>
      </c>
      <c r="G184" s="6">
        <v>0.30905309970737299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54364.309099400001</v>
      </c>
      <c r="E186" s="6">
        <v>126.8595175</v>
      </c>
      <c r="F186" s="6">
        <v>99.767192518127302</v>
      </c>
      <c r="G186" s="6">
        <v>0.232807481872678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75867.775131400005</v>
      </c>
      <c r="E188" s="6">
        <v>75.243353600000006</v>
      </c>
      <c r="F188" s="6">
        <v>99.900921302443507</v>
      </c>
      <c r="G188" s="6">
        <v>9.9078697556460496E-2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31003.069321399998</v>
      </c>
      <c r="E190" s="6">
        <v>82.828296499999993</v>
      </c>
      <c r="F190" s="6">
        <v>99.733550249961894</v>
      </c>
      <c r="G190" s="6">
        <v>0.26644975003811899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26140.515434699999</v>
      </c>
      <c r="E192" s="6">
        <v>234.9850486</v>
      </c>
      <c r="F192" s="6">
        <v>99.109078332944705</v>
      </c>
      <c r="G192" s="6">
        <v>0.89092166705531906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84838.731365200001</v>
      </c>
      <c r="E194" s="6">
        <v>187.32622480000001</v>
      </c>
      <c r="F194" s="6">
        <v>99.779683746242497</v>
      </c>
      <c r="G194" s="6">
        <v>0.22031625375752101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7258.587896</v>
      </c>
      <c r="E196" s="6">
        <v>9.7428431</v>
      </c>
      <c r="F196" s="6">
        <v>99.865954873963204</v>
      </c>
      <c r="G196" s="6">
        <v>0.134045126036827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7467.9322008999998</v>
      </c>
      <c r="E197" s="6">
        <v>26.4244992</v>
      </c>
      <c r="F197" s="6">
        <v>99.647408039710101</v>
      </c>
      <c r="G197" s="6">
        <v>0.35259196028989898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128066.5306036</v>
      </c>
      <c r="E198" s="6">
        <v>1126.4671410999999</v>
      </c>
      <c r="F198" s="6">
        <v>99.128074152032596</v>
      </c>
      <c r="G198" s="6">
        <v>0.87192584796741601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14473.002648600001</v>
      </c>
      <c r="E199" s="6">
        <v>130.22930980000001</v>
      </c>
      <c r="F199" s="6">
        <v>99.1082158376243</v>
      </c>
      <c r="G199" s="6">
        <v>0.89178416237571401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189573.2947464</v>
      </c>
      <c r="E200" s="6">
        <v>1494.1819806000001</v>
      </c>
      <c r="F200" s="6">
        <v>99.217982041634997</v>
      </c>
      <c r="G200" s="6">
        <v>0.78201795836499599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717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43903.705877200002</v>
      </c>
      <c r="E212" s="6">
        <v>209.46533160000001</v>
      </c>
      <c r="F212" s="6">
        <v>99.525163741666802</v>
      </c>
      <c r="G212" s="6">
        <v>0.47483625833323601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24847.338643700001</v>
      </c>
      <c r="E214" s="6">
        <v>48.431365900000003</v>
      </c>
      <c r="F214" s="6">
        <v>99.805463474793797</v>
      </c>
      <c r="G214" s="6">
        <v>0.194536525206188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22240.4367485</v>
      </c>
      <c r="E216" s="6">
        <v>20.281485400000001</v>
      </c>
      <c r="F216" s="6">
        <v>99.908891145438801</v>
      </c>
      <c r="G216" s="6">
        <v>9.1108854561188904E-2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35639.757239500002</v>
      </c>
      <c r="E222" s="6">
        <v>68.8002903</v>
      </c>
      <c r="F222" s="6">
        <v>99.807328284704397</v>
      </c>
      <c r="G222" s="6">
        <v>0.192671715295651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18611.6309769</v>
      </c>
      <c r="E226" s="6">
        <v>14.6267079</v>
      </c>
      <c r="F226" s="6">
        <v>99.921472642827595</v>
      </c>
      <c r="G226" s="6">
        <v>7.8527357172429493E-2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35261.048470200003</v>
      </c>
      <c r="E236" s="6">
        <v>119.350279</v>
      </c>
      <c r="F236" s="6">
        <v>99.662665534534995</v>
      </c>
      <c r="G236" s="6">
        <v>0.33733446546500201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61642.513208700002</v>
      </c>
      <c r="E238" s="6">
        <v>55.554761499999998</v>
      </c>
      <c r="F238" s="6">
        <v>99.909957048368497</v>
      </c>
      <c r="G238" s="6">
        <v>9.0042951631536999E-2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93947.559280600006</v>
      </c>
      <c r="E240" s="6">
        <v>753.14984619999996</v>
      </c>
      <c r="F240" s="6">
        <v>99.204705167316604</v>
      </c>
      <c r="G240" s="6">
        <v>0.79529483268342405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38342.845630999997</v>
      </c>
      <c r="E242" s="6">
        <v>58.8915522</v>
      </c>
      <c r="F242" s="6">
        <v>99.846643520528602</v>
      </c>
      <c r="G242" s="6">
        <v>0.153356479471361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45052.531291799998</v>
      </c>
      <c r="E244" s="6">
        <v>39.370425099999999</v>
      </c>
      <c r="F244" s="6">
        <v>99.912688479303498</v>
      </c>
      <c r="G244" s="6">
        <v>8.7311520696507605E-2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2759.9538972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30877.909687700001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14867.475576700001</v>
      </c>
      <c r="E248" s="6">
        <v>67.955494400000006</v>
      </c>
      <c r="F248" s="6">
        <v>99.545004800487504</v>
      </c>
      <c r="G248" s="6">
        <v>0.45499519951247702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25747.123933700001</v>
      </c>
      <c r="E250" s="6">
        <v>188.95477529999999</v>
      </c>
      <c r="F250" s="6">
        <v>99.271459739847103</v>
      </c>
      <c r="G250" s="6">
        <v>0.728540260152863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8882.6944457000009</v>
      </c>
      <c r="E252" s="6">
        <v>42.643727800000001</v>
      </c>
      <c r="F252" s="6">
        <v>99.522217231761502</v>
      </c>
      <c r="G252" s="6">
        <v>0.47778276823854599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17441.115222299999</v>
      </c>
      <c r="E254" s="6">
        <v>47.518645399999997</v>
      </c>
      <c r="F254" s="6">
        <v>99.728288408577399</v>
      </c>
      <c r="G254" s="6">
        <v>0.27171159142260298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16552.343125899999</v>
      </c>
      <c r="E256" s="6">
        <v>35.972933699999999</v>
      </c>
      <c r="F256" s="6">
        <v>99.7831429448851</v>
      </c>
      <c r="G256" s="6">
        <v>0.216857055114897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17257.820989</v>
      </c>
      <c r="E258" s="6">
        <v>192.34132080000001</v>
      </c>
      <c r="F258" s="6">
        <v>98.897767726252198</v>
      </c>
      <c r="G258" s="6">
        <v>1.10223227374786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32868.113809900002</v>
      </c>
      <c r="E260" s="6">
        <v>284.69292999999999</v>
      </c>
      <c r="F260" s="6">
        <v>99.141270504685906</v>
      </c>
      <c r="G260" s="6">
        <v>0.85872949531409304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35012.995531499997</v>
      </c>
      <c r="E262" s="6">
        <v>37.096719800000002</v>
      </c>
      <c r="F262" s="6">
        <v>99.894160849751799</v>
      </c>
      <c r="G262" s="6">
        <v>0.10583915024824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19501.7436925</v>
      </c>
      <c r="E264" s="6">
        <v>71.337920299999993</v>
      </c>
      <c r="F264" s="6">
        <v>99.635530461113802</v>
      </c>
      <c r="G264" s="6">
        <v>0.36446953888624201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52643.976287799996</v>
      </c>
      <c r="E266" s="6">
        <v>297.07374299999998</v>
      </c>
      <c r="F266" s="6">
        <v>99.438859367490494</v>
      </c>
      <c r="G266" s="6">
        <v>0.56114063250949597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23960.149765400001</v>
      </c>
      <c r="E268" s="6">
        <v>54.199432199999997</v>
      </c>
      <c r="F268" s="6">
        <v>99.774303972370802</v>
      </c>
      <c r="G268" s="6">
        <v>0.22569602762925101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30298.717832499999</v>
      </c>
      <c r="E270" s="6">
        <v>87.960728399999994</v>
      </c>
      <c r="F270" s="6">
        <v>99.710528650824003</v>
      </c>
      <c r="G270" s="6">
        <v>0.28947134917596201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1815.6927768999999</v>
      </c>
      <c r="E271" s="6">
        <v>38.513582399999997</v>
      </c>
      <c r="F271" s="6">
        <v>97.922907436551995</v>
      </c>
      <c r="G271" s="6">
        <v>2.07709256344799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28928.287330700001</v>
      </c>
      <c r="E272" s="6">
        <v>108.11905729999999</v>
      </c>
      <c r="F272" s="6">
        <v>99.627643118589603</v>
      </c>
      <c r="G272" s="6">
        <v>0.37235688141037598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921.72028950000004</v>
      </c>
      <c r="E273" s="6">
        <v>32.068771900000002</v>
      </c>
      <c r="F273" s="6">
        <v>96.637750085650097</v>
      </c>
      <c r="G273" s="6">
        <v>3.3622499143498801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32817.008144400002</v>
      </c>
      <c r="E274" s="6">
        <v>125.1502509</v>
      </c>
      <c r="F274" s="6">
        <v>99.620090919974899</v>
      </c>
      <c r="G274" s="6">
        <v>0.37990908002511398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46025.414657699999</v>
      </c>
      <c r="E276" s="6">
        <v>293.10731329999999</v>
      </c>
      <c r="F276" s="6">
        <v>99.367191998303596</v>
      </c>
      <c r="G276" s="6">
        <v>0.63280800169641505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10790.289442699999</v>
      </c>
      <c r="E278" s="6">
        <v>44.4941928</v>
      </c>
      <c r="F278" s="6">
        <v>99.589339350956493</v>
      </c>
      <c r="G278" s="6">
        <v>0.41066064904346999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1719.5899786</v>
      </c>
      <c r="E279" s="6">
        <v>34.374716499999998</v>
      </c>
      <c r="F279" s="6">
        <v>98.040170557820701</v>
      </c>
      <c r="G279" s="6">
        <v>1.9598294421792899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31157.672998800001</v>
      </c>
      <c r="E280" s="6">
        <v>104.6704522</v>
      </c>
      <c r="F280" s="6">
        <v>99.665186800970105</v>
      </c>
      <c r="G280" s="6">
        <v>0.334813199029876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24754.0739583</v>
      </c>
      <c r="E282" s="6">
        <v>83.808194900000004</v>
      </c>
      <c r="F282" s="6">
        <v>99.6625791426859</v>
      </c>
      <c r="G282" s="6">
        <v>0.33742085731412702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559.18504689999997</v>
      </c>
      <c r="E283" s="6">
        <v>7.3027847000000001</v>
      </c>
      <c r="F283" s="6">
        <v>98.710866448909599</v>
      </c>
      <c r="G283" s="6">
        <v>1.2891335510903801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6131.6394266999996</v>
      </c>
      <c r="E284" s="6">
        <v>64.107395400000001</v>
      </c>
      <c r="F284" s="6">
        <v>98.965299951067493</v>
      </c>
      <c r="G284" s="6">
        <v>1.03470004893246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17139.690542200002</v>
      </c>
      <c r="E286" s="6">
        <v>40.692171700000003</v>
      </c>
      <c r="F286" s="6">
        <v>99.7631474666331</v>
      </c>
      <c r="G286" s="6">
        <v>0.23685253336689299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36416.755172899997</v>
      </c>
      <c r="E288" s="6">
        <v>225.0036896</v>
      </c>
      <c r="F288" s="6">
        <v>99.385936438137904</v>
      </c>
      <c r="G288" s="6">
        <v>0.61406356186212996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1713.9067075999999</v>
      </c>
      <c r="E289" s="6">
        <v>26.4244992</v>
      </c>
      <c r="F289" s="6">
        <v>98.481639638664703</v>
      </c>
      <c r="G289" s="6">
        <v>1.51836036133533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24200.855856300001</v>
      </c>
      <c r="E290" s="6">
        <v>528.55970439999999</v>
      </c>
      <c r="F290" s="6">
        <v>97.862627593836095</v>
      </c>
      <c r="G290" s="6">
        <v>2.1373724061638901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40032.906661499997</v>
      </c>
      <c r="E292" s="6">
        <v>211.30214430000001</v>
      </c>
      <c r="F292" s="6">
        <v>99.474950183963998</v>
      </c>
      <c r="G292" s="6">
        <v>0.52504981603600798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30440.3157551</v>
      </c>
      <c r="E294" s="6">
        <v>74.761610700000006</v>
      </c>
      <c r="F294" s="6">
        <v>99.755001077651599</v>
      </c>
      <c r="G294" s="6">
        <v>0.24499892234843099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14021.5778044</v>
      </c>
      <c r="E296" s="6">
        <v>52.264873999999999</v>
      </c>
      <c r="F296" s="6">
        <v>99.628638210655794</v>
      </c>
      <c r="G296" s="6">
        <v>0.37136178934424302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25615.4288357</v>
      </c>
      <c r="E298" s="6">
        <v>39.538632999999997</v>
      </c>
      <c r="F298" s="6">
        <v>99.845883129463203</v>
      </c>
      <c r="G298" s="6">
        <v>0.15411687053682099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1993.4346283</v>
      </c>
      <c r="E299" s="6">
        <v>62.0045687</v>
      </c>
      <c r="F299" s="6">
        <v>96.983390761911195</v>
      </c>
      <c r="G299" s="6">
        <v>3.0166092380887899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20019.840801400002</v>
      </c>
      <c r="E300" s="6">
        <v>321.42220730000003</v>
      </c>
      <c r="F300" s="6">
        <v>98.419851278838905</v>
      </c>
      <c r="G300" s="6">
        <v>1.58014872116115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49319.675391199999</v>
      </c>
      <c r="E302" s="6">
        <v>403.20514420000001</v>
      </c>
      <c r="F302" s="6">
        <v>99.189095362419806</v>
      </c>
      <c r="G302" s="6">
        <v>0.81090463758015696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2560.8462309000001</v>
      </c>
      <c r="E303" s="6">
        <v>45.729761099999997</v>
      </c>
      <c r="F303" s="6">
        <v>98.245600310892499</v>
      </c>
      <c r="G303" s="6">
        <v>1.75439968910755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50096.042661300002</v>
      </c>
      <c r="E304" s="6">
        <v>309.23315550000001</v>
      </c>
      <c r="F304" s="6">
        <v>99.386506371626794</v>
      </c>
      <c r="G304" s="6">
        <v>0.61349362837318899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2746.3670249000002</v>
      </c>
      <c r="E305" s="6">
        <v>22.494980000000002</v>
      </c>
      <c r="F305" s="6">
        <v>99.187573091031894</v>
      </c>
      <c r="G305" s="6">
        <v>0.81242690896805503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26983.8782493</v>
      </c>
      <c r="E306" s="6">
        <v>291.23059869999997</v>
      </c>
      <c r="F306" s="6">
        <v>98.932247712289694</v>
      </c>
      <c r="G306" s="6">
        <v>1.06775228771032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88492.989287200005</v>
      </c>
      <c r="E308" s="6">
        <v>431.56965000000002</v>
      </c>
      <c r="F308" s="6">
        <v>99.514678897305799</v>
      </c>
      <c r="G308" s="6">
        <v>0.48532110269423001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57015.695715499998</v>
      </c>
      <c r="E312" s="6">
        <v>251.19447</v>
      </c>
      <c r="F312" s="6">
        <v>99.561361776086798</v>
      </c>
      <c r="G312" s="6">
        <v>0.43863822391320001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46944.722778299998</v>
      </c>
      <c r="E314" s="6">
        <v>75.889287199999998</v>
      </c>
      <c r="F314" s="6">
        <v>99.838604212352095</v>
      </c>
      <c r="G314" s="6">
        <v>0.16139578764794801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46860.026542</v>
      </c>
      <c r="E316" s="6">
        <v>52.308329100000002</v>
      </c>
      <c r="F316" s="6">
        <v>99.888497706959697</v>
      </c>
      <c r="G316" s="6">
        <v>0.111502293040256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10989.5448916</v>
      </c>
      <c r="E318" s="6">
        <v>40.343291499999999</v>
      </c>
      <c r="F318" s="6">
        <v>99.634236622980296</v>
      </c>
      <c r="G318" s="6">
        <v>0.36576337701966899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21402.621766799999</v>
      </c>
      <c r="E320" s="6">
        <v>32.139057700000002</v>
      </c>
      <c r="F320" s="6">
        <v>99.8500610388745</v>
      </c>
      <c r="G320" s="6">
        <v>0.149938961125542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9486.0447951999995</v>
      </c>
      <c r="E322" s="6">
        <v>33.5746301</v>
      </c>
      <c r="F322" s="6">
        <v>99.647311214870896</v>
      </c>
      <c r="G322" s="6">
        <v>0.35268878512905399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40105.416830100003</v>
      </c>
      <c r="E324" s="6">
        <v>74.336692499999998</v>
      </c>
      <c r="F324" s="6">
        <v>99.814989675190006</v>
      </c>
      <c r="G324" s="6">
        <v>0.185010324809951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968.71800410000003</v>
      </c>
      <c r="E325" s="6">
        <v>28.158860000000001</v>
      </c>
      <c r="F325" s="6">
        <v>97.175292053204302</v>
      </c>
      <c r="G325" s="6">
        <v>2.82470794679565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18028.3700039</v>
      </c>
      <c r="E326" s="6">
        <v>170.84057910000001</v>
      </c>
      <c r="F326" s="6">
        <v>99.061274782656895</v>
      </c>
      <c r="G326" s="6">
        <v>0.93872521734312597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20366.3797911</v>
      </c>
      <c r="E328" s="6">
        <v>159.39162580000001</v>
      </c>
      <c r="F328" s="6">
        <v>99.223456100321002</v>
      </c>
      <c r="G328" s="6">
        <v>0.77654389967903503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1743.9148242000001</v>
      </c>
      <c r="E329" s="6">
        <v>54.7080664</v>
      </c>
      <c r="F329" s="6">
        <v>96.958335919890899</v>
      </c>
      <c r="G329" s="6">
        <v>3.04166408010909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43182.285626600002</v>
      </c>
      <c r="E330" s="6">
        <v>170.7222256</v>
      </c>
      <c r="F330" s="6">
        <v>99.606204427194498</v>
      </c>
      <c r="G330" s="6">
        <v>0.39379557280553601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8950.2331816000005</v>
      </c>
      <c r="E332" s="6">
        <v>53.3834315</v>
      </c>
      <c r="F332" s="6">
        <v>99.407089019957496</v>
      </c>
      <c r="G332" s="6">
        <v>0.59291098004249398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57640.2308166</v>
      </c>
      <c r="E334" s="6">
        <v>320.34706410000001</v>
      </c>
      <c r="F334" s="6">
        <v>99.447301811311505</v>
      </c>
      <c r="G334" s="6">
        <v>0.55269818868847198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12776.978242699999</v>
      </c>
      <c r="E335" s="6">
        <v>74.031895300000002</v>
      </c>
      <c r="F335" s="6">
        <v>99.423921586668996</v>
      </c>
      <c r="G335" s="6">
        <v>0.57607841333102805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65888.003161500004</v>
      </c>
      <c r="E336" s="6">
        <v>88.020109899999994</v>
      </c>
      <c r="F336" s="6">
        <v>99.866587730609496</v>
      </c>
      <c r="G336" s="6">
        <v>0.133412269390532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40119.802444699999</v>
      </c>
      <c r="E338" s="6">
        <v>240.5214148</v>
      </c>
      <c r="F338" s="6">
        <v>99.404064705631995</v>
      </c>
      <c r="G338" s="6">
        <v>0.59593529436802595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31536.822029700001</v>
      </c>
      <c r="E340" s="6">
        <v>290.12138140000002</v>
      </c>
      <c r="F340" s="6">
        <v>99.088440955034301</v>
      </c>
      <c r="G340" s="6">
        <v>0.91155904496571005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300.21434540000001</v>
      </c>
      <c r="E341" s="6">
        <v>6.2890772000000004</v>
      </c>
      <c r="F341" s="6">
        <v>97.948121705574707</v>
      </c>
      <c r="G341" s="6">
        <v>2.05187829442528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5374.1756702000002</v>
      </c>
      <c r="E342" s="6">
        <v>65.808522400000001</v>
      </c>
      <c r="F342" s="6">
        <v>98.790280999538197</v>
      </c>
      <c r="G342" s="6">
        <v>1.2097190004617899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198.4985144</v>
      </c>
      <c r="E343" s="6">
        <v>6.9520827000000001</v>
      </c>
      <c r="F343" s="6">
        <v>96.616177904503203</v>
      </c>
      <c r="G343" s="6">
        <v>3.3838220954968401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4666.7102127999997</v>
      </c>
      <c r="E344" s="6">
        <v>23.615715399999999</v>
      </c>
      <c r="F344" s="6">
        <v>99.496501612862005</v>
      </c>
      <c r="G344" s="6">
        <v>0.50349838713794803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7258.587896</v>
      </c>
      <c r="E346" s="6">
        <v>9.7428431</v>
      </c>
      <c r="F346" s="6">
        <v>99.865954873963204</v>
      </c>
      <c r="G346" s="6">
        <v>0.134045126036827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7278.0799120000001</v>
      </c>
      <c r="E348" s="6">
        <v>20.321083000000002</v>
      </c>
      <c r="F348" s="6">
        <v>99.721568011761505</v>
      </c>
      <c r="G348" s="6">
        <v>0.27843198823854198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12715.844160099999</v>
      </c>
      <c r="E350" s="6">
        <v>78.617622499999996</v>
      </c>
      <c r="F350" s="6">
        <v>99.385533961210299</v>
      </c>
      <c r="G350" s="6">
        <v>0.61446603878966699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17492.909957399999</v>
      </c>
      <c r="E352" s="6">
        <v>87.562063899999998</v>
      </c>
      <c r="F352" s="6">
        <v>99.501935648861306</v>
      </c>
      <c r="G352" s="6">
        <v>0.498064351138651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19148.473050600001</v>
      </c>
      <c r="E354" s="6">
        <v>47.016374599999999</v>
      </c>
      <c r="F354" s="6">
        <v>99.755065507533899</v>
      </c>
      <c r="G354" s="6">
        <v>0.24493449246611301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14450.726195499999</v>
      </c>
      <c r="E358" s="6">
        <v>46.855362800000002</v>
      </c>
      <c r="F358" s="6">
        <v>99.676805661609293</v>
      </c>
      <c r="G358" s="6">
        <v>0.323194338390701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10730.669886400001</v>
      </c>
      <c r="E362" s="6">
        <v>10.000566900000001</v>
      </c>
      <c r="F362" s="6">
        <v>99.906890664381905</v>
      </c>
      <c r="G362" s="6">
        <v>9.3109335618126093E-2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19530.287277799998</v>
      </c>
      <c r="E366" s="6">
        <v>18.614999000000001</v>
      </c>
      <c r="F366" s="6">
        <v>99.904777267099604</v>
      </c>
      <c r="G366" s="6">
        <v>9.5222732900412901E-2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4475.5284314999999</v>
      </c>
      <c r="E370" s="6">
        <v>7.2585215999999999</v>
      </c>
      <c r="F370" s="6">
        <v>99.838080156921606</v>
      </c>
      <c r="G370" s="6">
        <v>0.16191984307843299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2573.3596094999998</v>
      </c>
      <c r="E371" s="6">
        <v>149.65072789999999</v>
      </c>
      <c r="F371" s="6">
        <v>94.504217415388496</v>
      </c>
      <c r="G371" s="6">
        <v>5.4957825846114998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70536.0969205</v>
      </c>
      <c r="E372" s="6">
        <v>153.13209760000001</v>
      </c>
      <c r="F372" s="6">
        <v>99.783372799891794</v>
      </c>
      <c r="G372" s="6">
        <v>0.21662720010822401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13228.4721556</v>
      </c>
      <c r="E376" s="6">
        <v>69.441341800000004</v>
      </c>
      <c r="F376" s="6">
        <v>99.477802725866894</v>
      </c>
      <c r="G376" s="6">
        <v>0.52219727413309702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25731.894656600001</v>
      </c>
      <c r="E380" s="6">
        <v>39.297453599999997</v>
      </c>
      <c r="F380" s="6">
        <v>99.847514024838404</v>
      </c>
      <c r="G380" s="6">
        <v>0.15248597516157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17448.366877600001</v>
      </c>
      <c r="E382" s="6">
        <v>18.226412100000001</v>
      </c>
      <c r="F382" s="6">
        <v>99.895649874032699</v>
      </c>
      <c r="G382" s="6">
        <v>0.104350125967312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6363.8423757999999</v>
      </c>
      <c r="E384" s="6">
        <v>24.692152499999999</v>
      </c>
      <c r="F384" s="6">
        <v>99.6134926971026</v>
      </c>
      <c r="G384" s="6">
        <v>0.386507302897377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1238.3007516</v>
      </c>
      <c r="E385" s="6">
        <v>37.379762499999998</v>
      </c>
      <c r="F385" s="6">
        <v>97.069817866868405</v>
      </c>
      <c r="G385" s="6">
        <v>2.9301821331316402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27136.920179699999</v>
      </c>
      <c r="E386" s="6">
        <v>45.638677399999999</v>
      </c>
      <c r="F386" s="6">
        <v>99.832103086247599</v>
      </c>
      <c r="G386" s="6">
        <v>0.16789691375239801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2554.4139589000001</v>
      </c>
      <c r="E387" s="6">
        <v>0</v>
      </c>
      <c r="F387" s="6">
        <v>100</v>
      </c>
      <c r="G387" s="6">
        <v>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22241.644297499999</v>
      </c>
      <c r="E388" s="6">
        <v>352.72416859999998</v>
      </c>
      <c r="F388" s="6">
        <v>98.438884586974794</v>
      </c>
      <c r="G388" s="6">
        <v>1.56111541302523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17855.568605299999</v>
      </c>
      <c r="E390" s="6">
        <v>168.57306969999999</v>
      </c>
      <c r="F390" s="6">
        <v>99.064737324308695</v>
      </c>
      <c r="G390" s="6">
        <v>0.93526267569132404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203.93158589999999</v>
      </c>
      <c r="E391" s="6">
        <v>9.7614275999999993</v>
      </c>
      <c r="F391" s="6">
        <v>95.432032409426398</v>
      </c>
      <c r="G391" s="6">
        <v>4.5679675905735699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12092.581188599999</v>
      </c>
      <c r="E394" s="6">
        <v>15.1324041</v>
      </c>
      <c r="F394" s="6">
        <v>99.875018483183098</v>
      </c>
      <c r="G394" s="6">
        <v>0.12498151681688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17538.4288075</v>
      </c>
      <c r="E396" s="6">
        <v>129.55224190000001</v>
      </c>
      <c r="F396" s="6">
        <v>99.266739977036593</v>
      </c>
      <c r="G396" s="6">
        <v>0.73326002296340198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36749.5916803</v>
      </c>
      <c r="E398" s="6">
        <v>60.763808099999999</v>
      </c>
      <c r="F398" s="6">
        <v>99.834927407535801</v>
      </c>
      <c r="G398" s="6">
        <v>0.16507259246422801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32513.705181400001</v>
      </c>
      <c r="E400" s="6">
        <v>21.714502199999998</v>
      </c>
      <c r="F400" s="6">
        <v>99.933258883975796</v>
      </c>
      <c r="G400" s="6">
        <v>6.6741116024224903E-2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718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151.1975333</v>
      </c>
      <c r="E412" s="6">
        <v>1.1810700000000001</v>
      </c>
      <c r="F412" s="6">
        <v>99.224910863847001</v>
      </c>
      <c r="G412" s="6">
        <v>0.775089136153015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356.683425</v>
      </c>
      <c r="E414" s="6">
        <v>5.0954775000000003</v>
      </c>
      <c r="F414" s="6">
        <v>98.591549295774598</v>
      </c>
      <c r="G414" s="6">
        <v>1.40845070422535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192.38838340000001</v>
      </c>
      <c r="E418" s="6">
        <v>3.6968928000000001</v>
      </c>
      <c r="F418" s="6">
        <v>98.114650486949699</v>
      </c>
      <c r="G418" s="6">
        <v>1.88534951305028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2667.7720395000001</v>
      </c>
      <c r="E419" s="6">
        <v>64.953033099999999</v>
      </c>
      <c r="F419" s="6">
        <v>97.623140587713706</v>
      </c>
      <c r="G419" s="6">
        <v>2.3768594122862701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1177.3443683999999</v>
      </c>
      <c r="E421" s="6">
        <v>17.9892459</v>
      </c>
      <c r="F421" s="6">
        <v>98.495043920392504</v>
      </c>
      <c r="G421" s="6">
        <v>1.5049560796075101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2824.8164677</v>
      </c>
      <c r="E423" s="6">
        <v>47.508553399999997</v>
      </c>
      <c r="F423" s="6">
        <v>98.345989640761303</v>
      </c>
      <c r="G423" s="6">
        <v>1.6540103592387301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111.8872088</v>
      </c>
      <c r="E424" s="6">
        <v>3.6092648000000001</v>
      </c>
      <c r="F424" s="6">
        <v>96.875</v>
      </c>
      <c r="G424" s="6">
        <v>3.125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990.74318760000006</v>
      </c>
      <c r="E425" s="6">
        <v>28.8741184</v>
      </c>
      <c r="F425" s="6">
        <v>97.168141592920307</v>
      </c>
      <c r="G425" s="6">
        <v>2.83185840707965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719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538.64893559999996</v>
      </c>
      <c r="E436" s="6">
        <v>8.4872276000000006</v>
      </c>
      <c r="F436" s="6">
        <v>98.448790598968799</v>
      </c>
      <c r="G436" s="6">
        <v>1.5512094010312401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8512.0766746000008</v>
      </c>
      <c r="E437" s="6">
        <v>165.6014983</v>
      </c>
      <c r="F437" s="6">
        <v>98.091638166333894</v>
      </c>
      <c r="G437" s="6">
        <v>1.9083618336661301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7692.3051661999998</v>
      </c>
      <c r="E439" s="6">
        <v>117.11931749999999</v>
      </c>
      <c r="F439" s="6">
        <v>98.500282348021202</v>
      </c>
      <c r="G439" s="6">
        <v>1.4997176519787601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3581.4828634999999</v>
      </c>
      <c r="E441" s="6">
        <v>64.059438</v>
      </c>
      <c r="F441" s="6">
        <v>98.242800859185195</v>
      </c>
      <c r="G441" s="6">
        <v>1.75719914081485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577.15526999999997</v>
      </c>
      <c r="E443" s="6">
        <v>14.711800999999999</v>
      </c>
      <c r="F443" s="6">
        <v>97.514340344168204</v>
      </c>
      <c r="G443" s="6">
        <v>2.4856596558317401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6576.5340114999999</v>
      </c>
      <c r="E445" s="6">
        <v>102.3642902</v>
      </c>
      <c r="F445" s="6">
        <v>98.467347673583504</v>
      </c>
      <c r="G445" s="6">
        <v>1.5326523264165399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662.09045579999997</v>
      </c>
      <c r="E447" s="6">
        <v>8.0267362999999996</v>
      </c>
      <c r="F447" s="6">
        <v>98.802189170099297</v>
      </c>
      <c r="G447" s="6">
        <v>1.19781082990066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40.501041399999998</v>
      </c>
      <c r="E448" s="6">
        <v>1.5379316000000001</v>
      </c>
      <c r="F448" s="6">
        <v>96.341652780147598</v>
      </c>
      <c r="G448" s="6">
        <v>3.6583472198523999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1619.4385853000001</v>
      </c>
      <c r="E449" s="6">
        <v>9.6429305999999997</v>
      </c>
      <c r="F449" s="6">
        <v>99.408075623847907</v>
      </c>
      <c r="G449" s="6">
        <v>0.59192437615208504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2885.8641696</v>
      </c>
      <c r="E451" s="6">
        <v>18.546711699999999</v>
      </c>
      <c r="F451" s="6">
        <v>99.361429478886294</v>
      </c>
      <c r="G451" s="6">
        <v>0.63857052111368595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89167.580749300003</v>
      </c>
      <c r="E17" s="6">
        <v>52213.050976500002</v>
      </c>
      <c r="F17" s="6">
        <v>63.069162770637298</v>
      </c>
      <c r="G17" s="6">
        <v>36.930837229362801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2214778.4662051001</v>
      </c>
      <c r="E18" s="6">
        <v>454190.41480510001</v>
      </c>
      <c r="F18" s="6">
        <v>82.982551125392305</v>
      </c>
      <c r="G18" s="6">
        <v>17.017448874607702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312.87811520000002</v>
      </c>
      <c r="E19" s="6">
        <v>234.258048</v>
      </c>
      <c r="F19" s="6">
        <v>57.184689341331399</v>
      </c>
      <c r="G19" s="6">
        <v>42.815310658668601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7651.2789979999998</v>
      </c>
      <c r="E20" s="6">
        <v>1026.3991748999999</v>
      </c>
      <c r="F20" s="6">
        <v>88.171960811990004</v>
      </c>
      <c r="G20" s="6">
        <v>11.828039188010001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88854.702634100002</v>
      </c>
      <c r="E21" s="6">
        <v>51978.792928499999</v>
      </c>
      <c r="F21" s="6">
        <v>63.092023867720002</v>
      </c>
      <c r="G21" s="6">
        <v>36.907976132279998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2207127.1872071</v>
      </c>
      <c r="E22" s="6">
        <v>453164.01563019998</v>
      </c>
      <c r="F22" s="6">
        <v>82.965623645002296</v>
      </c>
      <c r="G22" s="6">
        <v>17.034376354997701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723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89167.580749300003</v>
      </c>
      <c r="E33" s="6">
        <v>52213.050976500002</v>
      </c>
      <c r="F33" s="6">
        <v>63.069162770637298</v>
      </c>
      <c r="G33" s="6">
        <v>36.930837229362801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2214778.4662051001</v>
      </c>
      <c r="E34" s="6">
        <v>454190.41480510001</v>
      </c>
      <c r="F34" s="6">
        <v>82.982551125392305</v>
      </c>
      <c r="G34" s="6">
        <v>17.017448874607702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952.34037520000004</v>
      </c>
      <c r="E35" s="6">
        <v>609.00968999999998</v>
      </c>
      <c r="F35" s="6">
        <v>60.994673547345101</v>
      </c>
      <c r="G35" s="6">
        <v>39.005326452654899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44606.960157599999</v>
      </c>
      <c r="E36" s="6">
        <v>7008.4351089000002</v>
      </c>
      <c r="F36" s="6">
        <v>86.421812576046094</v>
      </c>
      <c r="G36" s="6">
        <v>13.578187423953899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186.4622339</v>
      </c>
      <c r="E37" s="6">
        <v>146.20879300000001</v>
      </c>
      <c r="F37" s="6">
        <v>56.050037070420899</v>
      </c>
      <c r="G37" s="6">
        <v>43.949962929579101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10471.686051500001</v>
      </c>
      <c r="E38" s="6">
        <v>1269.1967488</v>
      </c>
      <c r="F38" s="6">
        <v>89.189937670039896</v>
      </c>
      <c r="G38" s="6">
        <v>10.8100623299601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377.68408040000003</v>
      </c>
      <c r="E39" s="6">
        <v>147.54306790000001</v>
      </c>
      <c r="F39" s="6">
        <v>71.908712567971406</v>
      </c>
      <c r="G39" s="6">
        <v>28.091287432028601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35294.777916500003</v>
      </c>
      <c r="E40" s="6">
        <v>4512.4877597000004</v>
      </c>
      <c r="F40" s="6">
        <v>88.664160466570493</v>
      </c>
      <c r="G40" s="6">
        <v>11.3358395334295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398.29636379999999</v>
      </c>
      <c r="E41" s="6">
        <v>261.22508299999998</v>
      </c>
      <c r="F41" s="6">
        <v>60.3917227760424</v>
      </c>
      <c r="G41" s="6">
        <v>39.6082772239576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10758.7384019</v>
      </c>
      <c r="E42" s="6">
        <v>1825.8183712</v>
      </c>
      <c r="F42" s="6">
        <v>85.491595738176798</v>
      </c>
      <c r="G42" s="6">
        <v>14.5084042618232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560.92476439999996</v>
      </c>
      <c r="E43" s="6">
        <v>212.578363</v>
      </c>
      <c r="F43" s="6">
        <v>72.5174526812133</v>
      </c>
      <c r="G43" s="6">
        <v>27.4825473187867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45056.587891299998</v>
      </c>
      <c r="E44" s="6">
        <v>4769.4087074999998</v>
      </c>
      <c r="F44" s="6">
        <v>90.427870924683404</v>
      </c>
      <c r="G44" s="6">
        <v>9.5721290753166102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5537.3514551999997</v>
      </c>
      <c r="E45" s="6">
        <v>4588.6775435</v>
      </c>
      <c r="F45" s="6">
        <v>54.6843333740294</v>
      </c>
      <c r="G45" s="6">
        <v>45.3156666259706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219604.20198129999</v>
      </c>
      <c r="E46" s="6">
        <v>29222.9453564</v>
      </c>
      <c r="F46" s="6">
        <v>88.255724638944002</v>
      </c>
      <c r="G46" s="6">
        <v>11.744275361055999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237.9212172</v>
      </c>
      <c r="E47" s="6">
        <v>220.12563499999999</v>
      </c>
      <c r="F47" s="6">
        <v>51.942550430652197</v>
      </c>
      <c r="G47" s="6">
        <v>48.057449569347803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8195.5887177000004</v>
      </c>
      <c r="E48" s="6">
        <v>1110.5330283999999</v>
      </c>
      <c r="F48" s="6">
        <v>88.066639802284996</v>
      </c>
      <c r="G48" s="6">
        <v>11.933360197715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724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88854.702634100002</v>
      </c>
      <c r="E59" s="6">
        <v>51978.792928499999</v>
      </c>
      <c r="F59" s="6">
        <v>63.092023867720002</v>
      </c>
      <c r="G59" s="6">
        <v>36.907976132279998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2207127.1872071</v>
      </c>
      <c r="E60" s="6">
        <v>453164.01563019998</v>
      </c>
      <c r="F60" s="6">
        <v>82.965623645002296</v>
      </c>
      <c r="G60" s="6">
        <v>17.034376354997701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120.568138</v>
      </c>
      <c r="E61" s="6">
        <v>80.377009099999995</v>
      </c>
      <c r="F61" s="6">
        <v>60.000522401269798</v>
      </c>
      <c r="G61" s="6">
        <v>39.999477598730202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2916.6702220000002</v>
      </c>
      <c r="E62" s="6">
        <v>497.78893620000002</v>
      </c>
      <c r="F62" s="6">
        <v>85.421148324339001</v>
      </c>
      <c r="G62" s="6">
        <v>14.578851675660999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420.21529829999997</v>
      </c>
      <c r="E63" s="6">
        <v>287.59563150000002</v>
      </c>
      <c r="F63" s="6">
        <v>59.368297465925899</v>
      </c>
      <c r="G63" s="6">
        <v>40.631702534074101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19720.071354799999</v>
      </c>
      <c r="E64" s="6">
        <v>3417.9452246999999</v>
      </c>
      <c r="F64" s="6">
        <v>85.228011169599299</v>
      </c>
      <c r="G64" s="6">
        <v>14.7719888304007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803.1456938</v>
      </c>
      <c r="E65" s="6">
        <v>506.35359360000001</v>
      </c>
      <c r="F65" s="6">
        <v>61.332274215638499</v>
      </c>
      <c r="G65" s="6">
        <v>38.667725784361501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37481.463379200002</v>
      </c>
      <c r="E66" s="6">
        <v>6324.5074035999996</v>
      </c>
      <c r="F66" s="6">
        <v>85.562453495304695</v>
      </c>
      <c r="G66" s="6">
        <v>14.4375465046953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113.36095400000001</v>
      </c>
      <c r="E67" s="6">
        <v>89.880027299999995</v>
      </c>
      <c r="F67" s="6">
        <v>55.7766220547175</v>
      </c>
      <c r="G67" s="6">
        <v>44.2233779452825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7170.7037485000001</v>
      </c>
      <c r="E68" s="6">
        <v>924.63675030000002</v>
      </c>
      <c r="F68" s="6">
        <v>88.578161098510193</v>
      </c>
      <c r="G68" s="6">
        <v>11.421838901489799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137.3952985</v>
      </c>
      <c r="E69" s="6">
        <v>30.7062724</v>
      </c>
      <c r="F69" s="6">
        <v>81.733500623699399</v>
      </c>
      <c r="G69" s="6">
        <v>18.266499376300601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6614.9233809999996</v>
      </c>
      <c r="E70" s="6">
        <v>710.68866419999995</v>
      </c>
      <c r="F70" s="6">
        <v>90.298576285299305</v>
      </c>
      <c r="G70" s="6">
        <v>9.7014237147006508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1155.9074622999999</v>
      </c>
      <c r="E71" s="6">
        <v>676.79542130000004</v>
      </c>
      <c r="F71" s="6">
        <v>63.071186968912102</v>
      </c>
      <c r="G71" s="6">
        <v>36.928813031087898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41841.112238900001</v>
      </c>
      <c r="E72" s="6">
        <v>5434.9438431999997</v>
      </c>
      <c r="F72" s="6">
        <v>88.5038129370148</v>
      </c>
      <c r="G72" s="6">
        <v>11.4961870629852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353.91886340000002</v>
      </c>
      <c r="E73" s="6">
        <v>138.48965190000001</v>
      </c>
      <c r="F73" s="6">
        <v>71.875049354980206</v>
      </c>
      <c r="G73" s="6">
        <v>28.124950645019801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34751.5729565</v>
      </c>
      <c r="E74" s="6">
        <v>4463.8256486999999</v>
      </c>
      <c r="F74" s="6">
        <v>88.617161096233005</v>
      </c>
      <c r="G74" s="6">
        <v>11.382838903767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2613.0951617999999</v>
      </c>
      <c r="E75" s="6">
        <v>3590.5054432000002</v>
      </c>
      <c r="F75" s="6">
        <v>42.122233976408602</v>
      </c>
      <c r="G75" s="6">
        <v>57.877766023591398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37899.428345699998</v>
      </c>
      <c r="E76" s="6">
        <v>12316.7233617</v>
      </c>
      <c r="F76" s="6">
        <v>75.472586124346606</v>
      </c>
      <c r="G76" s="6">
        <v>24.527413875653401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55.294847599999997</v>
      </c>
      <c r="E77" s="6">
        <v>35.353673399999998</v>
      </c>
      <c r="F77" s="6">
        <v>60.999172396866797</v>
      </c>
      <c r="G77" s="6">
        <v>39.000827603133203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4419.0826772999999</v>
      </c>
      <c r="E78" s="6">
        <v>239.21104450000001</v>
      </c>
      <c r="F78" s="6">
        <v>94.864835521630297</v>
      </c>
      <c r="G78" s="6">
        <v>5.1351644783697097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286.04361</v>
      </c>
      <c r="E79" s="6">
        <v>142.8432511</v>
      </c>
      <c r="F79" s="6">
        <v>66.694421290118598</v>
      </c>
      <c r="G79" s="6">
        <v>33.305578709881303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5160.5753095</v>
      </c>
      <c r="E80" s="6">
        <v>745.08316190000005</v>
      </c>
      <c r="F80" s="6">
        <v>87.383571781058805</v>
      </c>
      <c r="G80" s="6">
        <v>12.6164282189412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1246.644264</v>
      </c>
      <c r="E81" s="6">
        <v>407.42248030000002</v>
      </c>
      <c r="F81" s="6">
        <v>75.36843771849</v>
      </c>
      <c r="G81" s="6">
        <v>24.63156228151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35912.652147399996</v>
      </c>
      <c r="E82" s="6">
        <v>6449.6513401000002</v>
      </c>
      <c r="F82" s="6">
        <v>84.775022108976898</v>
      </c>
      <c r="G82" s="6">
        <v>15.2249778910231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539.57102840000005</v>
      </c>
      <c r="E83" s="6">
        <v>206.5738906</v>
      </c>
      <c r="F83" s="6">
        <v>72.314508168620307</v>
      </c>
      <c r="G83" s="6">
        <v>27.6854918313797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44443.341808700003</v>
      </c>
      <c r="E84" s="6">
        <v>4712.5375979999999</v>
      </c>
      <c r="F84" s="6">
        <v>90.413074377105602</v>
      </c>
      <c r="G84" s="6">
        <v>9.5869256228944106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221.76463409999999</v>
      </c>
      <c r="E85" s="6">
        <v>179.1001838</v>
      </c>
      <c r="F85" s="6">
        <v>55.321550856408997</v>
      </c>
      <c r="G85" s="6">
        <v>44.678449143591003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8118.6034299000003</v>
      </c>
      <c r="E86" s="6">
        <v>807.38119370000004</v>
      </c>
      <c r="F86" s="6">
        <v>90.954710009635093</v>
      </c>
      <c r="G86" s="6">
        <v>9.0452899903648891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5506.8644109999996</v>
      </c>
      <c r="E87" s="6">
        <v>4577.1256147000004</v>
      </c>
      <c r="F87" s="6">
        <v>54.609974791379599</v>
      </c>
      <c r="G87" s="6">
        <v>45.390025208620401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218210.4703479</v>
      </c>
      <c r="E88" s="6">
        <v>28987.595473900001</v>
      </c>
      <c r="F88" s="6">
        <v>88.273534674499999</v>
      </c>
      <c r="G88" s="6">
        <v>11.7264653255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216.65107019999999</v>
      </c>
      <c r="E89" s="6">
        <v>171.61488800000001</v>
      </c>
      <c r="F89" s="6">
        <v>55.799656298583002</v>
      </c>
      <c r="G89" s="6">
        <v>44.200343701416998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5765.4101338999999</v>
      </c>
      <c r="E90" s="6">
        <v>636.30073089999996</v>
      </c>
      <c r="F90" s="6">
        <v>90.060458144107699</v>
      </c>
      <c r="G90" s="6">
        <v>9.9395418558922906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64.963055100000005</v>
      </c>
      <c r="E91" s="6">
        <v>42.966470700000002</v>
      </c>
      <c r="F91" s="6">
        <v>60.190253425536703</v>
      </c>
      <c r="G91" s="6">
        <v>39.809746574463297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2655.7770022</v>
      </c>
      <c r="E92" s="6">
        <v>343.74423940000003</v>
      </c>
      <c r="F92" s="6">
        <v>88.540029834339805</v>
      </c>
      <c r="G92" s="6">
        <v>11.4599701656602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86.500392700000006</v>
      </c>
      <c r="E93" s="6">
        <v>62.006103899999999</v>
      </c>
      <c r="F93" s="6">
        <v>58.246874500707897</v>
      </c>
      <c r="G93" s="6">
        <v>41.753125499292103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2386.2144929999999</v>
      </c>
      <c r="E94" s="6">
        <v>348.04773610000001</v>
      </c>
      <c r="F94" s="6">
        <v>87.2708721059808</v>
      </c>
      <c r="G94" s="6">
        <v>12.7291278940192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23.670156500000001</v>
      </c>
      <c r="E95" s="6">
        <v>47.429964200000001</v>
      </c>
      <c r="F95" s="6">
        <v>33.291302837408502</v>
      </c>
      <c r="G95" s="6">
        <v>66.708697162591506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3196.2344778000001</v>
      </c>
      <c r="E96" s="6">
        <v>570.64480949999995</v>
      </c>
      <c r="F96" s="6">
        <v>84.850992931365695</v>
      </c>
      <c r="G96" s="6">
        <v>15.149007068634299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147.40443300000001</v>
      </c>
      <c r="E97" s="6">
        <v>58.610741500000003</v>
      </c>
      <c r="F97" s="6">
        <v>71.550279418859006</v>
      </c>
      <c r="G97" s="6">
        <v>28.449720581141001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6222.2005393999998</v>
      </c>
      <c r="E98" s="6">
        <v>565.94742900000006</v>
      </c>
      <c r="F98" s="6">
        <v>91.662712250313604</v>
      </c>
      <c r="G98" s="6">
        <v>8.3372877496864106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25.099371300000001</v>
      </c>
      <c r="E99" s="6">
        <v>12.732463600000001</v>
      </c>
      <c r="F99" s="6">
        <v>66.344578227158607</v>
      </c>
      <c r="G99" s="6">
        <v>33.6554217728414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458.60339679999998</v>
      </c>
      <c r="E100" s="6">
        <v>78.4292339</v>
      </c>
      <c r="F100" s="6">
        <v>85.3958159306315</v>
      </c>
      <c r="G100" s="6">
        <v>14.6041840693685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610.21409159999996</v>
      </c>
      <c r="E101" s="6">
        <v>481.04673559999998</v>
      </c>
      <c r="F101" s="6">
        <v>55.9182622880097</v>
      </c>
      <c r="G101" s="6">
        <v>44.0817377119903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36080.775502800003</v>
      </c>
      <c r="E102" s="6">
        <v>5509.5070640000004</v>
      </c>
      <c r="F102" s="6">
        <v>86.752898215704704</v>
      </c>
      <c r="G102" s="6">
        <v>13.2471017842953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725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3347.5075605000002</v>
      </c>
      <c r="E113" s="6">
        <v>2777.3365828000001</v>
      </c>
      <c r="F113" s="6">
        <v>54.654575401103997</v>
      </c>
      <c r="G113" s="6">
        <v>45.345424598896003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181205.3674057</v>
      </c>
      <c r="E114" s="6">
        <v>42758.580291500002</v>
      </c>
      <c r="F114" s="6">
        <v>80.908275313440299</v>
      </c>
      <c r="G114" s="6">
        <v>19.091724686559701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1739.8616281</v>
      </c>
      <c r="E115" s="6">
        <v>1134.755439</v>
      </c>
      <c r="F115" s="6">
        <v>60.524987763160603</v>
      </c>
      <c r="G115" s="6">
        <v>39.475012236839397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60741.213831499997</v>
      </c>
      <c r="E116" s="6">
        <v>14406.3244356</v>
      </c>
      <c r="F116" s="6">
        <v>80.829279617390796</v>
      </c>
      <c r="G116" s="6">
        <v>19.170720382609201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1195.4857417999999</v>
      </c>
      <c r="E117" s="6">
        <v>651.88565040000003</v>
      </c>
      <c r="F117" s="6">
        <v>64.712799323817507</v>
      </c>
      <c r="G117" s="6">
        <v>35.287200676182501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30777.668145799998</v>
      </c>
      <c r="E118" s="6">
        <v>6439.3147809000002</v>
      </c>
      <c r="F118" s="6">
        <v>82.697912956613294</v>
      </c>
      <c r="G118" s="6">
        <v>17.302087043386699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4591.1145917000003</v>
      </c>
      <c r="E119" s="6">
        <v>3212.8962711999998</v>
      </c>
      <c r="F119" s="6">
        <v>58.8301922223866</v>
      </c>
      <c r="G119" s="6">
        <v>41.1698077776134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104350.3901492</v>
      </c>
      <c r="E120" s="6">
        <v>23516.693947700001</v>
      </c>
      <c r="F120" s="6">
        <v>81.608485003162599</v>
      </c>
      <c r="G120" s="6">
        <v>18.391514996837401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5880.5080470000003</v>
      </c>
      <c r="E121" s="6">
        <v>2502.1448909999999</v>
      </c>
      <c r="F121" s="6">
        <v>70.150918694756498</v>
      </c>
      <c r="G121" s="6">
        <v>29.849081305243502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102458.7375442</v>
      </c>
      <c r="E122" s="6">
        <v>17847.530663199999</v>
      </c>
      <c r="F122" s="6">
        <v>85.164920390987405</v>
      </c>
      <c r="G122" s="6">
        <v>14.835079609012601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2120.6141340999998</v>
      </c>
      <c r="E123" s="6">
        <v>1296.3494565000001</v>
      </c>
      <c r="F123" s="6">
        <v>62.061361728692901</v>
      </c>
      <c r="G123" s="6">
        <v>37.938638271307099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54962.027683400003</v>
      </c>
      <c r="E124" s="6">
        <v>12052.8650258</v>
      </c>
      <c r="F124" s="6">
        <v>82.014646985855194</v>
      </c>
      <c r="G124" s="6">
        <v>17.985353014144799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18467.286184299999</v>
      </c>
      <c r="E125" s="6">
        <v>8266.5673790000001</v>
      </c>
      <c r="F125" s="6">
        <v>69.078279869280493</v>
      </c>
      <c r="G125" s="6">
        <v>30.9217201307195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173686.52707829999</v>
      </c>
      <c r="E126" s="6">
        <v>33272.1249799</v>
      </c>
      <c r="F126" s="6">
        <v>83.923298374332603</v>
      </c>
      <c r="G126" s="6">
        <v>16.0767016256674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9481.9630374999997</v>
      </c>
      <c r="E127" s="6">
        <v>5447.9095422</v>
      </c>
      <c r="F127" s="6">
        <v>63.510006444345201</v>
      </c>
      <c r="G127" s="6">
        <v>36.489993555654799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291153.53721149999</v>
      </c>
      <c r="E128" s="6">
        <v>59000.4365349</v>
      </c>
      <c r="F128" s="6">
        <v>83.150145090847602</v>
      </c>
      <c r="G128" s="6">
        <v>16.849854909152398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3665.1087527</v>
      </c>
      <c r="E129" s="6">
        <v>1932.3803531000001</v>
      </c>
      <c r="F129" s="6">
        <v>65.477729092894407</v>
      </c>
      <c r="G129" s="6">
        <v>34.5222709071056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117280.4114042</v>
      </c>
      <c r="E130" s="6">
        <v>23899.000118200001</v>
      </c>
      <c r="F130" s="6">
        <v>83.071894222757706</v>
      </c>
      <c r="G130" s="6">
        <v>16.928105777242202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7314.6200054000001</v>
      </c>
      <c r="E131" s="6">
        <v>4645.0581080000002</v>
      </c>
      <c r="F131" s="6">
        <v>61.160676199173501</v>
      </c>
      <c r="G131" s="6">
        <v>38.839323800826499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236998.59984119999</v>
      </c>
      <c r="E132" s="6">
        <v>48315.124683599999</v>
      </c>
      <c r="F132" s="6">
        <v>83.065965451164104</v>
      </c>
      <c r="G132" s="6">
        <v>16.9340345488359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10082.9960524</v>
      </c>
      <c r="E133" s="6">
        <v>6764.7686498000003</v>
      </c>
      <c r="F133" s="6">
        <v>59.847678494010196</v>
      </c>
      <c r="G133" s="6">
        <v>40.152321505989697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358653.49998169998</v>
      </c>
      <c r="E134" s="6">
        <v>70850.514941200003</v>
      </c>
      <c r="F134" s="6">
        <v>83.504108813995998</v>
      </c>
      <c r="G134" s="6">
        <v>16.495891186003998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1205.2415515</v>
      </c>
      <c r="E135" s="6">
        <v>741.14259000000004</v>
      </c>
      <c r="F135" s="6">
        <v>61.922080323320401</v>
      </c>
      <c r="G135" s="6">
        <v>38.077919676679599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46410.5570305</v>
      </c>
      <c r="E136" s="6">
        <v>8080.6115864000003</v>
      </c>
      <c r="F136" s="6">
        <v>85.170786768750105</v>
      </c>
      <c r="G136" s="6">
        <v>14.829213231249801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667.71336029999998</v>
      </c>
      <c r="E137" s="6">
        <v>735.38763340000003</v>
      </c>
      <c r="F137" s="6">
        <v>47.588403350725997</v>
      </c>
      <c r="G137" s="6">
        <v>52.411596649274102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60872.105882199998</v>
      </c>
      <c r="E138" s="6">
        <v>15070.912602799999</v>
      </c>
      <c r="F138" s="6">
        <v>80.154972894872799</v>
      </c>
      <c r="G138" s="6">
        <v>19.845027105127201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1321.1668277000001</v>
      </c>
      <c r="E139" s="6">
        <v>729.53019170000005</v>
      </c>
      <c r="F139" s="6">
        <v>64.425257129722198</v>
      </c>
      <c r="G139" s="6">
        <v>35.574742870277802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26700.189599099998</v>
      </c>
      <c r="E140" s="6">
        <v>4385.7080188</v>
      </c>
      <c r="F140" s="6">
        <v>85.891647483666006</v>
      </c>
      <c r="G140" s="6">
        <v>14.108352516334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1186.3859198</v>
      </c>
      <c r="E141" s="6">
        <v>655.7646009</v>
      </c>
      <c r="F141" s="6">
        <v>64.402224816525006</v>
      </c>
      <c r="G141" s="6">
        <v>35.597775183475001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22122.1852311</v>
      </c>
      <c r="E142" s="6">
        <v>4253.3152522</v>
      </c>
      <c r="F142" s="6">
        <v>83.873992249386703</v>
      </c>
      <c r="G142" s="6">
        <v>16.126007750613301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2925.2782861999999</v>
      </c>
      <c r="E143" s="6">
        <v>1986.9010576000001</v>
      </c>
      <c r="F143" s="6">
        <v>59.551536730681399</v>
      </c>
      <c r="G143" s="6">
        <v>40.448463269318601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68569.571689200005</v>
      </c>
      <c r="E144" s="6">
        <v>16456.485900799998</v>
      </c>
      <c r="F144" s="6">
        <v>80.645361707637903</v>
      </c>
      <c r="G144" s="6">
        <v>19.3546382923621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210.9554842</v>
      </c>
      <c r="E145" s="6">
        <v>123.9089907</v>
      </c>
      <c r="F145" s="6">
        <v>62.997272034603597</v>
      </c>
      <c r="G145" s="6">
        <v>37.002727965396403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5883.0446340999997</v>
      </c>
      <c r="E146" s="6">
        <v>1385.2861049999999</v>
      </c>
      <c r="F146" s="6">
        <v>80.9407943209319</v>
      </c>
      <c r="G146" s="6">
        <v>19.0592056790681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4352.9249061</v>
      </c>
      <c r="E147" s="6">
        <v>3141.4317940000001</v>
      </c>
      <c r="F147" s="6">
        <v>58.082702495891603</v>
      </c>
      <c r="G147" s="6">
        <v>41.917297504108397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103592.27491579999</v>
      </c>
      <c r="E148" s="6">
        <v>25600.722828900001</v>
      </c>
      <c r="F148" s="6">
        <v>80.184125087421606</v>
      </c>
      <c r="G148" s="6">
        <v>19.815874912578401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9333.2494848000006</v>
      </c>
      <c r="E149" s="6">
        <v>5429.0345147999997</v>
      </c>
      <c r="F149" s="6">
        <v>63.223614212088698</v>
      </c>
      <c r="G149" s="6">
        <v>36.776385787911302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167452.82684920001</v>
      </c>
      <c r="E150" s="6">
        <v>26486.9748989</v>
      </c>
      <c r="F150" s="6">
        <v>86.342682285865806</v>
      </c>
      <c r="G150" s="6">
        <v>13.6573177141342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77.599193200000002</v>
      </c>
      <c r="E151" s="6">
        <v>37.8972804</v>
      </c>
      <c r="F151" s="6">
        <v>67.1875</v>
      </c>
      <c r="G151" s="6">
        <v>32.8125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907.73009720000005</v>
      </c>
      <c r="E152" s="6">
        <v>111.8872088</v>
      </c>
      <c r="F152" s="6">
        <v>89.026548672566406</v>
      </c>
      <c r="G152" s="6">
        <v>10.973451327433599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726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3342.7832804999998</v>
      </c>
      <c r="E163" s="6">
        <v>2776.1555128</v>
      </c>
      <c r="F163" s="6">
        <v>54.6301146885178</v>
      </c>
      <c r="G163" s="6">
        <v>45.3698853114822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181060.07522239999</v>
      </c>
      <c r="E164" s="6">
        <v>42751.493871500003</v>
      </c>
      <c r="F164" s="6">
        <v>80.898443255378098</v>
      </c>
      <c r="G164" s="6">
        <v>19.101556744621899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1733.0676581</v>
      </c>
      <c r="E165" s="6">
        <v>1133.0569465000001</v>
      </c>
      <c r="F165" s="6">
        <v>60.467282382576997</v>
      </c>
      <c r="G165" s="6">
        <v>39.532717617423003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60428.691211500001</v>
      </c>
      <c r="E166" s="6">
        <v>14357.068153099999</v>
      </c>
      <c r="F166" s="6">
        <v>80.802403726215402</v>
      </c>
      <c r="G166" s="6">
        <v>19.197596273784601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1189.6319424999999</v>
      </c>
      <c r="E167" s="6">
        <v>648.06149540000001</v>
      </c>
      <c r="F167" s="6">
        <v>64.735059611435304</v>
      </c>
      <c r="G167" s="6">
        <v>35.264940388564703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30486.671530299998</v>
      </c>
      <c r="E168" s="6">
        <v>6404.2307682000001</v>
      </c>
      <c r="F168" s="6">
        <v>82.640080970694001</v>
      </c>
      <c r="G168" s="6">
        <v>17.359919029305999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4591.1145917000003</v>
      </c>
      <c r="E169" s="6">
        <v>3212.8962711999998</v>
      </c>
      <c r="F169" s="6">
        <v>58.8301922223866</v>
      </c>
      <c r="G169" s="6">
        <v>41.1698077776134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104334.5364902</v>
      </c>
      <c r="E170" s="6">
        <v>23515.108581799999</v>
      </c>
      <c r="F170" s="6">
        <v>81.607216376269804</v>
      </c>
      <c r="G170" s="6">
        <v>18.3927836237302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5768.0420382000002</v>
      </c>
      <c r="E171" s="6">
        <v>2418.5256236</v>
      </c>
      <c r="F171" s="6">
        <v>70.457391625976797</v>
      </c>
      <c r="G171" s="6">
        <v>29.5426083740232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100021.97695880001</v>
      </c>
      <c r="E172" s="6">
        <v>17551.566176</v>
      </c>
      <c r="F172" s="6">
        <v>85.071840391952094</v>
      </c>
      <c r="G172" s="6">
        <v>14.928159608047901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2120.6141340999998</v>
      </c>
      <c r="E173" s="6">
        <v>1296.3494565000001</v>
      </c>
      <c r="F173" s="6">
        <v>62.061361728692901</v>
      </c>
      <c r="G173" s="6">
        <v>37.938638271307099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54962.027683400003</v>
      </c>
      <c r="E174" s="6">
        <v>12052.8650258</v>
      </c>
      <c r="F174" s="6">
        <v>82.014646985855194</v>
      </c>
      <c r="G174" s="6">
        <v>17.985353014144799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18467.286184299999</v>
      </c>
      <c r="E175" s="6">
        <v>8266.5673790000001</v>
      </c>
      <c r="F175" s="6">
        <v>69.078279869280493</v>
      </c>
      <c r="G175" s="6">
        <v>30.9217201307195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173686.52707829999</v>
      </c>
      <c r="E176" s="6">
        <v>33272.1249799</v>
      </c>
      <c r="F176" s="6">
        <v>83.923298374332603</v>
      </c>
      <c r="G176" s="6">
        <v>16.0767016256674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9481.9630374999997</v>
      </c>
      <c r="E177" s="6">
        <v>5447.9095422</v>
      </c>
      <c r="F177" s="6">
        <v>63.510006444345201</v>
      </c>
      <c r="G177" s="6">
        <v>36.489993555654799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291153.53721149999</v>
      </c>
      <c r="E178" s="6">
        <v>59000.4365349</v>
      </c>
      <c r="F178" s="6">
        <v>83.150145090847602</v>
      </c>
      <c r="G178" s="6">
        <v>16.849854909152398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3665.1087527</v>
      </c>
      <c r="E179" s="6">
        <v>1932.3803531000001</v>
      </c>
      <c r="F179" s="6">
        <v>65.477729092894407</v>
      </c>
      <c r="G179" s="6">
        <v>34.5222709071056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117280.4114042</v>
      </c>
      <c r="E180" s="6">
        <v>23899.000118200001</v>
      </c>
      <c r="F180" s="6">
        <v>83.071894222757706</v>
      </c>
      <c r="G180" s="6">
        <v>16.928105777242202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7314.6200054000001</v>
      </c>
      <c r="E181" s="6">
        <v>4645.0581080000002</v>
      </c>
      <c r="F181" s="6">
        <v>61.160676199173501</v>
      </c>
      <c r="G181" s="6">
        <v>38.839323800826499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236998.59984119999</v>
      </c>
      <c r="E182" s="6">
        <v>48315.124683599999</v>
      </c>
      <c r="F182" s="6">
        <v>83.065965451164104</v>
      </c>
      <c r="G182" s="6">
        <v>16.9340345488359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10038.837757200001</v>
      </c>
      <c r="E183" s="6">
        <v>6756.5003396000002</v>
      </c>
      <c r="F183" s="6">
        <v>59.771572917086402</v>
      </c>
      <c r="G183" s="6">
        <v>40.228427082913598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357605.1364973</v>
      </c>
      <c r="E184" s="6">
        <v>70703.544811300002</v>
      </c>
      <c r="F184" s="6">
        <v>83.492385772970707</v>
      </c>
      <c r="G184" s="6">
        <v>16.5076142270293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1205.2415515</v>
      </c>
      <c r="E185" s="6">
        <v>741.14259000000004</v>
      </c>
      <c r="F185" s="6">
        <v>61.922080323320401</v>
      </c>
      <c r="G185" s="6">
        <v>38.077919676679599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46410.5570305</v>
      </c>
      <c r="E186" s="6">
        <v>8080.6115864000003</v>
      </c>
      <c r="F186" s="6">
        <v>85.170786768750105</v>
      </c>
      <c r="G186" s="6">
        <v>14.829213231249801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667.71336029999998</v>
      </c>
      <c r="E187" s="6">
        <v>735.38763340000003</v>
      </c>
      <c r="F187" s="6">
        <v>47.588403350725997</v>
      </c>
      <c r="G187" s="6">
        <v>52.411596649274102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60872.105882199998</v>
      </c>
      <c r="E188" s="6">
        <v>15070.912602799999</v>
      </c>
      <c r="F188" s="6">
        <v>80.154972894872799</v>
      </c>
      <c r="G188" s="6">
        <v>19.845027105127201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1321.1668277000001</v>
      </c>
      <c r="E189" s="6">
        <v>729.53019170000005</v>
      </c>
      <c r="F189" s="6">
        <v>64.425257129722198</v>
      </c>
      <c r="G189" s="6">
        <v>35.574742870277802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26700.189599099998</v>
      </c>
      <c r="E190" s="6">
        <v>4385.7080188</v>
      </c>
      <c r="F190" s="6">
        <v>85.891647483666006</v>
      </c>
      <c r="G190" s="6">
        <v>14.108352516334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1186.3859198</v>
      </c>
      <c r="E191" s="6">
        <v>655.7646009</v>
      </c>
      <c r="F191" s="6">
        <v>64.402224816525006</v>
      </c>
      <c r="G191" s="6">
        <v>35.597775183475001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22122.1852311</v>
      </c>
      <c r="E192" s="6">
        <v>4253.3152522</v>
      </c>
      <c r="F192" s="6">
        <v>83.873992249386703</v>
      </c>
      <c r="G192" s="6">
        <v>16.126007750613301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2925.2782861999999</v>
      </c>
      <c r="E193" s="6">
        <v>1986.9010576000001</v>
      </c>
      <c r="F193" s="6">
        <v>59.551536730681399</v>
      </c>
      <c r="G193" s="6">
        <v>40.448463269318601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68569.571689200005</v>
      </c>
      <c r="E194" s="6">
        <v>16456.485900799998</v>
      </c>
      <c r="F194" s="6">
        <v>80.645361707637903</v>
      </c>
      <c r="G194" s="6">
        <v>19.3546382923621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210.9554842</v>
      </c>
      <c r="E195" s="6">
        <v>123.9089907</v>
      </c>
      <c r="F195" s="6">
        <v>62.997272034603597</v>
      </c>
      <c r="G195" s="6">
        <v>37.002727965396403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5883.0446340999997</v>
      </c>
      <c r="E196" s="6">
        <v>1385.2861049999999</v>
      </c>
      <c r="F196" s="6">
        <v>80.9407943209319</v>
      </c>
      <c r="G196" s="6">
        <v>19.0592056790681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4352.9249061</v>
      </c>
      <c r="E197" s="6">
        <v>3141.4317940000001</v>
      </c>
      <c r="F197" s="6">
        <v>58.082702495891603</v>
      </c>
      <c r="G197" s="6">
        <v>41.917297504108397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103592.27491579999</v>
      </c>
      <c r="E198" s="6">
        <v>25600.722828900001</v>
      </c>
      <c r="F198" s="6">
        <v>80.184125087421606</v>
      </c>
      <c r="G198" s="6">
        <v>19.815874912578401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9271.9669161000002</v>
      </c>
      <c r="E199" s="6">
        <v>5331.2650422999995</v>
      </c>
      <c r="F199" s="6">
        <v>63.492567552942397</v>
      </c>
      <c r="G199" s="6">
        <v>36.507432447057603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164959.06709600001</v>
      </c>
      <c r="E200" s="6">
        <v>26108.409630999999</v>
      </c>
      <c r="F200" s="6">
        <v>86.335502997035903</v>
      </c>
      <c r="G200" s="6">
        <v>13.664497002964101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727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599.21733529999995</v>
      </c>
      <c r="E211" s="6">
        <v>547.18808630000001</v>
      </c>
      <c r="F211" s="6">
        <v>52.269234252546703</v>
      </c>
      <c r="G211" s="6">
        <v>47.730765747453297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39315.9508833</v>
      </c>
      <c r="E212" s="6">
        <v>4797.2203255000004</v>
      </c>
      <c r="F212" s="6">
        <v>89.125197318521003</v>
      </c>
      <c r="G212" s="6">
        <v>10.874802681479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440.43345440000002</v>
      </c>
      <c r="E213" s="6">
        <v>177.7782043</v>
      </c>
      <c r="F213" s="6">
        <v>71.243149203326396</v>
      </c>
      <c r="G213" s="6">
        <v>28.7568507966736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20910.288798400001</v>
      </c>
      <c r="E214" s="6">
        <v>3985.4812112</v>
      </c>
      <c r="F214" s="6">
        <v>83.9913318219795</v>
      </c>
      <c r="G214" s="6">
        <v>16.0086681780205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472.56755570000001</v>
      </c>
      <c r="E215" s="6">
        <v>224.36004360000001</v>
      </c>
      <c r="F215" s="6">
        <v>67.807266662225899</v>
      </c>
      <c r="G215" s="6">
        <v>32.192733337774101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18036.5125615</v>
      </c>
      <c r="E216" s="6">
        <v>4224.2056724000004</v>
      </c>
      <c r="F216" s="6">
        <v>81.023947080165996</v>
      </c>
      <c r="G216" s="6">
        <v>18.976052919834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658.56174250000004</v>
      </c>
      <c r="E217" s="6">
        <v>587.51403070000003</v>
      </c>
      <c r="F217" s="6">
        <v>52.850858403961503</v>
      </c>
      <c r="G217" s="6">
        <v>47.149141596038497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45422.364660699997</v>
      </c>
      <c r="E218" s="6">
        <v>14015.184980599999</v>
      </c>
      <c r="F218" s="6">
        <v>76.420318359050299</v>
      </c>
      <c r="G218" s="6">
        <v>23.579681640949701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590.45076180000001</v>
      </c>
      <c r="E219" s="6">
        <v>296.46584030000002</v>
      </c>
      <c r="F219" s="6">
        <v>66.573425325668495</v>
      </c>
      <c r="G219" s="6">
        <v>33.426574674331498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13356.276521600001</v>
      </c>
      <c r="E220" s="6">
        <v>4351.7184478999998</v>
      </c>
      <c r="F220" s="6">
        <v>75.425120374184999</v>
      </c>
      <c r="G220" s="6">
        <v>24.574879625815001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782.66970130000004</v>
      </c>
      <c r="E221" s="6">
        <v>570.48688079999999</v>
      </c>
      <c r="F221" s="6">
        <v>57.840290743392998</v>
      </c>
      <c r="G221" s="6">
        <v>42.159709256607002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29172.3997175</v>
      </c>
      <c r="E222" s="6">
        <v>6536.1578122999999</v>
      </c>
      <c r="F222" s="6">
        <v>81.695822333777102</v>
      </c>
      <c r="G222" s="6">
        <v>18.304177666222898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704.71679840000002</v>
      </c>
      <c r="E223" s="6">
        <v>408.0590646</v>
      </c>
      <c r="F223" s="6">
        <v>63.329626552117297</v>
      </c>
      <c r="G223" s="6">
        <v>36.670373447882703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32955.321060399998</v>
      </c>
      <c r="E224" s="6">
        <v>7508.6752163000001</v>
      </c>
      <c r="F224" s="6">
        <v>81.443564879369902</v>
      </c>
      <c r="G224" s="6">
        <v>18.556435120630098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308.60004170000002</v>
      </c>
      <c r="E225" s="6">
        <v>352.30328859999997</v>
      </c>
      <c r="F225" s="6">
        <v>46.693673272900398</v>
      </c>
      <c r="G225" s="6">
        <v>53.306326727099602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14580.1604723</v>
      </c>
      <c r="E226" s="6">
        <v>4046.0972124999998</v>
      </c>
      <c r="F226" s="6">
        <v>78.277454972601205</v>
      </c>
      <c r="G226" s="6">
        <v>21.722545027398802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258.8916266</v>
      </c>
      <c r="E227" s="6">
        <v>267.56577779999998</v>
      </c>
      <c r="F227" s="6">
        <v>49.176177300622598</v>
      </c>
      <c r="G227" s="6">
        <v>50.823822699377402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8836.8511957999999</v>
      </c>
      <c r="E228" s="6">
        <v>2302.6532895999999</v>
      </c>
      <c r="F228" s="6">
        <v>79.328943288115099</v>
      </c>
      <c r="G228" s="6">
        <v>20.671056711884901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312.10456900000003</v>
      </c>
      <c r="E229" s="6">
        <v>233.8249697</v>
      </c>
      <c r="F229" s="6">
        <v>57.169386683710499</v>
      </c>
      <c r="G229" s="6">
        <v>42.830613316289501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16905.4783326</v>
      </c>
      <c r="E230" s="6">
        <v>4797.8723583999999</v>
      </c>
      <c r="F230" s="6">
        <v>77.893402605388502</v>
      </c>
      <c r="G230" s="6">
        <v>22.106597394611502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653.37013430000002</v>
      </c>
      <c r="E231" s="6">
        <v>634.34360219999996</v>
      </c>
      <c r="F231" s="6">
        <v>50.738771807766597</v>
      </c>
      <c r="G231" s="6">
        <v>49.261228192233403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23262.878953799998</v>
      </c>
      <c r="E232" s="6">
        <v>6731.4592441000004</v>
      </c>
      <c r="F232" s="6">
        <v>77.557567032529803</v>
      </c>
      <c r="G232" s="6">
        <v>22.442432967470101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893.90762219999999</v>
      </c>
      <c r="E233" s="6">
        <v>439.7536192</v>
      </c>
      <c r="F233" s="6">
        <v>67.0265877458977</v>
      </c>
      <c r="G233" s="6">
        <v>32.9734122541023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13080.004519100001</v>
      </c>
      <c r="E234" s="6">
        <v>2935.0260576000001</v>
      </c>
      <c r="F234" s="6">
        <v>81.673303441142806</v>
      </c>
      <c r="G234" s="6">
        <v>18.326696558857201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756.75597110000001</v>
      </c>
      <c r="E235" s="6">
        <v>1062.1846410999999</v>
      </c>
      <c r="F235" s="6">
        <v>41.604215444104398</v>
      </c>
      <c r="G235" s="6">
        <v>58.395784555895602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29506.187949300001</v>
      </c>
      <c r="E236" s="6">
        <v>5874.2107999</v>
      </c>
      <c r="F236" s="6">
        <v>83.396990967964101</v>
      </c>
      <c r="G236" s="6">
        <v>16.603009032035899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1405.8567052999999</v>
      </c>
      <c r="E237" s="6">
        <v>809.7794609</v>
      </c>
      <c r="F237" s="6">
        <v>63.451604859436898</v>
      </c>
      <c r="G237" s="6">
        <v>36.548395140563102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52299.545398200004</v>
      </c>
      <c r="E238" s="6">
        <v>9398.5225719999999</v>
      </c>
      <c r="F238" s="6">
        <v>84.766909432983397</v>
      </c>
      <c r="G238" s="6">
        <v>15.2330905670166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2988.3868468000001</v>
      </c>
      <c r="E239" s="6">
        <v>2081.6428897999999</v>
      </c>
      <c r="F239" s="6">
        <v>58.942195648817503</v>
      </c>
      <c r="G239" s="6">
        <v>41.057804351182497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81479.461592499996</v>
      </c>
      <c r="E240" s="6">
        <v>13221.247534300001</v>
      </c>
      <c r="F240" s="6">
        <v>86.038913904438303</v>
      </c>
      <c r="G240" s="6">
        <v>13.961086095561701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1250.3095529</v>
      </c>
      <c r="E241" s="6">
        <v>1156.7401768</v>
      </c>
      <c r="F241" s="6">
        <v>51.943652741060397</v>
      </c>
      <c r="G241" s="6">
        <v>48.056347258939603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30930.349856199999</v>
      </c>
      <c r="E242" s="6">
        <v>7471.3873270000004</v>
      </c>
      <c r="F242" s="6">
        <v>80.544142335653007</v>
      </c>
      <c r="G242" s="6">
        <v>19.455857664347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1135.4557052</v>
      </c>
      <c r="E243" s="6">
        <v>838.98666820000005</v>
      </c>
      <c r="F243" s="6">
        <v>57.507664974021999</v>
      </c>
      <c r="G243" s="6">
        <v>42.492335025978001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37125.379470699998</v>
      </c>
      <c r="E244" s="6">
        <v>7966.5222462000002</v>
      </c>
      <c r="F244" s="6">
        <v>82.332698460543696</v>
      </c>
      <c r="G244" s="6">
        <v>17.6673015394563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1879.0828713000001</v>
      </c>
      <c r="E245" s="6">
        <v>880.87102589999995</v>
      </c>
      <c r="F245" s="6">
        <v>68.083849994970805</v>
      </c>
      <c r="G245" s="6">
        <v>31.916150005029099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25442.6799679</v>
      </c>
      <c r="E246" s="6">
        <v>5435.2297197999997</v>
      </c>
      <c r="F246" s="6">
        <v>82.397675960672004</v>
      </c>
      <c r="G246" s="6">
        <v>17.602324039328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381.85675930000002</v>
      </c>
      <c r="E247" s="6">
        <v>380.6721387</v>
      </c>
      <c r="F247" s="6">
        <v>50.077677095458696</v>
      </c>
      <c r="G247" s="6">
        <v>49.922322904541197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12558.360812200001</v>
      </c>
      <c r="E248" s="6">
        <v>2377.0702589000002</v>
      </c>
      <c r="F248" s="6">
        <v>84.084354528610703</v>
      </c>
      <c r="G248" s="6">
        <v>15.915645471389301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622.89774190000003</v>
      </c>
      <c r="E249" s="6">
        <v>348.78811919999998</v>
      </c>
      <c r="F249" s="6">
        <v>64.104847753454706</v>
      </c>
      <c r="G249" s="6">
        <v>35.895152246545301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20801.5338027</v>
      </c>
      <c r="E250" s="6">
        <v>5134.5449062999996</v>
      </c>
      <c r="F250" s="6">
        <v>80.203079409539697</v>
      </c>
      <c r="G250" s="6">
        <v>19.796920590460299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281.50551419999999</v>
      </c>
      <c r="E251" s="6">
        <v>178.85323270000001</v>
      </c>
      <c r="F251" s="6">
        <v>61.1491616257156</v>
      </c>
      <c r="G251" s="6">
        <v>38.8508383742844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7541.9367793000001</v>
      </c>
      <c r="E252" s="6">
        <v>1383.4013941999999</v>
      </c>
      <c r="F252" s="6">
        <v>84.500291559736894</v>
      </c>
      <c r="G252" s="6">
        <v>15.499708440263101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567.11382330000004</v>
      </c>
      <c r="E253" s="6">
        <v>447.3872973</v>
      </c>
      <c r="F253" s="6">
        <v>55.900758686653298</v>
      </c>
      <c r="G253" s="6">
        <v>44.099241313346702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14175.591092000001</v>
      </c>
      <c r="E254" s="6">
        <v>3313.0427757000002</v>
      </c>
      <c r="F254" s="6">
        <v>81.056023010356995</v>
      </c>
      <c r="G254" s="6">
        <v>18.943976989643001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696.55491730000006</v>
      </c>
      <c r="E255" s="6">
        <v>433.9025709</v>
      </c>
      <c r="F255" s="6">
        <v>61.617081984136099</v>
      </c>
      <c r="G255" s="6">
        <v>38.382918015863901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13462.2246724</v>
      </c>
      <c r="E256" s="6">
        <v>3126.0913872000001</v>
      </c>
      <c r="F256" s="6">
        <v>81.154859987184395</v>
      </c>
      <c r="G256" s="6">
        <v>18.845140012815602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904.88040560000002</v>
      </c>
      <c r="E257" s="6">
        <v>476.91136820000003</v>
      </c>
      <c r="F257" s="6">
        <v>65.486017702329406</v>
      </c>
      <c r="G257" s="6">
        <v>34.513982297670601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14580.2484518</v>
      </c>
      <c r="E258" s="6">
        <v>2869.9138579999999</v>
      </c>
      <c r="F258" s="6">
        <v>83.553655220798404</v>
      </c>
      <c r="G258" s="6">
        <v>16.446344779201599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815.99557460000005</v>
      </c>
      <c r="E259" s="6">
        <v>721.41537740000001</v>
      </c>
      <c r="F259" s="6">
        <v>53.075956922154099</v>
      </c>
      <c r="G259" s="6">
        <v>46.924043077845802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26737.730660500001</v>
      </c>
      <c r="E260" s="6">
        <v>6415.0760793999998</v>
      </c>
      <c r="F260" s="6">
        <v>80.649975944029705</v>
      </c>
      <c r="G260" s="6">
        <v>19.350024055970302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1165.9076934</v>
      </c>
      <c r="E261" s="6">
        <v>853.25275680000004</v>
      </c>
      <c r="F261" s="6">
        <v>57.742201382981499</v>
      </c>
      <c r="G261" s="6">
        <v>42.257798617018501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27802.389512599999</v>
      </c>
      <c r="E262" s="6">
        <v>7247.7027386999998</v>
      </c>
      <c r="F262" s="6">
        <v>79.321872573869797</v>
      </c>
      <c r="G262" s="6">
        <v>20.678127426130199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919.80073279999999</v>
      </c>
      <c r="E263" s="6">
        <v>317.68583100000001</v>
      </c>
      <c r="F263" s="6">
        <v>74.328138963830895</v>
      </c>
      <c r="G263" s="6">
        <v>25.671861036169101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15993.898010499999</v>
      </c>
      <c r="E264" s="6">
        <v>3579.1836023000001</v>
      </c>
      <c r="F264" s="6">
        <v>81.713745065266806</v>
      </c>
      <c r="G264" s="6">
        <v>18.286254934733201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1525.9539130000001</v>
      </c>
      <c r="E265" s="6">
        <v>1014.4842504</v>
      </c>
      <c r="F265" s="6">
        <v>60.066563909500402</v>
      </c>
      <c r="G265" s="6">
        <v>39.933436090499598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42964.693328599998</v>
      </c>
      <c r="E266" s="6">
        <v>9976.3567022000007</v>
      </c>
      <c r="F266" s="6">
        <v>81.155725667707799</v>
      </c>
      <c r="G266" s="6">
        <v>18.844274332292201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630.0663515</v>
      </c>
      <c r="E267" s="6">
        <v>584.33906779999995</v>
      </c>
      <c r="F267" s="6">
        <v>51.882702554405498</v>
      </c>
      <c r="G267" s="6">
        <v>48.117297445594502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19444.768915000001</v>
      </c>
      <c r="E268" s="6">
        <v>4569.5802825999999</v>
      </c>
      <c r="F268" s="6">
        <v>80.971459001451194</v>
      </c>
      <c r="G268" s="6">
        <v>19.028540998548799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335.33882290000003</v>
      </c>
      <c r="E269" s="6">
        <v>275.86372010000002</v>
      </c>
      <c r="F269" s="6">
        <v>54.865416831225403</v>
      </c>
      <c r="G269" s="6">
        <v>45.134583168774498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25417.786988200001</v>
      </c>
      <c r="E270" s="6">
        <v>4968.8915727000003</v>
      </c>
      <c r="F270" s="6">
        <v>83.647796310671097</v>
      </c>
      <c r="G270" s="6">
        <v>16.352203689328899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1057.8771096</v>
      </c>
      <c r="E271" s="6">
        <v>796.32924969999999</v>
      </c>
      <c r="F271" s="6">
        <v>57.052825015623903</v>
      </c>
      <c r="G271" s="6">
        <v>42.947174984376097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24636.389518799999</v>
      </c>
      <c r="E272" s="6">
        <v>4400.0168691999997</v>
      </c>
      <c r="F272" s="6">
        <v>84.846551565628999</v>
      </c>
      <c r="G272" s="6">
        <v>15.153448434371001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568.66394060000005</v>
      </c>
      <c r="E273" s="6">
        <v>385.12512079999999</v>
      </c>
      <c r="F273" s="6">
        <v>59.621562420237701</v>
      </c>
      <c r="G273" s="6">
        <v>40.378437579762299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26897.807479200001</v>
      </c>
      <c r="E274" s="6">
        <v>6044.3509161000002</v>
      </c>
      <c r="F274" s="6">
        <v>81.6516245123684</v>
      </c>
      <c r="G274" s="6">
        <v>18.3483754876316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1128.2808769999999</v>
      </c>
      <c r="E275" s="6">
        <v>685.43105319999995</v>
      </c>
      <c r="F275" s="6">
        <v>62.2083837137016</v>
      </c>
      <c r="G275" s="6">
        <v>37.7916162862984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36586.272647099999</v>
      </c>
      <c r="E276" s="6">
        <v>9732.2493238999996</v>
      </c>
      <c r="F276" s="6">
        <v>78.988428581565401</v>
      </c>
      <c r="G276" s="6">
        <v>21.011571418434599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426.77824459999999</v>
      </c>
      <c r="E277" s="6">
        <v>230.13248609999999</v>
      </c>
      <c r="F277" s="6">
        <v>64.967464322774504</v>
      </c>
      <c r="G277" s="6">
        <v>35.032535677225503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8508.2083856999998</v>
      </c>
      <c r="E278" s="6">
        <v>2326.5752498000002</v>
      </c>
      <c r="F278" s="6">
        <v>78.526795475850506</v>
      </c>
      <c r="G278" s="6">
        <v>21.473204524149502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913.34346679999999</v>
      </c>
      <c r="E279" s="6">
        <v>840.62122829999998</v>
      </c>
      <c r="F279" s="6">
        <v>52.073081593465403</v>
      </c>
      <c r="G279" s="6">
        <v>47.926918406534597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25939.9445447</v>
      </c>
      <c r="E280" s="6">
        <v>5322.3989062999999</v>
      </c>
      <c r="F280" s="6">
        <v>82.975048192909099</v>
      </c>
      <c r="G280" s="6">
        <v>17.024951807090901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793.9337524</v>
      </c>
      <c r="E281" s="6">
        <v>761.94375909999997</v>
      </c>
      <c r="F281" s="6">
        <v>51.028037010097201</v>
      </c>
      <c r="G281" s="6">
        <v>48.971962989902799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19592.0173627</v>
      </c>
      <c r="E282" s="6">
        <v>5245.8647904999998</v>
      </c>
      <c r="F282" s="6">
        <v>78.879580963692803</v>
      </c>
      <c r="G282" s="6">
        <v>21.120419036307201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310.89416519999997</v>
      </c>
      <c r="E283" s="6">
        <v>255.59366639999999</v>
      </c>
      <c r="F283" s="6">
        <v>54.880996176370502</v>
      </c>
      <c r="G283" s="6">
        <v>45.119003823629498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5275.0834906999999</v>
      </c>
      <c r="E284" s="6">
        <v>920.66333139999995</v>
      </c>
      <c r="F284" s="6">
        <v>85.140397794886795</v>
      </c>
      <c r="G284" s="6">
        <v>14.8596022051132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735.0516781</v>
      </c>
      <c r="E285" s="6">
        <v>412.7453946</v>
      </c>
      <c r="F285" s="6">
        <v>64.040211948869498</v>
      </c>
      <c r="G285" s="6">
        <v>35.959788051130502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13220.644978599999</v>
      </c>
      <c r="E286" s="6">
        <v>3959.7377353000002</v>
      </c>
      <c r="F286" s="6">
        <v>76.951981796678297</v>
      </c>
      <c r="G286" s="6">
        <v>23.0480182033217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1436.2843057</v>
      </c>
      <c r="E287" s="6">
        <v>618.03204229999994</v>
      </c>
      <c r="F287" s="6">
        <v>69.915439610764395</v>
      </c>
      <c r="G287" s="6">
        <v>30.084560389235602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29640.035185500001</v>
      </c>
      <c r="E288" s="6">
        <v>7001.723677</v>
      </c>
      <c r="F288" s="6">
        <v>80.891409434589903</v>
      </c>
      <c r="G288" s="6">
        <v>19.1085905654101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798.47952439999995</v>
      </c>
      <c r="E289" s="6">
        <v>941.85168239999996</v>
      </c>
      <c r="F289" s="6">
        <v>45.8808944688286</v>
      </c>
      <c r="G289" s="6">
        <v>54.1191055311714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19818.272999199999</v>
      </c>
      <c r="E290" s="6">
        <v>4911.1425614999998</v>
      </c>
      <c r="F290" s="6">
        <v>80.140482699862901</v>
      </c>
      <c r="G290" s="6">
        <v>19.859517300137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1821.4700819</v>
      </c>
      <c r="E291" s="6">
        <v>727.06522370000005</v>
      </c>
      <c r="F291" s="6">
        <v>71.471251659634106</v>
      </c>
      <c r="G291" s="6">
        <v>28.528748340365901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33659.671103499997</v>
      </c>
      <c r="E292" s="6">
        <v>6584.5377023000001</v>
      </c>
      <c r="F292" s="6">
        <v>83.638546022673907</v>
      </c>
      <c r="G292" s="6">
        <v>16.3614539773261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1256.5424862</v>
      </c>
      <c r="E293" s="6">
        <v>379.29479980000002</v>
      </c>
      <c r="F293" s="6">
        <v>76.813415182174793</v>
      </c>
      <c r="G293" s="6">
        <v>23.186584817825199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25253.2170109</v>
      </c>
      <c r="E294" s="6">
        <v>5261.8603548999999</v>
      </c>
      <c r="F294" s="6">
        <v>82.756522974451698</v>
      </c>
      <c r="G294" s="6">
        <v>17.243477025548302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594.66022109999994</v>
      </c>
      <c r="E295" s="6">
        <v>281.86520610000002</v>
      </c>
      <c r="F295" s="6">
        <v>67.842894529551899</v>
      </c>
      <c r="G295" s="6">
        <v>32.157105470448101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11997.334354799999</v>
      </c>
      <c r="E296" s="6">
        <v>2076.5083236</v>
      </c>
      <c r="F296" s="6">
        <v>85.245619330483606</v>
      </c>
      <c r="G296" s="6">
        <v>14.754380669516401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826.47224140000003</v>
      </c>
      <c r="E297" s="6">
        <v>632.92682090000005</v>
      </c>
      <c r="F297" s="6">
        <v>56.630997151491101</v>
      </c>
      <c r="G297" s="6">
        <v>43.369002848508998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22942.6390517</v>
      </c>
      <c r="E298" s="6">
        <v>2712.3284170000002</v>
      </c>
      <c r="F298" s="6">
        <v>89.427667681476706</v>
      </c>
      <c r="G298" s="6">
        <v>10.5723323185233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1380.4763955999999</v>
      </c>
      <c r="E299" s="6">
        <v>674.96280139999999</v>
      </c>
      <c r="F299" s="6">
        <v>67.162112973950499</v>
      </c>
      <c r="G299" s="6">
        <v>32.8378870260496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17448.355498299999</v>
      </c>
      <c r="E300" s="6">
        <v>2892.9075103999999</v>
      </c>
      <c r="F300" s="6">
        <v>85.778132315762804</v>
      </c>
      <c r="G300" s="6">
        <v>14.2218676842372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2867.7302473999998</v>
      </c>
      <c r="E301" s="6">
        <v>1653.5337301</v>
      </c>
      <c r="F301" s="6">
        <v>63.427622489445803</v>
      </c>
      <c r="G301" s="6">
        <v>36.572377510554197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42178.506244099997</v>
      </c>
      <c r="E302" s="6">
        <v>7544.3742912999996</v>
      </c>
      <c r="F302" s="6">
        <v>84.827157618254205</v>
      </c>
      <c r="G302" s="6">
        <v>15.1728423817458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1706.3132521</v>
      </c>
      <c r="E303" s="6">
        <v>900.26273990000004</v>
      </c>
      <c r="F303" s="6">
        <v>65.461864811804801</v>
      </c>
      <c r="G303" s="6">
        <v>34.538135188195199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44791.905339299999</v>
      </c>
      <c r="E304" s="6">
        <v>5613.3704774999997</v>
      </c>
      <c r="F304" s="6">
        <v>88.863525917600299</v>
      </c>
      <c r="G304" s="6">
        <v>11.136474082399699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1775.9611863</v>
      </c>
      <c r="E305" s="6">
        <v>992.90081859999998</v>
      </c>
      <c r="F305" s="6">
        <v>64.140472986993103</v>
      </c>
      <c r="G305" s="6">
        <v>35.859527013006897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22785.265159999999</v>
      </c>
      <c r="E306" s="6">
        <v>4489.8436879999999</v>
      </c>
      <c r="F306" s="6">
        <v>83.538677286234801</v>
      </c>
      <c r="G306" s="6">
        <v>16.461322713765199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1704.8206396</v>
      </c>
      <c r="E307" s="6">
        <v>1028.4899900999999</v>
      </c>
      <c r="F307" s="6">
        <v>62.372004889437498</v>
      </c>
      <c r="G307" s="6">
        <v>37.627995110562502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76950.594310600005</v>
      </c>
      <c r="E308" s="6">
        <v>11973.9646266</v>
      </c>
      <c r="F308" s="6">
        <v>86.534693261671194</v>
      </c>
      <c r="G308" s="6">
        <v>13.465306738328801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677.54586600000005</v>
      </c>
      <c r="E309" s="6">
        <v>511.5830469</v>
      </c>
      <c r="F309" s="6">
        <v>56.978335876774601</v>
      </c>
      <c r="G309" s="6">
        <v>43.021664123225399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24516.735769499999</v>
      </c>
      <c r="E310" s="6">
        <v>5970.1030448000001</v>
      </c>
      <c r="F310" s="6">
        <v>80.417441502660196</v>
      </c>
      <c r="G310" s="6">
        <v>19.5825584973398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1680.3561806</v>
      </c>
      <c r="E311" s="6">
        <v>275.38545570000002</v>
      </c>
      <c r="F311" s="6">
        <v>85.919129061393207</v>
      </c>
      <c r="G311" s="6">
        <v>14.0808709386068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49113.487947299996</v>
      </c>
      <c r="E312" s="6">
        <v>8153.4022382000003</v>
      </c>
      <c r="F312" s="6">
        <v>85.762449799894199</v>
      </c>
      <c r="G312" s="6">
        <v>14.237550200105799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911.56435739999995</v>
      </c>
      <c r="E313" s="6">
        <v>288.07604959999998</v>
      </c>
      <c r="F313" s="6">
        <v>75.986466617908803</v>
      </c>
      <c r="G313" s="6">
        <v>24.0135333820912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39660.614419099998</v>
      </c>
      <c r="E314" s="6">
        <v>7359.9976464000001</v>
      </c>
      <c r="F314" s="6">
        <v>84.347295105075503</v>
      </c>
      <c r="G314" s="6">
        <v>15.652704894924501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1689.1036598999999</v>
      </c>
      <c r="E315" s="6">
        <v>1061.1696571</v>
      </c>
      <c r="F315" s="6">
        <v>61.415847270862301</v>
      </c>
      <c r="G315" s="6">
        <v>38.5841527291376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38383.916117599998</v>
      </c>
      <c r="E316" s="6">
        <v>8528.4187535000001</v>
      </c>
      <c r="F316" s="6">
        <v>81.820519535142793</v>
      </c>
      <c r="G316" s="6">
        <v>18.1794804648572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394.8103251</v>
      </c>
      <c r="E317" s="6">
        <v>132.28544640000001</v>
      </c>
      <c r="F317" s="6">
        <v>74.902958142968103</v>
      </c>
      <c r="G317" s="6">
        <v>25.0970418570319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9827.5398404000007</v>
      </c>
      <c r="E318" s="6">
        <v>1202.3483427000001</v>
      </c>
      <c r="F318" s="6">
        <v>89.099179223391999</v>
      </c>
      <c r="G318" s="6">
        <v>10.900820776608001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616.01623889999996</v>
      </c>
      <c r="E319" s="6">
        <v>238.95764209999999</v>
      </c>
      <c r="F319" s="6">
        <v>72.050883961448207</v>
      </c>
      <c r="G319" s="6">
        <v>27.9491160385518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18716.864077400001</v>
      </c>
      <c r="E320" s="6">
        <v>2717.8967471000001</v>
      </c>
      <c r="F320" s="6">
        <v>87.320144277078001</v>
      </c>
      <c r="G320" s="6">
        <v>12.679855722921999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467.00938509999997</v>
      </c>
      <c r="E321" s="6">
        <v>101.264403</v>
      </c>
      <c r="F321" s="6">
        <v>82.180349486367604</v>
      </c>
      <c r="G321" s="6">
        <v>17.8196505136324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8545.7665348999999</v>
      </c>
      <c r="E322" s="6">
        <v>973.85289039999998</v>
      </c>
      <c r="F322" s="6">
        <v>89.770043875789597</v>
      </c>
      <c r="G322" s="6">
        <v>10.2299561242104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1641.5727354999999</v>
      </c>
      <c r="E323" s="6">
        <v>847.08073990000003</v>
      </c>
      <c r="F323" s="6">
        <v>65.962286502589507</v>
      </c>
      <c r="G323" s="6">
        <v>34.037713497410401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32454.654790699999</v>
      </c>
      <c r="E324" s="6">
        <v>7725.0987318999996</v>
      </c>
      <c r="F324" s="6">
        <v>80.773653259085194</v>
      </c>
      <c r="G324" s="6">
        <v>19.226346740914799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610.75501729999996</v>
      </c>
      <c r="E325" s="6">
        <v>386.12184680000001</v>
      </c>
      <c r="F325" s="6">
        <v>61.266846417526402</v>
      </c>
      <c r="G325" s="6">
        <v>38.733153582473598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15826.9539042</v>
      </c>
      <c r="E326" s="6">
        <v>2372.2566787999999</v>
      </c>
      <c r="F326" s="6">
        <v>86.965057259044301</v>
      </c>
      <c r="G326" s="6">
        <v>13.034942740955699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548.14343499999995</v>
      </c>
      <c r="E327" s="6">
        <v>293.60440920000002</v>
      </c>
      <c r="F327" s="6">
        <v>65.119671975038699</v>
      </c>
      <c r="G327" s="6">
        <v>34.880328024961301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17560.5452726</v>
      </c>
      <c r="E328" s="6">
        <v>2965.2261443000002</v>
      </c>
      <c r="F328" s="6">
        <v>85.553643348777797</v>
      </c>
      <c r="G328" s="6">
        <v>14.446356651222199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1270.4458196</v>
      </c>
      <c r="E329" s="6">
        <v>528.17707099999996</v>
      </c>
      <c r="F329" s="6">
        <v>70.634362891722901</v>
      </c>
      <c r="G329" s="6">
        <v>29.365637108277099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37330.2297053</v>
      </c>
      <c r="E330" s="6">
        <v>6022.7781469000001</v>
      </c>
      <c r="F330" s="6">
        <v>86.107588734251195</v>
      </c>
      <c r="G330" s="6">
        <v>13.8924112657488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172.64582390000001</v>
      </c>
      <c r="E331" s="6">
        <v>107.1316621</v>
      </c>
      <c r="F331" s="6">
        <v>61.7082619364161</v>
      </c>
      <c r="G331" s="6">
        <v>38.2917380635839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7967.7538406000003</v>
      </c>
      <c r="E332" s="6">
        <v>1035.8627724999999</v>
      </c>
      <c r="F332" s="6">
        <v>88.495036861155896</v>
      </c>
      <c r="G332" s="6">
        <v>11.504963138844101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3324.2033726</v>
      </c>
      <c r="E333" s="6">
        <v>1669.1387294000001</v>
      </c>
      <c r="F333" s="6">
        <v>66.572714320305494</v>
      </c>
      <c r="G333" s="6">
        <v>33.4272856796944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51275.501414099999</v>
      </c>
      <c r="E334" s="6">
        <v>6685.0764665999995</v>
      </c>
      <c r="F334" s="6">
        <v>88.466166641126506</v>
      </c>
      <c r="G334" s="6">
        <v>11.5338333588734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8521.1876293000005</v>
      </c>
      <c r="E335" s="6">
        <v>4329.8225087000001</v>
      </c>
      <c r="F335" s="6">
        <v>66.307531764395193</v>
      </c>
      <c r="G335" s="6">
        <v>33.6924682356048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50857.213252299996</v>
      </c>
      <c r="E336" s="6">
        <v>15118.810019099999</v>
      </c>
      <c r="F336" s="6">
        <v>77.084387222147299</v>
      </c>
      <c r="G336" s="6">
        <v>22.915612777852701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4164.8372178999998</v>
      </c>
      <c r="E337" s="6">
        <v>1234.1587327</v>
      </c>
      <c r="F337" s="6">
        <v>77.140958356102402</v>
      </c>
      <c r="G337" s="6">
        <v>22.859041643897601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35158.1698015</v>
      </c>
      <c r="E338" s="6">
        <v>5202.1540580000001</v>
      </c>
      <c r="F338" s="6">
        <v>87.110722708495999</v>
      </c>
      <c r="G338" s="6">
        <v>12.889277291503999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2030.2797198999999</v>
      </c>
      <c r="E339" s="6">
        <v>803.31492209999999</v>
      </c>
      <c r="F339" s="6">
        <v>71.650323225731199</v>
      </c>
      <c r="G339" s="6">
        <v>28.349676774268801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27887.434224699999</v>
      </c>
      <c r="E340" s="6">
        <v>3939.5091864000001</v>
      </c>
      <c r="F340" s="6">
        <v>87.622093848239103</v>
      </c>
      <c r="G340" s="6">
        <v>12.3779061517609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205.5986355</v>
      </c>
      <c r="E341" s="6">
        <v>100.90478709999999</v>
      </c>
      <c r="F341" s="6">
        <v>67.078740509959999</v>
      </c>
      <c r="G341" s="6">
        <v>32.921259490040001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4599.9255284000001</v>
      </c>
      <c r="E342" s="6">
        <v>840.05866419999995</v>
      </c>
      <c r="F342" s="6">
        <v>84.557700271579293</v>
      </c>
      <c r="G342" s="6">
        <v>15.4422997284207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132.06371609999999</v>
      </c>
      <c r="E343" s="6">
        <v>73.386881000000002</v>
      </c>
      <c r="F343" s="6">
        <v>64.280035183212405</v>
      </c>
      <c r="G343" s="6">
        <v>35.719964816787602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3924.6743768000001</v>
      </c>
      <c r="E344" s="6">
        <v>765.65155140000002</v>
      </c>
      <c r="F344" s="6">
        <v>83.675941435186502</v>
      </c>
      <c r="G344" s="6">
        <v>16.324058564813502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210.9554842</v>
      </c>
      <c r="E345" s="6">
        <v>123.9089907</v>
      </c>
      <c r="F345" s="6">
        <v>62.997272034603597</v>
      </c>
      <c r="G345" s="6">
        <v>37.002727965396403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5883.0446340999997</v>
      </c>
      <c r="E346" s="6">
        <v>1385.2861049999999</v>
      </c>
      <c r="F346" s="6">
        <v>80.9407943209319</v>
      </c>
      <c r="G346" s="6">
        <v>19.0592056790681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240.27738969999999</v>
      </c>
      <c r="E347" s="6">
        <v>68.955214699999999</v>
      </c>
      <c r="F347" s="6">
        <v>77.701182307799399</v>
      </c>
      <c r="G347" s="6">
        <v>22.298817692200601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6025.0387647999996</v>
      </c>
      <c r="E348" s="6">
        <v>1273.3622302000001</v>
      </c>
      <c r="F348" s="6">
        <v>82.552860125493794</v>
      </c>
      <c r="G348" s="6">
        <v>17.447139874506199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629.83366339999998</v>
      </c>
      <c r="E349" s="6">
        <v>331.14781010000002</v>
      </c>
      <c r="F349" s="6">
        <v>65.540666575608</v>
      </c>
      <c r="G349" s="6">
        <v>34.459333424392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10002.078152300001</v>
      </c>
      <c r="E350" s="6">
        <v>2792.3836302999998</v>
      </c>
      <c r="F350" s="6">
        <v>78.175059820823904</v>
      </c>
      <c r="G350" s="6">
        <v>21.8249401791761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281.63209769999997</v>
      </c>
      <c r="E351" s="6">
        <v>147.75907950000001</v>
      </c>
      <c r="F351" s="6">
        <v>65.588701550992198</v>
      </c>
      <c r="G351" s="6">
        <v>34.411298449007802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15076.508149900001</v>
      </c>
      <c r="E352" s="6">
        <v>2503.9638713999998</v>
      </c>
      <c r="F352" s="6">
        <v>85.757129453826593</v>
      </c>
      <c r="G352" s="6">
        <v>14.2428705461734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254.7160389</v>
      </c>
      <c r="E353" s="6">
        <v>252.20016680000001</v>
      </c>
      <c r="F353" s="6">
        <v>50.248154633025202</v>
      </c>
      <c r="G353" s="6">
        <v>49.751845366974798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15290.2205256</v>
      </c>
      <c r="E354" s="6">
        <v>3905.2688996000002</v>
      </c>
      <c r="F354" s="6">
        <v>79.655278315159094</v>
      </c>
      <c r="G354" s="6">
        <v>20.344721684840898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124.93323959999999</v>
      </c>
      <c r="E355" s="6">
        <v>113.2092555</v>
      </c>
      <c r="F355" s="6">
        <v>52.461548094361902</v>
      </c>
      <c r="G355" s="6">
        <v>47.538451905638098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12506.681869800001</v>
      </c>
      <c r="E356" s="6">
        <v>2833.1004251999998</v>
      </c>
      <c r="F356" s="6">
        <v>81.5310258599729</v>
      </c>
      <c r="G356" s="6">
        <v>18.4689741400271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624.61191040000006</v>
      </c>
      <c r="E357" s="6">
        <v>295.62762079999999</v>
      </c>
      <c r="F357" s="6">
        <v>67.874927040517505</v>
      </c>
      <c r="G357" s="6">
        <v>32.125072959482502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13237.9649267</v>
      </c>
      <c r="E358" s="6">
        <v>1259.6166315999999</v>
      </c>
      <c r="F358" s="6">
        <v>91.311539607246701</v>
      </c>
      <c r="G358" s="6">
        <v>8.6884603927532904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121.3937849</v>
      </c>
      <c r="E359" s="6">
        <v>160.39302319999999</v>
      </c>
      <c r="F359" s="6">
        <v>43.080009926128298</v>
      </c>
      <c r="G359" s="6">
        <v>56.919990073871702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10755.66661</v>
      </c>
      <c r="E360" s="6">
        <v>2444.8164118</v>
      </c>
      <c r="F360" s="6">
        <v>81.479341265296895</v>
      </c>
      <c r="G360" s="6">
        <v>18.520658734703101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77.518395999999996</v>
      </c>
      <c r="E361" s="6">
        <v>46.454093999999998</v>
      </c>
      <c r="F361" s="6">
        <v>62.528707780250301</v>
      </c>
      <c r="G361" s="6">
        <v>37.471292219749699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8855.4576570999998</v>
      </c>
      <c r="E362" s="6">
        <v>1885.2127962</v>
      </c>
      <c r="F362" s="6">
        <v>82.447903933028897</v>
      </c>
      <c r="G362" s="6">
        <v>17.552096066971099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250.80504099999999</v>
      </c>
      <c r="E363" s="6">
        <v>203.92206540000001</v>
      </c>
      <c r="F363" s="6">
        <v>55.155067175471999</v>
      </c>
      <c r="G363" s="6">
        <v>44.844932824528001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14522.9068486</v>
      </c>
      <c r="E364" s="6">
        <v>4120.5192666000003</v>
      </c>
      <c r="F364" s="6">
        <v>77.898272339328599</v>
      </c>
      <c r="G364" s="6">
        <v>22.101727660671401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268.87477840000003</v>
      </c>
      <c r="E365" s="6">
        <v>142.18928729999999</v>
      </c>
      <c r="F365" s="6">
        <v>65.409458241535603</v>
      </c>
      <c r="G365" s="6">
        <v>34.590541758464397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16625.2935813</v>
      </c>
      <c r="E366" s="6">
        <v>2923.6086955000001</v>
      </c>
      <c r="F366" s="6">
        <v>85.044640082069293</v>
      </c>
      <c r="G366" s="6">
        <v>14.955359917930799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276.3653928</v>
      </c>
      <c r="E367" s="6">
        <v>109.2965579</v>
      </c>
      <c r="F367" s="6">
        <v>71.660010093912504</v>
      </c>
      <c r="G367" s="6">
        <v>28.339989906087499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13347.092736799999</v>
      </c>
      <c r="E368" s="6">
        <v>3660.9838632999999</v>
      </c>
      <c r="F368" s="6">
        <v>78.475027192207705</v>
      </c>
      <c r="G368" s="6">
        <v>21.524972807792199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89.835975599999998</v>
      </c>
      <c r="E369" s="6">
        <v>49.217952199999999</v>
      </c>
      <c r="F369" s="6">
        <v>64.605133433706598</v>
      </c>
      <c r="G369" s="6">
        <v>35.394866566293402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3851.2572270000001</v>
      </c>
      <c r="E370" s="6">
        <v>631.52972609999995</v>
      </c>
      <c r="F370" s="6">
        <v>85.912118226736695</v>
      </c>
      <c r="G370" s="6">
        <v>14.0878817732633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1681.230071</v>
      </c>
      <c r="E371" s="6">
        <v>1041.7802664000001</v>
      </c>
      <c r="F371" s="6">
        <v>61.741597081312598</v>
      </c>
      <c r="G371" s="6">
        <v>38.258402918687402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57929.376529900001</v>
      </c>
      <c r="E372" s="6">
        <v>12759.8524882</v>
      </c>
      <c r="F372" s="6">
        <v>81.949368149236903</v>
      </c>
      <c r="G372" s="6">
        <v>18.0506318507631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288.04589620000002</v>
      </c>
      <c r="E373" s="6">
        <v>650.91890109999997</v>
      </c>
      <c r="F373" s="6">
        <v>30.676964357798902</v>
      </c>
      <c r="G373" s="6">
        <v>69.323035642201106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32381.0819978</v>
      </c>
      <c r="E374" s="6">
        <v>9717.3695356000007</v>
      </c>
      <c r="F374" s="6">
        <v>76.917513158671795</v>
      </c>
      <c r="G374" s="6">
        <v>23.082486841328201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293.50653460000001</v>
      </c>
      <c r="E375" s="6">
        <v>291.9304065</v>
      </c>
      <c r="F375" s="6">
        <v>50.134611261209301</v>
      </c>
      <c r="G375" s="6">
        <v>49.865388738790699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11637.5997991</v>
      </c>
      <c r="E376" s="6">
        <v>1660.3136982999999</v>
      </c>
      <c r="F376" s="6">
        <v>87.514479631525504</v>
      </c>
      <c r="G376" s="6">
        <v>12.4855203684745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284.40469860000002</v>
      </c>
      <c r="E377" s="6">
        <v>197.81657369999999</v>
      </c>
      <c r="F377" s="6">
        <v>58.978049069362903</v>
      </c>
      <c r="G377" s="6">
        <v>41.021950930637097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16919.2921403</v>
      </c>
      <c r="E378" s="6">
        <v>3554.5221772</v>
      </c>
      <c r="F378" s="6">
        <v>82.638690953830903</v>
      </c>
      <c r="G378" s="6">
        <v>17.361309046169101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664.71782719999999</v>
      </c>
      <c r="E379" s="6">
        <v>325.81773270000002</v>
      </c>
      <c r="F379" s="6">
        <v>67.106912069578499</v>
      </c>
      <c r="G379" s="6">
        <v>32.893087930421501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22497.197684800001</v>
      </c>
      <c r="E380" s="6">
        <v>3273.9944254000002</v>
      </c>
      <c r="F380" s="6">
        <v>87.295913935994506</v>
      </c>
      <c r="G380" s="6">
        <v>12.7040860640055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89.151900900000001</v>
      </c>
      <c r="E381" s="6">
        <v>163.1310939</v>
      </c>
      <c r="F381" s="6">
        <v>35.338053986031099</v>
      </c>
      <c r="G381" s="6">
        <v>64.661946013968901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13464.079219699999</v>
      </c>
      <c r="E382" s="6">
        <v>4002.5140700000002</v>
      </c>
      <c r="F382" s="6">
        <v>77.084746844364503</v>
      </c>
      <c r="G382" s="6">
        <v>22.915253155635501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209.50350850000001</v>
      </c>
      <c r="E383" s="6">
        <v>231.623402</v>
      </c>
      <c r="F383" s="6">
        <v>47.492797087018801</v>
      </c>
      <c r="G383" s="6">
        <v>52.507202912981199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5328.5152510999997</v>
      </c>
      <c r="E384" s="6">
        <v>1060.0192772</v>
      </c>
      <c r="F384" s="6">
        <v>83.407473615360203</v>
      </c>
      <c r="G384" s="6">
        <v>16.5925263846398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812.79639659999998</v>
      </c>
      <c r="E385" s="6">
        <v>462.8841175</v>
      </c>
      <c r="F385" s="6">
        <v>63.714730108065702</v>
      </c>
      <c r="G385" s="6">
        <v>36.285269891934298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22294.5872021</v>
      </c>
      <c r="E386" s="6">
        <v>4887.9716550000003</v>
      </c>
      <c r="F386" s="6">
        <v>82.017985574145897</v>
      </c>
      <c r="G386" s="6">
        <v>17.9820144258541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1775.2744376000001</v>
      </c>
      <c r="E387" s="6">
        <v>779.13952129999996</v>
      </c>
      <c r="F387" s="6">
        <v>69.498306310715606</v>
      </c>
      <c r="G387" s="6">
        <v>30.501693689284402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19797.191132600001</v>
      </c>
      <c r="E388" s="6">
        <v>2797.1773334999998</v>
      </c>
      <c r="F388" s="6">
        <v>87.620024265352598</v>
      </c>
      <c r="G388" s="6">
        <v>12.379975734647401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603.8608673</v>
      </c>
      <c r="E389" s="6">
        <v>277.43241239999998</v>
      </c>
      <c r="F389" s="6">
        <v>68.519853856772798</v>
      </c>
      <c r="G389" s="6">
        <v>31.480146143227199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16036.814221099999</v>
      </c>
      <c r="E390" s="6">
        <v>1987.3274538999999</v>
      </c>
      <c r="F390" s="6">
        <v>88.974079932713394</v>
      </c>
      <c r="G390" s="6">
        <v>11.0259200672866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169.1333166</v>
      </c>
      <c r="E391" s="6">
        <v>44.559696899999999</v>
      </c>
      <c r="F391" s="6">
        <v>79.147798905461201</v>
      </c>
      <c r="G391" s="6">
        <v>20.852201094538799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5856.7982020999998</v>
      </c>
      <c r="E392" s="6">
        <v>745.22444949999999</v>
      </c>
      <c r="F392" s="6">
        <v>88.712179754193997</v>
      </c>
      <c r="G392" s="6">
        <v>11.287820245806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187.45717329999999</v>
      </c>
      <c r="E393" s="6">
        <v>174.57158960000001</v>
      </c>
      <c r="F393" s="6">
        <v>51.779635352282703</v>
      </c>
      <c r="G393" s="6">
        <v>48.220364647717297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10534.8802364</v>
      </c>
      <c r="E394" s="6">
        <v>1572.8333563000001</v>
      </c>
      <c r="F394" s="6">
        <v>87.009658394560205</v>
      </c>
      <c r="G394" s="6">
        <v>12.9903416054398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715.01359330000003</v>
      </c>
      <c r="E395" s="6">
        <v>476.67813139999998</v>
      </c>
      <c r="F395" s="6">
        <v>59.999879035830297</v>
      </c>
      <c r="G395" s="6">
        <v>40.000120964169703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14812.3958026</v>
      </c>
      <c r="E396" s="6">
        <v>2855.5852467999998</v>
      </c>
      <c r="F396" s="6">
        <v>83.837512397054695</v>
      </c>
      <c r="G396" s="6">
        <v>16.162487602945301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505.73217449999999</v>
      </c>
      <c r="E397" s="6">
        <v>369.14669079999999</v>
      </c>
      <c r="F397" s="6">
        <v>57.805965438036097</v>
      </c>
      <c r="G397" s="6">
        <v>42.194034561964003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30778.415586200001</v>
      </c>
      <c r="E398" s="6">
        <v>6031.9399021999998</v>
      </c>
      <c r="F398" s="6">
        <v>83.613470116851104</v>
      </c>
      <c r="G398" s="6">
        <v>16.386529883148899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1021.7368481</v>
      </c>
      <c r="E399" s="6">
        <v>663.00546859999997</v>
      </c>
      <c r="F399" s="6">
        <v>60.646476198290898</v>
      </c>
      <c r="G399" s="6">
        <v>39.353523801709102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25050.350096900002</v>
      </c>
      <c r="E400" s="6">
        <v>7485.0695867000004</v>
      </c>
      <c r="F400" s="6">
        <v>76.994089335589607</v>
      </c>
      <c r="G400" s="6">
        <v>23.005910664410401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728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4.7242800000000003</v>
      </c>
      <c r="E411" s="6">
        <v>1.1810700000000001</v>
      </c>
      <c r="F411" s="6">
        <v>80</v>
      </c>
      <c r="G411" s="6">
        <v>20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145.2921833</v>
      </c>
      <c r="E412" s="6">
        <v>7.0864200000000004</v>
      </c>
      <c r="F412" s="6">
        <v>95.349465183081904</v>
      </c>
      <c r="G412" s="6">
        <v>4.65053481691809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6.7939699999999998</v>
      </c>
      <c r="E413" s="6">
        <v>1.6984925</v>
      </c>
      <c r="F413" s="6">
        <v>80</v>
      </c>
      <c r="G413" s="6">
        <v>20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312.52262000000002</v>
      </c>
      <c r="E414" s="6">
        <v>49.256282499999998</v>
      </c>
      <c r="F414" s="6">
        <v>86.3849765258216</v>
      </c>
      <c r="G414" s="6">
        <v>13.6150234741784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5.8537993000000004</v>
      </c>
      <c r="E415" s="6">
        <v>3.8241550000000002</v>
      </c>
      <c r="F415" s="6">
        <v>60.485915913035498</v>
      </c>
      <c r="G415" s="6">
        <v>39.514084086964502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290.99661550000002</v>
      </c>
      <c r="E416" s="6">
        <v>35.084012700000002</v>
      </c>
      <c r="F416" s="6">
        <v>89.240693967725903</v>
      </c>
      <c r="G416" s="6">
        <v>10.7593060322741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15.853659</v>
      </c>
      <c r="E417" s="6">
        <v>1.5853659</v>
      </c>
      <c r="F417" s="6">
        <v>90.909090909090907</v>
      </c>
      <c r="G417" s="6">
        <v>9.0909090909090899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112.4660088</v>
      </c>
      <c r="E418" s="6">
        <v>83.619267399999998</v>
      </c>
      <c r="F418" s="6">
        <v>57.355662280980603</v>
      </c>
      <c r="G418" s="6">
        <v>42.644337719019397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2436.7605853999999</v>
      </c>
      <c r="E419" s="6">
        <v>295.96448720000001</v>
      </c>
      <c r="F419" s="6">
        <v>89.169620824007396</v>
      </c>
      <c r="G419" s="6">
        <v>10.830379175992601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44.158295199999998</v>
      </c>
      <c r="E420" s="6">
        <v>8.2683102000000002</v>
      </c>
      <c r="F420" s="6">
        <v>84.228789682423297</v>
      </c>
      <c r="G420" s="6">
        <v>15.771210317576701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1048.3634844000001</v>
      </c>
      <c r="E421" s="6">
        <v>146.97012989999999</v>
      </c>
      <c r="F421" s="6">
        <v>87.704676908457301</v>
      </c>
      <c r="G421" s="6">
        <v>12.2953230915427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61.282568699999999</v>
      </c>
      <c r="E422" s="6">
        <v>97.769472500000006</v>
      </c>
      <c r="F422" s="6">
        <v>38.529885085184297</v>
      </c>
      <c r="G422" s="6">
        <v>61.470114914815703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2493.7597532</v>
      </c>
      <c r="E423" s="6">
        <v>378.56526789999998</v>
      </c>
      <c r="F423" s="6">
        <v>86.820249619417297</v>
      </c>
      <c r="G423" s="6">
        <v>13.1797503805827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77.599193200000002</v>
      </c>
      <c r="E424" s="6">
        <v>37.8972804</v>
      </c>
      <c r="F424" s="6">
        <v>67.1875</v>
      </c>
      <c r="G424" s="6">
        <v>32.8125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907.73009720000005</v>
      </c>
      <c r="E425" s="6">
        <v>111.8872088</v>
      </c>
      <c r="F425" s="6">
        <v>89.026548672566406</v>
      </c>
      <c r="G425" s="6">
        <v>10.973451327433599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729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312.87811520000002</v>
      </c>
      <c r="E436" s="6">
        <v>234.258048</v>
      </c>
      <c r="F436" s="6">
        <v>57.184689341331399</v>
      </c>
      <c r="G436" s="6">
        <v>42.815310658668601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7651.2789979999998</v>
      </c>
      <c r="E437" s="6">
        <v>1026.3991748999999</v>
      </c>
      <c r="F437" s="6">
        <v>88.171960811990004</v>
      </c>
      <c r="G437" s="6">
        <v>11.828039188010001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149.19468140000001</v>
      </c>
      <c r="E438" s="6">
        <v>102.6560964</v>
      </c>
      <c r="F438" s="6">
        <v>59.239317306567401</v>
      </c>
      <c r="G438" s="6">
        <v>40.760682693432599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7125.4967784</v>
      </c>
      <c r="E439" s="6">
        <v>683.92770529999996</v>
      </c>
      <c r="F439" s="6">
        <v>91.242277753917605</v>
      </c>
      <c r="G439" s="6">
        <v>8.7577222460823894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73.101279899999994</v>
      </c>
      <c r="E440" s="6">
        <v>56.328765699999998</v>
      </c>
      <c r="F440" s="6">
        <v>56.479374291435803</v>
      </c>
      <c r="G440" s="6">
        <v>43.520625708564197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3300.9823029999998</v>
      </c>
      <c r="E441" s="6">
        <v>344.55999850000001</v>
      </c>
      <c r="F441" s="6">
        <v>90.548456992030296</v>
      </c>
      <c r="G441" s="6">
        <v>9.4515430079696703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23.765217</v>
      </c>
      <c r="E442" s="6">
        <v>9.0534160000000004</v>
      </c>
      <c r="F442" s="6">
        <v>72.413793103448299</v>
      </c>
      <c r="G442" s="6">
        <v>27.586206896551701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543.20496000000003</v>
      </c>
      <c r="E443" s="6">
        <v>48.662111000000003</v>
      </c>
      <c r="F443" s="6">
        <v>91.778202676864197</v>
      </c>
      <c r="G443" s="6">
        <v>8.2217973231357604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112.25275379999999</v>
      </c>
      <c r="E444" s="6">
        <v>118.38183189999999</v>
      </c>
      <c r="F444" s="6">
        <v>48.6712578078007</v>
      </c>
      <c r="G444" s="6">
        <v>51.3287421921993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5598.1630924000001</v>
      </c>
      <c r="E445" s="6">
        <v>1080.7352093</v>
      </c>
      <c r="F445" s="6">
        <v>83.818660496373795</v>
      </c>
      <c r="G445" s="6">
        <v>16.181339503626202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21.353736000000001</v>
      </c>
      <c r="E446" s="6">
        <v>6.0044724</v>
      </c>
      <c r="F446" s="6">
        <v>78.052391764074699</v>
      </c>
      <c r="G446" s="6">
        <v>21.947608235925301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613.24608260000002</v>
      </c>
      <c r="E447" s="6">
        <v>56.871109500000003</v>
      </c>
      <c r="F447" s="6">
        <v>91.513259147735297</v>
      </c>
      <c r="G447" s="6">
        <v>8.4867408522647292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30.4870442</v>
      </c>
      <c r="E448" s="6">
        <v>11.551928800000001</v>
      </c>
      <c r="F448" s="6">
        <v>72.520906255250296</v>
      </c>
      <c r="G448" s="6">
        <v>27.479093744749701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1393.7316334</v>
      </c>
      <c r="E449" s="6">
        <v>235.34988250000001</v>
      </c>
      <c r="F449" s="6">
        <v>85.553216324477205</v>
      </c>
      <c r="G449" s="6">
        <v>14.4467836755228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21.270147000000001</v>
      </c>
      <c r="E450" s="6">
        <v>48.510747000000002</v>
      </c>
      <c r="F450" s="6">
        <v>30.481333472167901</v>
      </c>
      <c r="G450" s="6">
        <v>69.518666527832096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2430.1785838000001</v>
      </c>
      <c r="E451" s="6">
        <v>474.23229750000002</v>
      </c>
      <c r="F451" s="6">
        <v>83.671996942535301</v>
      </c>
      <c r="G451" s="6">
        <v>16.328003057464599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48978.411040699997</v>
      </c>
      <c r="E17" s="6">
        <v>92402.220685099994</v>
      </c>
      <c r="F17" s="6">
        <v>34.642942560683203</v>
      </c>
      <c r="G17" s="6">
        <v>65.357057439316804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1225826.9941145</v>
      </c>
      <c r="E18" s="6">
        <v>1443141.8868956999</v>
      </c>
      <c r="F18" s="6">
        <v>45.9288604987604</v>
      </c>
      <c r="G18" s="6">
        <v>54.0711395012396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53.955531899999997</v>
      </c>
      <c r="E19" s="6">
        <v>493.18063130000002</v>
      </c>
      <c r="F19" s="6">
        <v>9.8614450166177594</v>
      </c>
      <c r="G19" s="6">
        <v>90.138554983382207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1831.5577882</v>
      </c>
      <c r="E20" s="6">
        <v>6846.1203846999997</v>
      </c>
      <c r="F20" s="6">
        <v>21.106542000138599</v>
      </c>
      <c r="G20" s="6">
        <v>78.893457999861397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48924.455508799998</v>
      </c>
      <c r="E21" s="6">
        <v>91909.040053799996</v>
      </c>
      <c r="F21" s="6">
        <v>34.739218332511797</v>
      </c>
      <c r="G21" s="6">
        <v>65.260781667488104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1223995.4363263</v>
      </c>
      <c r="E22" s="6">
        <v>1436295.766511</v>
      </c>
      <c r="F22" s="6">
        <v>46.0098291127251</v>
      </c>
      <c r="G22" s="6">
        <v>53.9901708872749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733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48978.411040699997</v>
      </c>
      <c r="E33" s="6">
        <v>92402.220685099994</v>
      </c>
      <c r="F33" s="6">
        <v>34.642942560683203</v>
      </c>
      <c r="G33" s="6">
        <v>65.357057439316804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1225826.9941145</v>
      </c>
      <c r="E34" s="6">
        <v>1443141.8868956999</v>
      </c>
      <c r="F34" s="6">
        <v>45.9288604987604</v>
      </c>
      <c r="G34" s="6">
        <v>54.0711395012396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629.86958509999999</v>
      </c>
      <c r="E35" s="6">
        <v>931.48048010000002</v>
      </c>
      <c r="F35" s="6">
        <v>40.3413429914782</v>
      </c>
      <c r="G35" s="6">
        <v>59.6586570085218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22166.168210700002</v>
      </c>
      <c r="E36" s="6">
        <v>29449.227055799998</v>
      </c>
      <c r="F36" s="6">
        <v>42.944877388329402</v>
      </c>
      <c r="G36" s="6">
        <v>57.055122611670598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57.517782799999999</v>
      </c>
      <c r="E37" s="6">
        <v>275.15324409999999</v>
      </c>
      <c r="F37" s="6">
        <v>17.289688054887201</v>
      </c>
      <c r="G37" s="6">
        <v>82.710311945112807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4970.5136934000002</v>
      </c>
      <c r="E38" s="6">
        <v>6770.3691068999997</v>
      </c>
      <c r="F38" s="6">
        <v>42.3350933481168</v>
      </c>
      <c r="G38" s="6">
        <v>57.6649066518832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179.6426682</v>
      </c>
      <c r="E39" s="6">
        <v>345.58448010000001</v>
      </c>
      <c r="F39" s="6">
        <v>34.202852762171297</v>
      </c>
      <c r="G39" s="6">
        <v>65.797147237828696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21348.921749900001</v>
      </c>
      <c r="E40" s="6">
        <v>18458.3439263</v>
      </c>
      <c r="F40" s="6">
        <v>53.630716371117401</v>
      </c>
      <c r="G40" s="6">
        <v>46.369283628882599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235.92779239999999</v>
      </c>
      <c r="E41" s="6">
        <v>423.59365439999999</v>
      </c>
      <c r="F41" s="6">
        <v>35.772573211185502</v>
      </c>
      <c r="G41" s="6">
        <v>64.227426788814498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5342.0353304999999</v>
      </c>
      <c r="E42" s="6">
        <v>7242.5214426000002</v>
      </c>
      <c r="F42" s="6">
        <v>42.449133702657001</v>
      </c>
      <c r="G42" s="6">
        <v>57.550866297342999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356.93012870000001</v>
      </c>
      <c r="E43" s="6">
        <v>416.57299870000003</v>
      </c>
      <c r="F43" s="6">
        <v>46.144626447699103</v>
      </c>
      <c r="G43" s="6">
        <v>53.855373552300897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24385.189631699999</v>
      </c>
      <c r="E44" s="6">
        <v>25440.806967100001</v>
      </c>
      <c r="F44" s="6">
        <v>48.940696215371403</v>
      </c>
      <c r="G44" s="6">
        <v>51.059303784628597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3105.4737971</v>
      </c>
      <c r="E45" s="6">
        <v>7020.5552016000001</v>
      </c>
      <c r="F45" s="6">
        <v>30.6682293473452</v>
      </c>
      <c r="G45" s="6">
        <v>69.331770652654797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91748.033702400004</v>
      </c>
      <c r="E46" s="6">
        <v>157079.11363529999</v>
      </c>
      <c r="F46" s="6">
        <v>36.872196094376598</v>
      </c>
      <c r="G46" s="6">
        <v>63.127803905623402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181.63158989999999</v>
      </c>
      <c r="E47" s="6">
        <v>276.41526229999999</v>
      </c>
      <c r="F47" s="6">
        <v>39.653495931174497</v>
      </c>
      <c r="G47" s="6">
        <v>60.346504068825503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4877.7715380999998</v>
      </c>
      <c r="E48" s="6">
        <v>4428.3502079999998</v>
      </c>
      <c r="F48" s="6">
        <v>52.414654258570899</v>
      </c>
      <c r="G48" s="6">
        <v>47.585345741429101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734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48924.455508799998</v>
      </c>
      <c r="E59" s="6">
        <v>91909.040053799996</v>
      </c>
      <c r="F59" s="6">
        <v>34.739218332511797</v>
      </c>
      <c r="G59" s="6">
        <v>65.260781667488104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1223995.4363263</v>
      </c>
      <c r="E60" s="6">
        <v>1436295.766511</v>
      </c>
      <c r="F60" s="6">
        <v>46.0098291127251</v>
      </c>
      <c r="G60" s="6">
        <v>53.9901708872749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74.838806500000004</v>
      </c>
      <c r="E61" s="6">
        <v>126.1063406</v>
      </c>
      <c r="F61" s="6">
        <v>37.243400788751899</v>
      </c>
      <c r="G61" s="6">
        <v>62.756599211248101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1392.7104033000001</v>
      </c>
      <c r="E62" s="6">
        <v>2021.7487549</v>
      </c>
      <c r="F62" s="6">
        <v>40.788609228355703</v>
      </c>
      <c r="G62" s="6">
        <v>59.211390771644297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312.83398749999998</v>
      </c>
      <c r="E63" s="6">
        <v>394.97694230000002</v>
      </c>
      <c r="F63" s="6">
        <v>44.197394294037601</v>
      </c>
      <c r="G63" s="6">
        <v>55.802605705962399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10745.1432374</v>
      </c>
      <c r="E64" s="6">
        <v>12392.8733421</v>
      </c>
      <c r="F64" s="6">
        <v>46.439344532755101</v>
      </c>
      <c r="G64" s="6">
        <v>53.560655467244899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574.99967809999998</v>
      </c>
      <c r="E65" s="6">
        <v>734.49960929999997</v>
      </c>
      <c r="F65" s="6">
        <v>43.909888583571302</v>
      </c>
      <c r="G65" s="6">
        <v>56.090111416428698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19177.4894045</v>
      </c>
      <c r="E66" s="6">
        <v>24628.481378299999</v>
      </c>
      <c r="F66" s="6">
        <v>43.778254566224298</v>
      </c>
      <c r="G66" s="6">
        <v>56.221745433775801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38.223126499999999</v>
      </c>
      <c r="E67" s="6">
        <v>165.01785480000001</v>
      </c>
      <c r="F67" s="6">
        <v>18.8068008014484</v>
      </c>
      <c r="G67" s="6">
        <v>81.193199198551596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3378.1512760999999</v>
      </c>
      <c r="E68" s="6">
        <v>4717.1892226999998</v>
      </c>
      <c r="F68" s="6">
        <v>41.729576125930201</v>
      </c>
      <c r="G68" s="6">
        <v>58.270423874069799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43.321464499999998</v>
      </c>
      <c r="E69" s="6">
        <v>124.78010639999999</v>
      </c>
      <c r="F69" s="6">
        <v>25.771005153646701</v>
      </c>
      <c r="G69" s="6">
        <v>74.228994846353302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3054.3442141999999</v>
      </c>
      <c r="E70" s="6">
        <v>4271.2678310000001</v>
      </c>
      <c r="F70" s="6">
        <v>41.694048160812898</v>
      </c>
      <c r="G70" s="6">
        <v>58.305951839187102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765.40772100000004</v>
      </c>
      <c r="E71" s="6">
        <v>1067.2951625999999</v>
      </c>
      <c r="F71" s="6">
        <v>41.763873885356702</v>
      </c>
      <c r="G71" s="6">
        <v>58.236126114643298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22416.7592807</v>
      </c>
      <c r="E72" s="6">
        <v>24859.2968014</v>
      </c>
      <c r="F72" s="6">
        <v>47.416728759630203</v>
      </c>
      <c r="G72" s="6">
        <v>52.583271240369797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168.32589820000001</v>
      </c>
      <c r="E73" s="6">
        <v>324.08261709999999</v>
      </c>
      <c r="F73" s="6">
        <v>34.184197260977001</v>
      </c>
      <c r="G73" s="6">
        <v>65.815802739022999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21097.689455899999</v>
      </c>
      <c r="E74" s="6">
        <v>18117.709149300001</v>
      </c>
      <c r="F74" s="6">
        <v>53.7995027624236</v>
      </c>
      <c r="G74" s="6">
        <v>46.2004972375764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1337.7663663000001</v>
      </c>
      <c r="E75" s="6">
        <v>4865.8342387000002</v>
      </c>
      <c r="F75" s="6">
        <v>21.564353534007001</v>
      </c>
      <c r="G75" s="6">
        <v>78.435646465992903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13329.5030721</v>
      </c>
      <c r="E76" s="6">
        <v>36886.6486353</v>
      </c>
      <c r="F76" s="6">
        <v>26.5442544258837</v>
      </c>
      <c r="G76" s="6">
        <v>73.455745574116307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16.901878</v>
      </c>
      <c r="E77" s="6">
        <v>73.746643000000006</v>
      </c>
      <c r="F77" s="6">
        <v>18.6455088439888</v>
      </c>
      <c r="G77" s="6">
        <v>81.354491156011207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2499.4949661000001</v>
      </c>
      <c r="E78" s="6">
        <v>2158.7987557000001</v>
      </c>
      <c r="F78" s="6">
        <v>53.656877719041198</v>
      </c>
      <c r="G78" s="6">
        <v>46.343122280958802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173.69355390000001</v>
      </c>
      <c r="E79" s="6">
        <v>255.19330719999999</v>
      </c>
      <c r="F79" s="6">
        <v>40.498688501325098</v>
      </c>
      <c r="G79" s="6">
        <v>59.501311498674902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2928.4826705</v>
      </c>
      <c r="E80" s="6">
        <v>2977.1758009</v>
      </c>
      <c r="F80" s="6">
        <v>49.587741734170599</v>
      </c>
      <c r="G80" s="6">
        <v>50.412258265829401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716.65992429999994</v>
      </c>
      <c r="E81" s="6">
        <v>937.40682000000004</v>
      </c>
      <c r="F81" s="6">
        <v>43.327146668636402</v>
      </c>
      <c r="G81" s="6">
        <v>56.672853331363598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21234.752367000001</v>
      </c>
      <c r="E82" s="6">
        <v>21127.5511205</v>
      </c>
      <c r="F82" s="6">
        <v>50.126529057292203</v>
      </c>
      <c r="G82" s="6">
        <v>49.873470942707797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341.1976009</v>
      </c>
      <c r="E83" s="6">
        <v>404.94731810000002</v>
      </c>
      <c r="F83" s="6">
        <v>45.728060623569</v>
      </c>
      <c r="G83" s="6">
        <v>54.271939376431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24195.249505</v>
      </c>
      <c r="E84" s="6">
        <v>24960.629901699998</v>
      </c>
      <c r="F84" s="6">
        <v>49.221476244614102</v>
      </c>
      <c r="G84" s="6">
        <v>50.778523755385898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121.08983360000001</v>
      </c>
      <c r="E85" s="6">
        <v>279.77498430000003</v>
      </c>
      <c r="F85" s="6">
        <v>30.207149191677701</v>
      </c>
      <c r="G85" s="6">
        <v>69.792850808322299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3377.5297906000001</v>
      </c>
      <c r="E86" s="6">
        <v>5548.4548329999998</v>
      </c>
      <c r="F86" s="6">
        <v>37.8392965373246</v>
      </c>
      <c r="G86" s="6">
        <v>62.1607034626754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3099.0312967</v>
      </c>
      <c r="E87" s="6">
        <v>6984.9587289999999</v>
      </c>
      <c r="F87" s="6">
        <v>30.732193197353698</v>
      </c>
      <c r="G87" s="6">
        <v>69.267806802646305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91348.158152499993</v>
      </c>
      <c r="E88" s="6">
        <v>155849.90766930001</v>
      </c>
      <c r="F88" s="6">
        <v>36.953427547588902</v>
      </c>
      <c r="G88" s="6">
        <v>63.046572452411098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170.1454627</v>
      </c>
      <c r="E89" s="6">
        <v>218.1204955</v>
      </c>
      <c r="F89" s="6">
        <v>43.821885258443402</v>
      </c>
      <c r="G89" s="6">
        <v>56.178114741556499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3476.0226229</v>
      </c>
      <c r="E90" s="6">
        <v>2925.6882418999999</v>
      </c>
      <c r="F90" s="6">
        <v>54.298338308482698</v>
      </c>
      <c r="G90" s="6">
        <v>45.701661691517302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27.603940999999999</v>
      </c>
      <c r="E91" s="6">
        <v>80.325584800000001</v>
      </c>
      <c r="F91" s="6">
        <v>25.5758938950142</v>
      </c>
      <c r="G91" s="6">
        <v>74.424106104985796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999.68282420000003</v>
      </c>
      <c r="E92" s="6">
        <v>1999.8384174</v>
      </c>
      <c r="F92" s="6">
        <v>33.328079506006503</v>
      </c>
      <c r="G92" s="6">
        <v>66.671920493993497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36.283844700000003</v>
      </c>
      <c r="E93" s="6">
        <v>112.2226519</v>
      </c>
      <c r="F93" s="6">
        <v>24.4324965780655</v>
      </c>
      <c r="G93" s="6">
        <v>75.567503421934504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1041.4038717000001</v>
      </c>
      <c r="E94" s="6">
        <v>1692.8583573999999</v>
      </c>
      <c r="F94" s="6">
        <v>38.087198097410898</v>
      </c>
      <c r="G94" s="6">
        <v>61.912801902589102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24.6306358</v>
      </c>
      <c r="E95" s="6">
        <v>46.469484899999998</v>
      </c>
      <c r="F95" s="6">
        <v>34.642185635558299</v>
      </c>
      <c r="G95" s="6">
        <v>65.357814364441694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1782.3697407</v>
      </c>
      <c r="E96" s="6">
        <v>1984.5095466</v>
      </c>
      <c r="F96" s="6">
        <v>47.316879696921603</v>
      </c>
      <c r="G96" s="6">
        <v>52.683120303078397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119.6058386</v>
      </c>
      <c r="E97" s="6">
        <v>86.409335900000002</v>
      </c>
      <c r="F97" s="6">
        <v>58.056810082210703</v>
      </c>
      <c r="G97" s="6">
        <v>41.943189917789297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3904.6300437</v>
      </c>
      <c r="E98" s="6">
        <v>2883.5179247000001</v>
      </c>
      <c r="F98" s="6">
        <v>57.5212865405516</v>
      </c>
      <c r="G98" s="6">
        <v>42.478713459448301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6.9875410999999996</v>
      </c>
      <c r="E99" s="6">
        <v>30.844293799999999</v>
      </c>
      <c r="F99" s="6">
        <v>18.470003155992799</v>
      </c>
      <c r="G99" s="6">
        <v>81.529996844007201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125.36855559999999</v>
      </c>
      <c r="E100" s="6">
        <v>411.66407509999999</v>
      </c>
      <c r="F100" s="6">
        <v>23.344681204303601</v>
      </c>
      <c r="G100" s="6">
        <v>76.655318795696402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620.11293430000001</v>
      </c>
      <c r="E101" s="6">
        <v>471.14789289999999</v>
      </c>
      <c r="F101" s="6">
        <v>56.825363730054399</v>
      </c>
      <c r="G101" s="6">
        <v>43.174636269945601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19624.5107475</v>
      </c>
      <c r="E102" s="6">
        <v>21965.7718193</v>
      </c>
      <c r="F102" s="6">
        <v>47.185326803154602</v>
      </c>
      <c r="G102" s="6">
        <v>52.814673196845398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735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3298.9331885000001</v>
      </c>
      <c r="E113" s="6">
        <v>2825.9109548000001</v>
      </c>
      <c r="F113" s="6">
        <v>53.861504249193402</v>
      </c>
      <c r="G113" s="6">
        <v>46.138495750806598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135692.4596947</v>
      </c>
      <c r="E114" s="6">
        <v>88271.488002500002</v>
      </c>
      <c r="F114" s="6">
        <v>60.586742236816001</v>
      </c>
      <c r="G114" s="6">
        <v>39.413257763183999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1830.1779191000001</v>
      </c>
      <c r="E115" s="6">
        <v>1044.4391479999999</v>
      </c>
      <c r="F115" s="6">
        <v>63.666842448213103</v>
      </c>
      <c r="G115" s="6">
        <v>36.333157551786897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50022.346866300002</v>
      </c>
      <c r="E116" s="6">
        <v>25125.191400799999</v>
      </c>
      <c r="F116" s="6">
        <v>66.565516342669198</v>
      </c>
      <c r="G116" s="6">
        <v>33.434483657330901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489.36140280000001</v>
      </c>
      <c r="E117" s="6">
        <v>1358.0099894</v>
      </c>
      <c r="F117" s="6">
        <v>26.489605981027399</v>
      </c>
      <c r="G117" s="6">
        <v>73.510394018972605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14330.6674212</v>
      </c>
      <c r="E118" s="6">
        <v>22886.315505499999</v>
      </c>
      <c r="F118" s="6">
        <v>38.505720491703201</v>
      </c>
      <c r="G118" s="6">
        <v>61.494279508296799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2092.7759486</v>
      </c>
      <c r="E119" s="6">
        <v>5711.2349143000001</v>
      </c>
      <c r="F119" s="6">
        <v>26.816671393282999</v>
      </c>
      <c r="G119" s="6">
        <v>73.183328606716998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47995.419176700001</v>
      </c>
      <c r="E120" s="6">
        <v>79871.664920199997</v>
      </c>
      <c r="F120" s="6">
        <v>37.535398195463799</v>
      </c>
      <c r="G120" s="6">
        <v>62.464601804536201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1969.1021516000001</v>
      </c>
      <c r="E121" s="6">
        <v>6413.5507864000001</v>
      </c>
      <c r="F121" s="6">
        <v>23.490202518986798</v>
      </c>
      <c r="G121" s="6">
        <v>76.509797481013194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37082.547282200001</v>
      </c>
      <c r="E122" s="6">
        <v>83223.720925200003</v>
      </c>
      <c r="F122" s="6">
        <v>30.823454035056699</v>
      </c>
      <c r="G122" s="6">
        <v>69.176545964943301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972.04977269999995</v>
      </c>
      <c r="E123" s="6">
        <v>2444.9138179000001</v>
      </c>
      <c r="F123" s="6">
        <v>28.447765009088499</v>
      </c>
      <c r="G123" s="6">
        <v>71.552234990911501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22082.065541</v>
      </c>
      <c r="E124" s="6">
        <v>44932.827168199998</v>
      </c>
      <c r="F124" s="6">
        <v>32.950982458214902</v>
      </c>
      <c r="G124" s="6">
        <v>67.049017541785105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8683.8774145000007</v>
      </c>
      <c r="E125" s="6">
        <v>18049.9761488</v>
      </c>
      <c r="F125" s="6">
        <v>32.482699861950103</v>
      </c>
      <c r="G125" s="6">
        <v>67.517300138049904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74239.687319499993</v>
      </c>
      <c r="E126" s="6">
        <v>132718.96473869999</v>
      </c>
      <c r="F126" s="6">
        <v>35.871748574503997</v>
      </c>
      <c r="G126" s="6">
        <v>64.128251425496003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4876.7687100000003</v>
      </c>
      <c r="E127" s="6">
        <v>10053.1038697</v>
      </c>
      <c r="F127" s="6">
        <v>32.6645032230944</v>
      </c>
      <c r="G127" s="6">
        <v>67.3354967769056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147622.7337027</v>
      </c>
      <c r="E128" s="6">
        <v>202531.2400437</v>
      </c>
      <c r="F128" s="6">
        <v>42.159376951585401</v>
      </c>
      <c r="G128" s="6">
        <v>57.840623048414599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2926.3664097000001</v>
      </c>
      <c r="E129" s="6">
        <v>2671.1226961000002</v>
      </c>
      <c r="F129" s="6">
        <v>52.279984014042299</v>
      </c>
      <c r="G129" s="6">
        <v>47.720015985957701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80763.696224500003</v>
      </c>
      <c r="E130" s="6">
        <v>60415.715297900002</v>
      </c>
      <c r="F130" s="6">
        <v>57.206426456654903</v>
      </c>
      <c r="G130" s="6">
        <v>42.793573543344998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4974.3968826999999</v>
      </c>
      <c r="E131" s="6">
        <v>6985.2812307000004</v>
      </c>
      <c r="F131" s="6">
        <v>41.593066598728299</v>
      </c>
      <c r="G131" s="6">
        <v>58.406933401271701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141162.39765120001</v>
      </c>
      <c r="E132" s="6">
        <v>144151.32687359999</v>
      </c>
      <c r="F132" s="6">
        <v>49.476203041515397</v>
      </c>
      <c r="G132" s="6">
        <v>50.523796958484603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7319.5669507000002</v>
      </c>
      <c r="E133" s="6">
        <v>9528.1977514999999</v>
      </c>
      <c r="F133" s="6">
        <v>43.445329870639803</v>
      </c>
      <c r="G133" s="6">
        <v>56.554670129360197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231605.92141440001</v>
      </c>
      <c r="E134" s="6">
        <v>197898.09350849999</v>
      </c>
      <c r="F134" s="6">
        <v>53.9240410723461</v>
      </c>
      <c r="G134" s="6">
        <v>46.0759589276539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927.08142029999999</v>
      </c>
      <c r="E135" s="6">
        <v>1019.3027212</v>
      </c>
      <c r="F135" s="6">
        <v>47.630958377288003</v>
      </c>
      <c r="G135" s="6">
        <v>52.369041622711997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29268.080680300001</v>
      </c>
      <c r="E136" s="6">
        <v>25223.087936600001</v>
      </c>
      <c r="F136" s="6">
        <v>53.7116039592932</v>
      </c>
      <c r="G136" s="6">
        <v>46.2883960407068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742.12732889999995</v>
      </c>
      <c r="E137" s="6">
        <v>660.97366480000005</v>
      </c>
      <c r="F137" s="6">
        <v>52.891939513420098</v>
      </c>
      <c r="G137" s="6">
        <v>47.108060486579902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52330.873482000003</v>
      </c>
      <c r="E138" s="6">
        <v>23612.145003000001</v>
      </c>
      <c r="F138" s="6">
        <v>68.908076773819801</v>
      </c>
      <c r="G138" s="6">
        <v>31.0919232261801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350.03244869999997</v>
      </c>
      <c r="E139" s="6">
        <v>1700.6645707</v>
      </c>
      <c r="F139" s="6">
        <v>17.0689499905946</v>
      </c>
      <c r="G139" s="6">
        <v>82.931050009405396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9468.2094249000002</v>
      </c>
      <c r="E140" s="6">
        <v>21617.688193000002</v>
      </c>
      <c r="F140" s="6">
        <v>30.4582146582378</v>
      </c>
      <c r="G140" s="6">
        <v>69.541785341762207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551.14483470000005</v>
      </c>
      <c r="E141" s="6">
        <v>1291.005686</v>
      </c>
      <c r="F141" s="6">
        <v>29.918555976119201</v>
      </c>
      <c r="G141" s="6">
        <v>70.081444023880806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9506.6900755000006</v>
      </c>
      <c r="E142" s="6">
        <v>16868.8104078</v>
      </c>
      <c r="F142" s="6">
        <v>36.043638608940498</v>
      </c>
      <c r="G142" s="6">
        <v>63.956361391059502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1752.161325</v>
      </c>
      <c r="E143" s="6">
        <v>3160.0180187999999</v>
      </c>
      <c r="F143" s="6">
        <v>35.669734396231298</v>
      </c>
      <c r="G143" s="6">
        <v>64.330265603768595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35299.469348300001</v>
      </c>
      <c r="E144" s="6">
        <v>49726.588241700003</v>
      </c>
      <c r="F144" s="6">
        <v>41.516060310023803</v>
      </c>
      <c r="G144" s="6">
        <v>58.483939689976197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121.1998397</v>
      </c>
      <c r="E145" s="6">
        <v>213.66463519999999</v>
      </c>
      <c r="F145" s="6">
        <v>36.1936988795822</v>
      </c>
      <c r="G145" s="6">
        <v>63.8063011204178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2862.6031401999999</v>
      </c>
      <c r="E146" s="6">
        <v>4405.7275989</v>
      </c>
      <c r="F146" s="6">
        <v>39.384602090279401</v>
      </c>
      <c r="G146" s="6">
        <v>60.615397909720599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1718.1334772</v>
      </c>
      <c r="E147" s="6">
        <v>5776.2232229000001</v>
      </c>
      <c r="F147" s="6">
        <v>22.925696573490701</v>
      </c>
      <c r="G147" s="6">
        <v>77.074303426509303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43217.490005400003</v>
      </c>
      <c r="E148" s="6">
        <v>85975.507739299996</v>
      </c>
      <c r="F148" s="6">
        <v>33.451882656057499</v>
      </c>
      <c r="G148" s="6">
        <v>66.548117343942593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3372.3258209000001</v>
      </c>
      <c r="E149" s="6">
        <v>11389.958178700001</v>
      </c>
      <c r="F149" s="6">
        <v>22.8442009447276</v>
      </c>
      <c r="G149" s="6">
        <v>77.155799055272396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61049.8612459</v>
      </c>
      <c r="E150" s="6">
        <v>132889.94050220001</v>
      </c>
      <c r="F150" s="6">
        <v>31.478768512507301</v>
      </c>
      <c r="G150" s="6">
        <v>68.521231487492699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10.8277944</v>
      </c>
      <c r="E151" s="6">
        <v>104.6686792</v>
      </c>
      <c r="F151" s="6">
        <v>9.375</v>
      </c>
      <c r="G151" s="6">
        <v>90.625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223.77441759999999</v>
      </c>
      <c r="E152" s="6">
        <v>795.84288839999999</v>
      </c>
      <c r="F152" s="6">
        <v>21.946902654867301</v>
      </c>
      <c r="G152" s="6">
        <v>78.053097345132699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736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3297.7521185000001</v>
      </c>
      <c r="E163" s="6">
        <v>2821.1866748000002</v>
      </c>
      <c r="F163" s="6">
        <v>53.894183777600603</v>
      </c>
      <c r="G163" s="6">
        <v>46.105816222399397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135623.4466619</v>
      </c>
      <c r="E164" s="6">
        <v>88188.122432000004</v>
      </c>
      <c r="F164" s="6">
        <v>60.597156443239697</v>
      </c>
      <c r="G164" s="6">
        <v>39.402843556760303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1830.1779191000001</v>
      </c>
      <c r="E165" s="6">
        <v>1035.9466855000001</v>
      </c>
      <c r="F165" s="6">
        <v>63.8554903078061</v>
      </c>
      <c r="G165" s="6">
        <v>36.1445096921939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49942.517718800002</v>
      </c>
      <c r="E166" s="6">
        <v>24843.241645800001</v>
      </c>
      <c r="F166" s="6">
        <v>66.780785731301094</v>
      </c>
      <c r="G166" s="6">
        <v>33.219214268698899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489.36140280000001</v>
      </c>
      <c r="E167" s="6">
        <v>1348.3320351</v>
      </c>
      <c r="F167" s="6">
        <v>26.629109769212199</v>
      </c>
      <c r="G167" s="6">
        <v>73.370890230787793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14270.769111</v>
      </c>
      <c r="E168" s="6">
        <v>22620.1331875</v>
      </c>
      <c r="F168" s="6">
        <v>38.683708507667099</v>
      </c>
      <c r="G168" s="6">
        <v>61.316291492332901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2092.7759486</v>
      </c>
      <c r="E169" s="6">
        <v>5711.2349143000001</v>
      </c>
      <c r="F169" s="6">
        <v>26.816671393282999</v>
      </c>
      <c r="G169" s="6">
        <v>73.183328606716998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47992.248444899997</v>
      </c>
      <c r="E170" s="6">
        <v>79857.396627099995</v>
      </c>
      <c r="F170" s="6">
        <v>37.538038074233697</v>
      </c>
      <c r="G170" s="6">
        <v>62.461961925766303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1963.2045151</v>
      </c>
      <c r="E171" s="6">
        <v>6223.3631466999996</v>
      </c>
      <c r="F171" s="6">
        <v>23.980801188032299</v>
      </c>
      <c r="G171" s="6">
        <v>76.019198811967698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36754.314846000001</v>
      </c>
      <c r="E172" s="6">
        <v>80819.228288800005</v>
      </c>
      <c r="F172" s="6">
        <v>31.260701911365</v>
      </c>
      <c r="G172" s="6">
        <v>68.739298088634996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972.04977269999995</v>
      </c>
      <c r="E173" s="6">
        <v>2444.9138179000001</v>
      </c>
      <c r="F173" s="6">
        <v>28.447765009088499</v>
      </c>
      <c r="G173" s="6">
        <v>71.552234990911501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22082.065541</v>
      </c>
      <c r="E174" s="6">
        <v>44932.827168199998</v>
      </c>
      <c r="F174" s="6">
        <v>32.950982458214902</v>
      </c>
      <c r="G174" s="6">
        <v>67.049017541785105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8683.8774145000007</v>
      </c>
      <c r="E175" s="6">
        <v>18049.9761488</v>
      </c>
      <c r="F175" s="6">
        <v>32.482699861950103</v>
      </c>
      <c r="G175" s="6">
        <v>67.517300138049904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74239.687319499993</v>
      </c>
      <c r="E176" s="6">
        <v>132718.96473869999</v>
      </c>
      <c r="F176" s="6">
        <v>35.871748574503997</v>
      </c>
      <c r="G176" s="6">
        <v>64.128251425496003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4876.7687100000003</v>
      </c>
      <c r="E177" s="6">
        <v>10053.1038697</v>
      </c>
      <c r="F177" s="6">
        <v>32.6645032230944</v>
      </c>
      <c r="G177" s="6">
        <v>67.3354967769056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147622.7337027</v>
      </c>
      <c r="E178" s="6">
        <v>202531.2400437</v>
      </c>
      <c r="F178" s="6">
        <v>42.159376951585401</v>
      </c>
      <c r="G178" s="6">
        <v>57.840623048414599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2926.3664097000001</v>
      </c>
      <c r="E179" s="6">
        <v>2671.1226961000002</v>
      </c>
      <c r="F179" s="6">
        <v>52.279984014042299</v>
      </c>
      <c r="G179" s="6">
        <v>47.720015985957701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80763.696224500003</v>
      </c>
      <c r="E180" s="6">
        <v>60415.715297900002</v>
      </c>
      <c r="F180" s="6">
        <v>57.206426456654903</v>
      </c>
      <c r="G180" s="6">
        <v>42.793573543344998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4974.3968826999999</v>
      </c>
      <c r="E181" s="6">
        <v>6985.2812307000004</v>
      </c>
      <c r="F181" s="6">
        <v>41.593066598728299</v>
      </c>
      <c r="G181" s="6">
        <v>58.406933401271701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141162.39765120001</v>
      </c>
      <c r="E182" s="6">
        <v>144151.32687359999</v>
      </c>
      <c r="F182" s="6">
        <v>49.476203041515397</v>
      </c>
      <c r="G182" s="6">
        <v>50.523796958484603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7299.4376571000003</v>
      </c>
      <c r="E183" s="6">
        <v>9495.9004397000008</v>
      </c>
      <c r="F183" s="6">
        <v>43.461093876346297</v>
      </c>
      <c r="G183" s="6">
        <v>56.538906123653703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231018.86571360001</v>
      </c>
      <c r="E184" s="6">
        <v>197289.81559499999</v>
      </c>
      <c r="F184" s="6">
        <v>53.937469819143999</v>
      </c>
      <c r="G184" s="6">
        <v>46.062530180855902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927.08142029999999</v>
      </c>
      <c r="E185" s="6">
        <v>1019.3027212</v>
      </c>
      <c r="F185" s="6">
        <v>47.630958377288003</v>
      </c>
      <c r="G185" s="6">
        <v>52.369041622711997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29268.080680300001</v>
      </c>
      <c r="E186" s="6">
        <v>25223.087936600001</v>
      </c>
      <c r="F186" s="6">
        <v>53.7116039592932</v>
      </c>
      <c r="G186" s="6">
        <v>46.2883960407068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742.12732889999995</v>
      </c>
      <c r="E187" s="6">
        <v>660.97366480000005</v>
      </c>
      <c r="F187" s="6">
        <v>52.891939513420098</v>
      </c>
      <c r="G187" s="6">
        <v>47.108060486579902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52330.873482000003</v>
      </c>
      <c r="E188" s="6">
        <v>23612.145003000001</v>
      </c>
      <c r="F188" s="6">
        <v>68.908076773819801</v>
      </c>
      <c r="G188" s="6">
        <v>31.0919232261801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350.03244869999997</v>
      </c>
      <c r="E189" s="6">
        <v>1700.6645707</v>
      </c>
      <c r="F189" s="6">
        <v>17.0689499905946</v>
      </c>
      <c r="G189" s="6">
        <v>82.931050009405396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9468.2094249000002</v>
      </c>
      <c r="E190" s="6">
        <v>21617.688193000002</v>
      </c>
      <c r="F190" s="6">
        <v>30.4582146582378</v>
      </c>
      <c r="G190" s="6">
        <v>69.541785341762207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551.14483470000005</v>
      </c>
      <c r="E191" s="6">
        <v>1291.005686</v>
      </c>
      <c r="F191" s="6">
        <v>29.918555976119201</v>
      </c>
      <c r="G191" s="6">
        <v>70.081444023880806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9506.6900755000006</v>
      </c>
      <c r="E192" s="6">
        <v>16868.8104078</v>
      </c>
      <c r="F192" s="6">
        <v>36.043638608940498</v>
      </c>
      <c r="G192" s="6">
        <v>63.956361391059502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1752.161325</v>
      </c>
      <c r="E193" s="6">
        <v>3160.0180187999999</v>
      </c>
      <c r="F193" s="6">
        <v>35.669734396231298</v>
      </c>
      <c r="G193" s="6">
        <v>64.330265603768595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35299.469348300001</v>
      </c>
      <c r="E194" s="6">
        <v>49726.588241700003</v>
      </c>
      <c r="F194" s="6">
        <v>41.516060310023803</v>
      </c>
      <c r="G194" s="6">
        <v>58.483939689976197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121.1998397</v>
      </c>
      <c r="E195" s="6">
        <v>213.66463519999999</v>
      </c>
      <c r="F195" s="6">
        <v>36.1936988795822</v>
      </c>
      <c r="G195" s="6">
        <v>63.8063011204178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2862.6031401999999</v>
      </c>
      <c r="E196" s="6">
        <v>4405.7275989</v>
      </c>
      <c r="F196" s="6">
        <v>39.384602090279401</v>
      </c>
      <c r="G196" s="6">
        <v>60.615397909720599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1718.1334772</v>
      </c>
      <c r="E197" s="6">
        <v>5776.2232229000001</v>
      </c>
      <c r="F197" s="6">
        <v>22.925696573490701</v>
      </c>
      <c r="G197" s="6">
        <v>77.074303426509303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43217.490005400003</v>
      </c>
      <c r="E198" s="6">
        <v>85975.507739299996</v>
      </c>
      <c r="F198" s="6">
        <v>33.451882656057499</v>
      </c>
      <c r="G198" s="6">
        <v>66.548117343942593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3356.4060835</v>
      </c>
      <c r="E199" s="6">
        <v>11246.8258749</v>
      </c>
      <c r="F199" s="6">
        <v>22.9839948653924</v>
      </c>
      <c r="G199" s="6">
        <v>77.016005134607596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60569.277234599998</v>
      </c>
      <c r="E200" s="6">
        <v>130498.1994924</v>
      </c>
      <c r="F200" s="6">
        <v>31.7004642925924</v>
      </c>
      <c r="G200" s="6">
        <v>68.2995357074076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737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589.88692990000004</v>
      </c>
      <c r="E211" s="6">
        <v>556.51849170000003</v>
      </c>
      <c r="F211" s="6">
        <v>51.455350680103599</v>
      </c>
      <c r="G211" s="6">
        <v>48.544649319896401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20064.5642472</v>
      </c>
      <c r="E212" s="6">
        <v>24048.606961599999</v>
      </c>
      <c r="F212" s="6">
        <v>45.484293460175003</v>
      </c>
      <c r="G212" s="6">
        <v>54.515706539824997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173.4086614</v>
      </c>
      <c r="E213" s="6">
        <v>444.80299730000002</v>
      </c>
      <c r="F213" s="6">
        <v>28.050047093037801</v>
      </c>
      <c r="G213" s="6">
        <v>71.949952906962196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10042.1207696</v>
      </c>
      <c r="E214" s="6">
        <v>14853.649240000001</v>
      </c>
      <c r="F214" s="6">
        <v>40.336654643450203</v>
      </c>
      <c r="G214" s="6">
        <v>59.663345356549797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299.35669439999998</v>
      </c>
      <c r="E215" s="6">
        <v>397.57090490000002</v>
      </c>
      <c r="F215" s="6">
        <v>42.953772343163998</v>
      </c>
      <c r="G215" s="6">
        <v>57.046227656836002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12072.3886286</v>
      </c>
      <c r="E216" s="6">
        <v>10188.329605299999</v>
      </c>
      <c r="F216" s="6">
        <v>54.231801965021099</v>
      </c>
      <c r="G216" s="6">
        <v>45.768198034978901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944.74082250000004</v>
      </c>
      <c r="E217" s="6">
        <v>301.33495069999998</v>
      </c>
      <c r="F217" s="6">
        <v>75.817285177918706</v>
      </c>
      <c r="G217" s="6">
        <v>24.182714822081302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43023.466314999998</v>
      </c>
      <c r="E218" s="6">
        <v>16414.083326299999</v>
      </c>
      <c r="F218" s="6">
        <v>72.384320307015599</v>
      </c>
      <c r="G218" s="6">
        <v>27.615679692984401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546.22868240000003</v>
      </c>
      <c r="E219" s="6">
        <v>340.68791970000001</v>
      </c>
      <c r="F219" s="6">
        <v>61.587378239021</v>
      </c>
      <c r="G219" s="6">
        <v>38.412621760979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12254.539216900001</v>
      </c>
      <c r="E220" s="6">
        <v>5453.4557525999999</v>
      </c>
      <c r="F220" s="6">
        <v>69.203426124792998</v>
      </c>
      <c r="G220" s="6">
        <v>30.796573875206999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979.12503700000002</v>
      </c>
      <c r="E221" s="6">
        <v>374.03154510000002</v>
      </c>
      <c r="F221" s="6">
        <v>72.358591012465794</v>
      </c>
      <c r="G221" s="6">
        <v>27.641408987534199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22107.558105600001</v>
      </c>
      <c r="E222" s="6">
        <v>13600.999424199999</v>
      </c>
      <c r="F222" s="6">
        <v>61.911092564157698</v>
      </c>
      <c r="G222" s="6">
        <v>38.088907435842202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452.57972319999999</v>
      </c>
      <c r="E223" s="6">
        <v>660.19613979999997</v>
      </c>
      <c r="F223" s="6">
        <v>40.671238319266102</v>
      </c>
      <c r="G223" s="6">
        <v>59.328761680733898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25466.9941664</v>
      </c>
      <c r="E224" s="6">
        <v>14997.0021103</v>
      </c>
      <c r="F224" s="6">
        <v>62.937417234452496</v>
      </c>
      <c r="G224" s="6">
        <v>37.062582765547504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366.4376699</v>
      </c>
      <c r="E225" s="6">
        <v>294.46566039999999</v>
      </c>
      <c r="F225" s="6">
        <v>55.444972524751101</v>
      </c>
      <c r="G225" s="6">
        <v>44.555027475248899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14144.930602099999</v>
      </c>
      <c r="E226" s="6">
        <v>4481.3270826999997</v>
      </c>
      <c r="F226" s="6">
        <v>75.940808086441393</v>
      </c>
      <c r="G226" s="6">
        <v>24.059191913558699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292.12143839999999</v>
      </c>
      <c r="E227" s="6">
        <v>234.33596600000001</v>
      </c>
      <c r="F227" s="6">
        <v>55.488143192311803</v>
      </c>
      <c r="G227" s="6">
        <v>44.511856807688197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6630.3765092000003</v>
      </c>
      <c r="E228" s="6">
        <v>4509.1279762000004</v>
      </c>
      <c r="F228" s="6">
        <v>59.5212876649056</v>
      </c>
      <c r="G228" s="6">
        <v>40.4787123350944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295.01686960000001</v>
      </c>
      <c r="E229" s="6">
        <v>250.91266909999999</v>
      </c>
      <c r="F229" s="6">
        <v>54.039367480007002</v>
      </c>
      <c r="G229" s="6">
        <v>45.960632519992998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13800.8064005</v>
      </c>
      <c r="E230" s="6">
        <v>7902.5442905</v>
      </c>
      <c r="F230" s="6">
        <v>63.588367515173402</v>
      </c>
      <c r="G230" s="6">
        <v>36.411632484826598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465.32865779999997</v>
      </c>
      <c r="E231" s="6">
        <v>822.38507870000001</v>
      </c>
      <c r="F231" s="6">
        <v>36.1360327695782</v>
      </c>
      <c r="G231" s="6">
        <v>63.8639672304218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18262.940534599999</v>
      </c>
      <c r="E232" s="6">
        <v>11731.3976633</v>
      </c>
      <c r="F232" s="6">
        <v>60.8879596345908</v>
      </c>
      <c r="G232" s="6">
        <v>39.1120403654092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970.18502479999995</v>
      </c>
      <c r="E233" s="6">
        <v>363.47621659999999</v>
      </c>
      <c r="F233" s="6">
        <v>72.745986363190397</v>
      </c>
      <c r="G233" s="6">
        <v>27.254013636809599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10600.769818700001</v>
      </c>
      <c r="E234" s="6">
        <v>5414.2607580000004</v>
      </c>
      <c r="F234" s="6">
        <v>66.192629279914598</v>
      </c>
      <c r="G234" s="6">
        <v>33.807370720085402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540.37828750000006</v>
      </c>
      <c r="E235" s="6">
        <v>1278.5623247000001</v>
      </c>
      <c r="F235" s="6">
        <v>29.708407403494899</v>
      </c>
      <c r="G235" s="6">
        <v>70.291592596505097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16581.053768199999</v>
      </c>
      <c r="E236" s="6">
        <v>18799.344980999998</v>
      </c>
      <c r="F236" s="6">
        <v>46.865084494207203</v>
      </c>
      <c r="G236" s="6">
        <v>53.134915505792797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838.48694030000001</v>
      </c>
      <c r="E237" s="6">
        <v>1377.1492258999999</v>
      </c>
      <c r="F237" s="6">
        <v>37.844071742973703</v>
      </c>
      <c r="G237" s="6">
        <v>62.155928257026297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33491.494845200003</v>
      </c>
      <c r="E238" s="6">
        <v>28206.573124999999</v>
      </c>
      <c r="F238" s="6">
        <v>54.282890772813701</v>
      </c>
      <c r="G238" s="6">
        <v>45.717109227186299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1895.3966998999999</v>
      </c>
      <c r="E239" s="6">
        <v>3174.6330367</v>
      </c>
      <c r="F239" s="6">
        <v>37.384331027041803</v>
      </c>
      <c r="G239" s="6">
        <v>62.615668972958197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41269.721584799998</v>
      </c>
      <c r="E240" s="6">
        <v>53430.987542000003</v>
      </c>
      <c r="F240" s="6">
        <v>43.579105125328802</v>
      </c>
      <c r="G240" s="6">
        <v>56.420894874671198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944.34786389999999</v>
      </c>
      <c r="E241" s="6">
        <v>1462.7018658</v>
      </c>
      <c r="F241" s="6">
        <v>39.232586358641498</v>
      </c>
      <c r="G241" s="6">
        <v>60.767413641358502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17302.975171800001</v>
      </c>
      <c r="E242" s="6">
        <v>21098.762011399998</v>
      </c>
      <c r="F242" s="6">
        <v>45.057792800503101</v>
      </c>
      <c r="G242" s="6">
        <v>54.942207199496899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926.03239120000001</v>
      </c>
      <c r="E243" s="6">
        <v>1048.4099822000001</v>
      </c>
      <c r="F243" s="6">
        <v>46.900958147761401</v>
      </c>
      <c r="G243" s="6">
        <v>53.099041852238599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22710.686310599998</v>
      </c>
      <c r="E244" s="6">
        <v>22381.215406300002</v>
      </c>
      <c r="F244" s="6">
        <v>50.365332678103201</v>
      </c>
      <c r="G244" s="6">
        <v>49.634667321896799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842.37957249999999</v>
      </c>
      <c r="E245" s="6">
        <v>1917.5743247</v>
      </c>
      <c r="F245" s="6">
        <v>30.5215088322527</v>
      </c>
      <c r="G245" s="6">
        <v>69.478491167747293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10490.170115999999</v>
      </c>
      <c r="E246" s="6">
        <v>20387.7395717</v>
      </c>
      <c r="F246" s="6">
        <v>33.9730578335705</v>
      </c>
      <c r="G246" s="6">
        <v>66.026942166429507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248.51766219999999</v>
      </c>
      <c r="E247" s="6">
        <v>514.01123580000001</v>
      </c>
      <c r="F247" s="6">
        <v>32.591245112391803</v>
      </c>
      <c r="G247" s="6">
        <v>67.408754887608197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6601.6241504</v>
      </c>
      <c r="E248" s="6">
        <v>8333.8069207000008</v>
      </c>
      <c r="F248" s="6">
        <v>44.201095495490001</v>
      </c>
      <c r="G248" s="6">
        <v>55.798904504509999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315.41388160000002</v>
      </c>
      <c r="E249" s="6">
        <v>656.27197950000004</v>
      </c>
      <c r="F249" s="6">
        <v>32.460478661584602</v>
      </c>
      <c r="G249" s="6">
        <v>67.539521338415398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10306.3645007</v>
      </c>
      <c r="E250" s="6">
        <v>15629.7142083</v>
      </c>
      <c r="F250" s="6">
        <v>39.737558697042402</v>
      </c>
      <c r="G250" s="6">
        <v>60.262441302957598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148.239475</v>
      </c>
      <c r="E251" s="6">
        <v>312.1192719</v>
      </c>
      <c r="F251" s="6">
        <v>32.200859872485701</v>
      </c>
      <c r="G251" s="6">
        <v>67.799140127514306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3078.3158997</v>
      </c>
      <c r="E252" s="6">
        <v>5847.0222738000002</v>
      </c>
      <c r="F252" s="6">
        <v>34.489627618141697</v>
      </c>
      <c r="G252" s="6">
        <v>65.510372381858303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336.43178010000003</v>
      </c>
      <c r="E253" s="6">
        <v>678.06934049999995</v>
      </c>
      <c r="F253" s="6">
        <v>33.162287677023599</v>
      </c>
      <c r="G253" s="6">
        <v>66.837712322976401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7041.7844234000004</v>
      </c>
      <c r="E254" s="6">
        <v>10446.8494443</v>
      </c>
      <c r="F254" s="6">
        <v>40.264919928397397</v>
      </c>
      <c r="G254" s="6">
        <v>59.735080071602603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219.6774619</v>
      </c>
      <c r="E255" s="6">
        <v>910.78002630000003</v>
      </c>
      <c r="F255" s="6">
        <v>19.432615927007301</v>
      </c>
      <c r="G255" s="6">
        <v>80.567384072992695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5520.2107298999999</v>
      </c>
      <c r="E256" s="6">
        <v>11068.1053297</v>
      </c>
      <c r="F256" s="6">
        <v>33.2777040783795</v>
      </c>
      <c r="G256" s="6">
        <v>66.7222959216204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402.90535970000002</v>
      </c>
      <c r="E257" s="6">
        <v>978.88641410000002</v>
      </c>
      <c r="F257" s="6">
        <v>29.158181959065299</v>
      </c>
      <c r="G257" s="6">
        <v>70.841818040934697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6428.3741757999996</v>
      </c>
      <c r="E258" s="6">
        <v>11021.788134</v>
      </c>
      <c r="F258" s="6">
        <v>36.838477841491702</v>
      </c>
      <c r="G258" s="6">
        <v>63.161522158508397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211.41461200000001</v>
      </c>
      <c r="E259" s="6">
        <v>1325.9963399999999</v>
      </c>
      <c r="F259" s="6">
        <v>13.751340311773699</v>
      </c>
      <c r="G259" s="6">
        <v>86.248659688226297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11393.3508975</v>
      </c>
      <c r="E260" s="6">
        <v>21759.455842399999</v>
      </c>
      <c r="F260" s="6">
        <v>34.366172936386398</v>
      </c>
      <c r="G260" s="6">
        <v>65.633827063613595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747.74361269999997</v>
      </c>
      <c r="E261" s="6">
        <v>1271.4168374999999</v>
      </c>
      <c r="F261" s="6">
        <v>37.032401888910599</v>
      </c>
      <c r="G261" s="6">
        <v>62.967598111089401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14372.7889598</v>
      </c>
      <c r="E262" s="6">
        <v>20677.3032915</v>
      </c>
      <c r="F262" s="6">
        <v>41.006422627224097</v>
      </c>
      <c r="G262" s="6">
        <v>58.993577372775903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496.39974330000001</v>
      </c>
      <c r="E263" s="6">
        <v>741.08682050000004</v>
      </c>
      <c r="F263" s="6">
        <v>40.1135461039419</v>
      </c>
      <c r="G263" s="6">
        <v>59.8864538960581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7463.6686780999999</v>
      </c>
      <c r="E264" s="6">
        <v>12109.4129347</v>
      </c>
      <c r="F264" s="6">
        <v>38.1323126615845</v>
      </c>
      <c r="G264" s="6">
        <v>61.8676873384155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621.59457329999998</v>
      </c>
      <c r="E265" s="6">
        <v>1918.8435901</v>
      </c>
      <c r="F265" s="6">
        <v>24.468006435082401</v>
      </c>
      <c r="G265" s="6">
        <v>75.531993564917599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18389.333192400001</v>
      </c>
      <c r="E266" s="6">
        <v>34551.716838400003</v>
      </c>
      <c r="F266" s="6">
        <v>34.735490100218001</v>
      </c>
      <c r="G266" s="6">
        <v>65.264509899781999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434.78572480000003</v>
      </c>
      <c r="E267" s="6">
        <v>779.61969450000004</v>
      </c>
      <c r="F267" s="6">
        <v>35.802353801304399</v>
      </c>
      <c r="G267" s="6">
        <v>64.197646198695594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11017.0862394</v>
      </c>
      <c r="E268" s="6">
        <v>12997.262958200001</v>
      </c>
      <c r="F268" s="6">
        <v>45.8770968504991</v>
      </c>
      <c r="G268" s="6">
        <v>54.1229031495009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171.21284610000001</v>
      </c>
      <c r="E269" s="6">
        <v>439.98969690000001</v>
      </c>
      <c r="F269" s="6">
        <v>28.012456437047302</v>
      </c>
      <c r="G269" s="6">
        <v>71.987543562952794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15912.974658700001</v>
      </c>
      <c r="E270" s="6">
        <v>14473.703902200001</v>
      </c>
      <c r="F270" s="6">
        <v>52.368259422653701</v>
      </c>
      <c r="G270" s="6">
        <v>47.631740577346299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660.92429530000004</v>
      </c>
      <c r="E271" s="6">
        <v>1193.282064</v>
      </c>
      <c r="F271" s="6">
        <v>35.644592198977897</v>
      </c>
      <c r="G271" s="6">
        <v>64.355407801022096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10924.3198849</v>
      </c>
      <c r="E272" s="6">
        <v>18112.086503099999</v>
      </c>
      <c r="F272" s="6">
        <v>37.622837133918701</v>
      </c>
      <c r="G272" s="6">
        <v>62.377162866081299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165.66632989999999</v>
      </c>
      <c r="E273" s="6">
        <v>788.12273149999999</v>
      </c>
      <c r="F273" s="6">
        <v>17.369283901917498</v>
      </c>
      <c r="G273" s="6">
        <v>82.630716098082502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12838.917985399999</v>
      </c>
      <c r="E274" s="6">
        <v>20103.240409900001</v>
      </c>
      <c r="F274" s="6">
        <v>38.974124983965197</v>
      </c>
      <c r="G274" s="6">
        <v>61.025875016034803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658.32287050000002</v>
      </c>
      <c r="E275" s="6">
        <v>1155.3890597</v>
      </c>
      <c r="F275" s="6">
        <v>36.296991795571699</v>
      </c>
      <c r="G275" s="6">
        <v>63.703008204428201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17195.259275199998</v>
      </c>
      <c r="E276" s="6">
        <v>29123.2626958</v>
      </c>
      <c r="F276" s="6">
        <v>37.123937775833902</v>
      </c>
      <c r="G276" s="6">
        <v>62.876062224166098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226.15038089999999</v>
      </c>
      <c r="E277" s="6">
        <v>430.76034979999997</v>
      </c>
      <c r="F277" s="6">
        <v>34.426349019906503</v>
      </c>
      <c r="G277" s="6">
        <v>65.573650980093504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3568.6782041000001</v>
      </c>
      <c r="E278" s="6">
        <v>7266.1054314000003</v>
      </c>
      <c r="F278" s="6">
        <v>32.937235519934902</v>
      </c>
      <c r="G278" s="6">
        <v>67.062764480065098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344.05504530000002</v>
      </c>
      <c r="E279" s="6">
        <v>1409.9096497999999</v>
      </c>
      <c r="F279" s="6">
        <v>19.615847813879999</v>
      </c>
      <c r="G279" s="6">
        <v>80.384152186120005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10865.3868638</v>
      </c>
      <c r="E280" s="6">
        <v>20396.956587199998</v>
      </c>
      <c r="F280" s="6">
        <v>34.7555098703019</v>
      </c>
      <c r="G280" s="6">
        <v>65.244490129698093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342.40978699999999</v>
      </c>
      <c r="E281" s="6">
        <v>1213.4677245</v>
      </c>
      <c r="F281" s="6">
        <v>22.007502805917401</v>
      </c>
      <c r="G281" s="6">
        <v>77.992497194082603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9728.7028140000002</v>
      </c>
      <c r="E282" s="6">
        <v>15109.1793392</v>
      </c>
      <c r="F282" s="6">
        <v>39.1688097801309</v>
      </c>
      <c r="G282" s="6">
        <v>60.8311902198691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45.855253300000001</v>
      </c>
      <c r="E283" s="6">
        <v>520.63257829999998</v>
      </c>
      <c r="F283" s="6">
        <v>8.0946581271632105</v>
      </c>
      <c r="G283" s="6">
        <v>91.9053418728368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1193.2343572</v>
      </c>
      <c r="E284" s="6">
        <v>5002.5124648999999</v>
      </c>
      <c r="F284" s="6">
        <v>19.2589269939788</v>
      </c>
      <c r="G284" s="6">
        <v>80.741073006021196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318.81646009999997</v>
      </c>
      <c r="E285" s="6">
        <v>828.98061259999997</v>
      </c>
      <c r="F285" s="6">
        <v>27.776378567514399</v>
      </c>
      <c r="G285" s="6">
        <v>72.223621432485601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4214.9795696000001</v>
      </c>
      <c r="E286" s="6">
        <v>12965.4031443</v>
      </c>
      <c r="F286" s="6">
        <v>24.5336768091308</v>
      </c>
      <c r="G286" s="6">
        <v>75.466323190869204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552.45804109999995</v>
      </c>
      <c r="E287" s="6">
        <v>1501.8583068999999</v>
      </c>
      <c r="F287" s="6">
        <v>26.892549515942399</v>
      </c>
      <c r="G287" s="6">
        <v>73.107450484057594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13374.845917799999</v>
      </c>
      <c r="E288" s="6">
        <v>23266.912944700001</v>
      </c>
      <c r="F288" s="6">
        <v>36.501648209600901</v>
      </c>
      <c r="G288" s="6">
        <v>63.498351790399099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299.01258389999998</v>
      </c>
      <c r="E289" s="6">
        <v>1441.3186229</v>
      </c>
      <c r="F289" s="6">
        <v>17.181360808314398</v>
      </c>
      <c r="G289" s="6">
        <v>82.818639191685605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7192.5291970999997</v>
      </c>
      <c r="E290" s="6">
        <v>17536.886363599999</v>
      </c>
      <c r="F290" s="6">
        <v>29.0849137920201</v>
      </c>
      <c r="G290" s="6">
        <v>70.915086207979897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695.94348430000002</v>
      </c>
      <c r="E291" s="6">
        <v>1852.5918213</v>
      </c>
      <c r="F291" s="6">
        <v>27.307586548664801</v>
      </c>
      <c r="G291" s="6">
        <v>72.692413451335199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13490.462289200001</v>
      </c>
      <c r="E292" s="6">
        <v>26753.7465166</v>
      </c>
      <c r="F292" s="6">
        <v>33.521499588422202</v>
      </c>
      <c r="G292" s="6">
        <v>66.478500411577798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706.23741199999995</v>
      </c>
      <c r="E293" s="6">
        <v>929.599874</v>
      </c>
      <c r="F293" s="6">
        <v>43.172839868867001</v>
      </c>
      <c r="G293" s="6">
        <v>56.827160131132999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9617.2188635000002</v>
      </c>
      <c r="E294" s="6">
        <v>20897.858502300001</v>
      </c>
      <c r="F294" s="6">
        <v>31.516285370059599</v>
      </c>
      <c r="G294" s="6">
        <v>68.483714629940394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350.45519940000003</v>
      </c>
      <c r="E295" s="6">
        <v>526.0702278</v>
      </c>
      <c r="F295" s="6">
        <v>39.982319796415403</v>
      </c>
      <c r="G295" s="6">
        <v>60.017680203584597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3692.7323486</v>
      </c>
      <c r="E296" s="6">
        <v>10381.1103298</v>
      </c>
      <c r="F296" s="6">
        <v>26.238266498939002</v>
      </c>
      <c r="G296" s="6">
        <v>73.761733501061002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506.4104097</v>
      </c>
      <c r="E297" s="6">
        <v>952.98865260000002</v>
      </c>
      <c r="F297" s="6">
        <v>34.6999270303697</v>
      </c>
      <c r="G297" s="6">
        <v>65.300072969630307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12251.822016399999</v>
      </c>
      <c r="E298" s="6">
        <v>13403.145452299999</v>
      </c>
      <c r="F298" s="6">
        <v>47.756139357212902</v>
      </c>
      <c r="G298" s="6">
        <v>52.243860642787098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387.9834717</v>
      </c>
      <c r="E299" s="6">
        <v>1667.4557253</v>
      </c>
      <c r="F299" s="6">
        <v>18.875940104006901</v>
      </c>
      <c r="G299" s="6">
        <v>81.124059895993099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6121.4774125000004</v>
      </c>
      <c r="E300" s="6">
        <v>14219.785596199999</v>
      </c>
      <c r="F300" s="6">
        <v>30.093890482030702</v>
      </c>
      <c r="G300" s="6">
        <v>69.906109517969298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990.55187360000002</v>
      </c>
      <c r="E301" s="6">
        <v>3530.7121038999999</v>
      </c>
      <c r="F301" s="6">
        <v>21.9087378779356</v>
      </c>
      <c r="G301" s="6">
        <v>78.091262122064407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14039.947222299999</v>
      </c>
      <c r="E302" s="6">
        <v>35682.933313100002</v>
      </c>
      <c r="F302" s="6">
        <v>28.236391518597401</v>
      </c>
      <c r="G302" s="6">
        <v>71.763608481402599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682.59690920000003</v>
      </c>
      <c r="E303" s="6">
        <v>1923.9790828</v>
      </c>
      <c r="F303" s="6">
        <v>26.187493144070999</v>
      </c>
      <c r="G303" s="6">
        <v>73.812506855929001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16341.580403399999</v>
      </c>
      <c r="E304" s="6">
        <v>34063.695413399997</v>
      </c>
      <c r="F304" s="6">
        <v>32.420376912119501</v>
      </c>
      <c r="G304" s="6">
        <v>67.579623087880407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512.81967129999998</v>
      </c>
      <c r="E305" s="6">
        <v>2256.0423335999999</v>
      </c>
      <c r="F305" s="6">
        <v>18.520954471276401</v>
      </c>
      <c r="G305" s="6">
        <v>81.479045528723603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7117.5232820000001</v>
      </c>
      <c r="E306" s="6">
        <v>20157.585566000002</v>
      </c>
      <c r="F306" s="6">
        <v>26.095306609645</v>
      </c>
      <c r="G306" s="6">
        <v>73.904693390355007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863.45000530000004</v>
      </c>
      <c r="E307" s="6">
        <v>1869.8606244</v>
      </c>
      <c r="F307" s="6">
        <v>31.5898967324753</v>
      </c>
      <c r="G307" s="6">
        <v>68.410103267524704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39383.489404400003</v>
      </c>
      <c r="E308" s="6">
        <v>49541.0695328</v>
      </c>
      <c r="F308" s="6">
        <v>44.288653073009101</v>
      </c>
      <c r="G308" s="6">
        <v>55.711346926990899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640.41964900000005</v>
      </c>
      <c r="E309" s="6">
        <v>548.7092639</v>
      </c>
      <c r="F309" s="6">
        <v>53.856200286827601</v>
      </c>
      <c r="G309" s="6">
        <v>46.143799713172399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19232.0369871</v>
      </c>
      <c r="E310" s="6">
        <v>11254.801827200001</v>
      </c>
      <c r="F310" s="6">
        <v>63.083080224372502</v>
      </c>
      <c r="G310" s="6">
        <v>36.916919775627498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766.54449060000002</v>
      </c>
      <c r="E311" s="6">
        <v>1189.1971457</v>
      </c>
      <c r="F311" s="6">
        <v>39.194568258525102</v>
      </c>
      <c r="G311" s="6">
        <v>60.805431741474898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28625.8425288</v>
      </c>
      <c r="E312" s="6">
        <v>28641.047656700001</v>
      </c>
      <c r="F312" s="6">
        <v>49.986724328970197</v>
      </c>
      <c r="G312" s="6">
        <v>50.013275671029803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479.51390579999997</v>
      </c>
      <c r="E313" s="6">
        <v>720.12650120000001</v>
      </c>
      <c r="F313" s="6">
        <v>39.971470034020001</v>
      </c>
      <c r="G313" s="6">
        <v>60.028529965980098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18511.707935599999</v>
      </c>
      <c r="E314" s="6">
        <v>28508.904129899998</v>
      </c>
      <c r="F314" s="6">
        <v>39.369347021287297</v>
      </c>
      <c r="G314" s="6">
        <v>60.630652978712703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1439.0283631</v>
      </c>
      <c r="E315" s="6">
        <v>1311.2449538999999</v>
      </c>
      <c r="F315" s="6">
        <v>52.323103824084399</v>
      </c>
      <c r="G315" s="6">
        <v>47.676896175915601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21993.302265300001</v>
      </c>
      <c r="E316" s="6">
        <v>24919.032605799999</v>
      </c>
      <c r="F316" s="6">
        <v>46.881704621461502</v>
      </c>
      <c r="G316" s="6">
        <v>53.118295378538498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219.1329198</v>
      </c>
      <c r="E317" s="6">
        <v>307.96285169999999</v>
      </c>
      <c r="F317" s="6">
        <v>41.573644041270803</v>
      </c>
      <c r="G317" s="6">
        <v>58.426355958729197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4740.4946166</v>
      </c>
      <c r="E318" s="6">
        <v>6289.3935664999999</v>
      </c>
      <c r="F318" s="6">
        <v>42.9786280504945</v>
      </c>
      <c r="G318" s="6">
        <v>57.0213719495055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408.41060770000001</v>
      </c>
      <c r="E319" s="6">
        <v>446.56327329999999</v>
      </c>
      <c r="F319" s="6">
        <v>47.768781804458399</v>
      </c>
      <c r="G319" s="6">
        <v>52.231218195541601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11889.1928441</v>
      </c>
      <c r="E320" s="6">
        <v>9545.5679803999992</v>
      </c>
      <c r="F320" s="6">
        <v>55.466878970306098</v>
      </c>
      <c r="G320" s="6">
        <v>44.533121029693902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230.3640872</v>
      </c>
      <c r="E321" s="6">
        <v>337.90970090000002</v>
      </c>
      <c r="F321" s="6">
        <v>40.537517658559103</v>
      </c>
      <c r="G321" s="6">
        <v>59.462482341440897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5028.5353081000003</v>
      </c>
      <c r="E322" s="6">
        <v>4491.0841172</v>
      </c>
      <c r="F322" s="6">
        <v>52.822860698987803</v>
      </c>
      <c r="G322" s="6">
        <v>47.177139301012197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1180.0219701000001</v>
      </c>
      <c r="E323" s="6">
        <v>1308.6315053000001</v>
      </c>
      <c r="F323" s="6">
        <v>47.4160818998851</v>
      </c>
      <c r="G323" s="6">
        <v>52.5839181001149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19405.802552699999</v>
      </c>
      <c r="E324" s="6">
        <v>20773.950969900001</v>
      </c>
      <c r="F324" s="6">
        <v>48.297465393322497</v>
      </c>
      <c r="G324" s="6">
        <v>51.702534606677503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187.99230979999999</v>
      </c>
      <c r="E325" s="6">
        <v>808.88455429999999</v>
      </c>
      <c r="F325" s="6">
        <v>18.858127474923698</v>
      </c>
      <c r="G325" s="6">
        <v>81.141872525076295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4236.2515024000004</v>
      </c>
      <c r="E326" s="6">
        <v>13962.9590806</v>
      </c>
      <c r="F326" s="6">
        <v>23.277116790753102</v>
      </c>
      <c r="G326" s="6">
        <v>76.722883209246902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139.69946429999999</v>
      </c>
      <c r="E327" s="6">
        <v>702.04837989999999</v>
      </c>
      <c r="F327" s="6">
        <v>16.596355459962101</v>
      </c>
      <c r="G327" s="6">
        <v>83.403644540037902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7625.1144717999996</v>
      </c>
      <c r="E328" s="6">
        <v>12900.6569451</v>
      </c>
      <c r="F328" s="6">
        <v>37.148978798048098</v>
      </c>
      <c r="G328" s="6">
        <v>62.851021201951902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357.7355341</v>
      </c>
      <c r="E329" s="6">
        <v>1440.8873564999999</v>
      </c>
      <c r="F329" s="6">
        <v>19.889412948628902</v>
      </c>
      <c r="G329" s="6">
        <v>80.110587051371098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12641.709417399999</v>
      </c>
      <c r="E330" s="6">
        <v>30711.298434799999</v>
      </c>
      <c r="F330" s="6">
        <v>29.1599361698233</v>
      </c>
      <c r="G330" s="6">
        <v>70.840063830176703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151.70081160000001</v>
      </c>
      <c r="E331" s="6">
        <v>128.0766744</v>
      </c>
      <c r="F331" s="6">
        <v>54.221951082940301</v>
      </c>
      <c r="G331" s="6">
        <v>45.778048917059799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3824.3050801999998</v>
      </c>
      <c r="E332" s="6">
        <v>5179.3115329000002</v>
      </c>
      <c r="F332" s="6">
        <v>42.475210179826497</v>
      </c>
      <c r="G332" s="6">
        <v>57.524789820173503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1093.8725027999999</v>
      </c>
      <c r="E333" s="6">
        <v>3899.4695992000002</v>
      </c>
      <c r="F333" s="6">
        <v>21.906620464915999</v>
      </c>
      <c r="G333" s="6">
        <v>78.093379535083997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18251.091495199998</v>
      </c>
      <c r="E334" s="6">
        <v>39709.4863855</v>
      </c>
      <c r="F334" s="6">
        <v>31.488801807266501</v>
      </c>
      <c r="G334" s="6">
        <v>68.511198192733403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4203.8590706000005</v>
      </c>
      <c r="E335" s="6">
        <v>8647.1510674000001</v>
      </c>
      <c r="F335" s="6">
        <v>32.712285069088303</v>
      </c>
      <c r="G335" s="6">
        <v>67.287714930911704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24413.4579343</v>
      </c>
      <c r="E336" s="6">
        <v>41562.565337100001</v>
      </c>
      <c r="F336" s="6">
        <v>37.003530561204698</v>
      </c>
      <c r="G336" s="6">
        <v>62.996469438795302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2081.6616294</v>
      </c>
      <c r="E337" s="6">
        <v>3317.3343212</v>
      </c>
      <c r="F337" s="6">
        <v>38.556458431287801</v>
      </c>
      <c r="G337" s="6">
        <v>61.443541568712199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14754.683943599999</v>
      </c>
      <c r="E338" s="6">
        <v>25605.639915899999</v>
      </c>
      <c r="F338" s="6">
        <v>36.557397296818401</v>
      </c>
      <c r="G338" s="6">
        <v>63.442602703181599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1078.3338308</v>
      </c>
      <c r="E339" s="6">
        <v>1755.2608112</v>
      </c>
      <c r="F339" s="6">
        <v>38.055331373682101</v>
      </c>
      <c r="G339" s="6">
        <v>61.944668626317899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13251.7757423</v>
      </c>
      <c r="E340" s="6">
        <v>18575.167668800001</v>
      </c>
      <c r="F340" s="6">
        <v>41.636972709350097</v>
      </c>
      <c r="G340" s="6">
        <v>58.363027290649903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69.027316200000001</v>
      </c>
      <c r="E341" s="6">
        <v>237.47610639999999</v>
      </c>
      <c r="F341" s="6">
        <v>22.520895725880202</v>
      </c>
      <c r="G341" s="6">
        <v>77.479104274119805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1562.3765506</v>
      </c>
      <c r="E342" s="6">
        <v>3877.6076419999999</v>
      </c>
      <c r="F342" s="6">
        <v>28.720240634619799</v>
      </c>
      <c r="G342" s="6">
        <v>71.279759365380201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62.303061700000001</v>
      </c>
      <c r="E343" s="6">
        <v>143.14753540000001</v>
      </c>
      <c r="F343" s="6">
        <v>30.325081834478599</v>
      </c>
      <c r="G343" s="6">
        <v>69.674918165521404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2344.9435622999999</v>
      </c>
      <c r="E344" s="6">
        <v>2345.3823659</v>
      </c>
      <c r="F344" s="6">
        <v>49.995322248317997</v>
      </c>
      <c r="G344" s="6">
        <v>50.004677751682003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121.1998397</v>
      </c>
      <c r="E345" s="6">
        <v>213.66463519999999</v>
      </c>
      <c r="F345" s="6">
        <v>36.1936988795822</v>
      </c>
      <c r="G345" s="6">
        <v>63.8063011204178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2862.6031401999999</v>
      </c>
      <c r="E346" s="6">
        <v>4405.7275989</v>
      </c>
      <c r="F346" s="6">
        <v>39.384602090279401</v>
      </c>
      <c r="G346" s="6">
        <v>60.615397909720599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35.408115100000003</v>
      </c>
      <c r="E347" s="6">
        <v>273.82448929999998</v>
      </c>
      <c r="F347" s="6">
        <v>11.4503175267375</v>
      </c>
      <c r="G347" s="6">
        <v>88.549682473262493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1842.6771996</v>
      </c>
      <c r="E348" s="6">
        <v>5455.7237954000002</v>
      </c>
      <c r="F348" s="6">
        <v>25.247683716781001</v>
      </c>
      <c r="G348" s="6">
        <v>74.752316283219002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213.6610795</v>
      </c>
      <c r="E349" s="6">
        <v>747.32039399999996</v>
      </c>
      <c r="F349" s="6">
        <v>22.233631489462802</v>
      </c>
      <c r="G349" s="6">
        <v>77.766368510537106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3025.2960702999999</v>
      </c>
      <c r="E350" s="6">
        <v>9769.1657123000005</v>
      </c>
      <c r="F350" s="6">
        <v>23.645356261990599</v>
      </c>
      <c r="G350" s="6">
        <v>76.354643738009401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139.71562349999999</v>
      </c>
      <c r="E351" s="6">
        <v>289.67555370000002</v>
      </c>
      <c r="F351" s="6">
        <v>32.538075051067899</v>
      </c>
      <c r="G351" s="6">
        <v>67.461924948932094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8250.5178747000009</v>
      </c>
      <c r="E352" s="6">
        <v>9329.9541465999991</v>
      </c>
      <c r="F352" s="6">
        <v>46.930013396135799</v>
      </c>
      <c r="G352" s="6">
        <v>53.069986603864201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221.27538000000001</v>
      </c>
      <c r="E353" s="6">
        <v>285.64082569999999</v>
      </c>
      <c r="F353" s="6">
        <v>43.651273625083903</v>
      </c>
      <c r="G353" s="6">
        <v>56.348726374916097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11866.939165399999</v>
      </c>
      <c r="E354" s="6">
        <v>7328.5502598000003</v>
      </c>
      <c r="F354" s="6">
        <v>61.821498282929802</v>
      </c>
      <c r="G354" s="6">
        <v>38.178501717070098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122.27904839999999</v>
      </c>
      <c r="E355" s="6">
        <v>115.8634467</v>
      </c>
      <c r="F355" s="6">
        <v>51.347009003434302</v>
      </c>
      <c r="G355" s="6">
        <v>48.652990996565698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9901.7032084000002</v>
      </c>
      <c r="E356" s="6">
        <v>5438.0790865999998</v>
      </c>
      <c r="F356" s="6">
        <v>64.549176891691999</v>
      </c>
      <c r="G356" s="6">
        <v>35.450823108308001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130.35498680000001</v>
      </c>
      <c r="E357" s="6">
        <v>789.88454439999998</v>
      </c>
      <c r="F357" s="6">
        <v>14.1653322184514</v>
      </c>
      <c r="G357" s="6">
        <v>85.834667781548603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3947.9986950000002</v>
      </c>
      <c r="E358" s="6">
        <v>10549.5828633</v>
      </c>
      <c r="F358" s="6">
        <v>27.232119227083999</v>
      </c>
      <c r="G358" s="6">
        <v>72.767880772916001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170.9980003</v>
      </c>
      <c r="E359" s="6">
        <v>110.7888078</v>
      </c>
      <c r="F359" s="6">
        <v>60.683465437216803</v>
      </c>
      <c r="G359" s="6">
        <v>39.316534562783197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9825.4020316999995</v>
      </c>
      <c r="E360" s="6">
        <v>3375.0809900999998</v>
      </c>
      <c r="F360" s="6">
        <v>74.4321402139133</v>
      </c>
      <c r="G360" s="6">
        <v>25.5678597860867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87.746356500000005</v>
      </c>
      <c r="E361" s="6">
        <v>36.226133500000003</v>
      </c>
      <c r="F361" s="6">
        <v>70.778893365778202</v>
      </c>
      <c r="G361" s="6">
        <v>29.221106634221801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7989.1896595999997</v>
      </c>
      <c r="E362" s="6">
        <v>2751.4807937</v>
      </c>
      <c r="F362" s="6">
        <v>74.382597383810193</v>
      </c>
      <c r="G362" s="6">
        <v>25.6174026161898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284.34776970000001</v>
      </c>
      <c r="E363" s="6">
        <v>170.37933670000001</v>
      </c>
      <c r="F363" s="6">
        <v>62.531519607690598</v>
      </c>
      <c r="G363" s="6">
        <v>37.468480392309402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12826.7889698</v>
      </c>
      <c r="E364" s="6">
        <v>5816.6371454</v>
      </c>
      <c r="F364" s="6">
        <v>68.800599688821706</v>
      </c>
      <c r="G364" s="6">
        <v>31.199400311178302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306.9626576</v>
      </c>
      <c r="E365" s="6">
        <v>104.1014081</v>
      </c>
      <c r="F365" s="6">
        <v>74.675137822439893</v>
      </c>
      <c r="G365" s="6">
        <v>25.324862177560099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14493.4374166</v>
      </c>
      <c r="E366" s="6">
        <v>5055.4648601999997</v>
      </c>
      <c r="F366" s="6">
        <v>74.139392644058304</v>
      </c>
      <c r="G366" s="6">
        <v>25.860607355941699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200.47695920000001</v>
      </c>
      <c r="E367" s="6">
        <v>185.1849915</v>
      </c>
      <c r="F367" s="6">
        <v>51.982561109832602</v>
      </c>
      <c r="G367" s="6">
        <v>48.017438890167398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10922.6643456</v>
      </c>
      <c r="E368" s="6">
        <v>6085.4122545</v>
      </c>
      <c r="F368" s="6">
        <v>64.220455977578197</v>
      </c>
      <c r="G368" s="6">
        <v>35.779544022421803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68.779134999999997</v>
      </c>
      <c r="E369" s="6">
        <v>70.2747928</v>
      </c>
      <c r="F369" s="6">
        <v>49.4622022464007</v>
      </c>
      <c r="G369" s="6">
        <v>50.5377977535993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2484.1639509000001</v>
      </c>
      <c r="E370" s="6">
        <v>1998.6230022</v>
      </c>
      <c r="F370" s="6">
        <v>55.415614814844503</v>
      </c>
      <c r="G370" s="6">
        <v>44.584385185155497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973.12819109999998</v>
      </c>
      <c r="E371" s="6">
        <v>1749.8821462999999</v>
      </c>
      <c r="F371" s="6">
        <v>35.737219860471299</v>
      </c>
      <c r="G371" s="6">
        <v>64.262780139528701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37989.5435659</v>
      </c>
      <c r="E372" s="6">
        <v>32699.685452199999</v>
      </c>
      <c r="F372" s="6">
        <v>53.741629514975699</v>
      </c>
      <c r="G372" s="6">
        <v>46.258370485024301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528.8776967</v>
      </c>
      <c r="E373" s="6">
        <v>410.08710059999999</v>
      </c>
      <c r="F373" s="6">
        <v>56.325614998644397</v>
      </c>
      <c r="G373" s="6">
        <v>43.674385001355603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29003.818019099999</v>
      </c>
      <c r="E374" s="6">
        <v>13094.6335143</v>
      </c>
      <c r="F374" s="6">
        <v>68.895213393036599</v>
      </c>
      <c r="G374" s="6">
        <v>31.104786606963401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215.2526312</v>
      </c>
      <c r="E375" s="6">
        <v>370.18430990000002</v>
      </c>
      <c r="F375" s="6">
        <v>36.767859369371799</v>
      </c>
      <c r="G375" s="6">
        <v>63.232140630628201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9162.5494655000002</v>
      </c>
      <c r="E376" s="6">
        <v>4135.3640318999996</v>
      </c>
      <c r="F376" s="6">
        <v>68.902158728070006</v>
      </c>
      <c r="G376" s="6">
        <v>31.097841271929902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173.43102930000001</v>
      </c>
      <c r="E377" s="6">
        <v>308.79024299999998</v>
      </c>
      <c r="F377" s="6">
        <v>35.965030840054901</v>
      </c>
      <c r="G377" s="6">
        <v>64.034969159945106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12490.1602513</v>
      </c>
      <c r="E378" s="6">
        <v>7983.6540661999998</v>
      </c>
      <c r="F378" s="6">
        <v>61.005536426224403</v>
      </c>
      <c r="G378" s="6">
        <v>38.994463573775597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495.24435840000001</v>
      </c>
      <c r="E379" s="6">
        <v>495.2912015</v>
      </c>
      <c r="F379" s="6">
        <v>49.997635466009697</v>
      </c>
      <c r="G379" s="6">
        <v>50.002364533990303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14387.186296399999</v>
      </c>
      <c r="E380" s="6">
        <v>11384.0058138</v>
      </c>
      <c r="F380" s="6">
        <v>55.826623133609999</v>
      </c>
      <c r="G380" s="6">
        <v>44.173376866390001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139.82854370000001</v>
      </c>
      <c r="E381" s="6">
        <v>112.4544511</v>
      </c>
      <c r="F381" s="6">
        <v>55.4252750213507</v>
      </c>
      <c r="G381" s="6">
        <v>44.5747249786493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12747.6394169</v>
      </c>
      <c r="E382" s="6">
        <v>4718.9538727999998</v>
      </c>
      <c r="F382" s="6">
        <v>72.982975016755304</v>
      </c>
      <c r="G382" s="6">
        <v>27.017024983244699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73.232244199999997</v>
      </c>
      <c r="E383" s="6">
        <v>367.89466629999998</v>
      </c>
      <c r="F383" s="6">
        <v>16.601173598090899</v>
      </c>
      <c r="G383" s="6">
        <v>83.398826401909105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2445.925471</v>
      </c>
      <c r="E384" s="6">
        <v>3942.6090573000001</v>
      </c>
      <c r="F384" s="6">
        <v>38.286174398291401</v>
      </c>
      <c r="G384" s="6">
        <v>61.713825601708599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608.38115970000001</v>
      </c>
      <c r="E385" s="6">
        <v>667.29935439999997</v>
      </c>
      <c r="F385" s="6">
        <v>47.690715110531897</v>
      </c>
      <c r="G385" s="6">
        <v>52.309284889468103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15713.9309982</v>
      </c>
      <c r="E386" s="6">
        <v>11468.627858899999</v>
      </c>
      <c r="F386" s="6">
        <v>57.808873258801299</v>
      </c>
      <c r="G386" s="6">
        <v>42.191126741198701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381.88797699999998</v>
      </c>
      <c r="E387" s="6">
        <v>2172.5259818999998</v>
      </c>
      <c r="F387" s="6">
        <v>14.9501209727358</v>
      </c>
      <c r="G387" s="6">
        <v>85.049879027264197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5820.7850251999998</v>
      </c>
      <c r="E388" s="6">
        <v>16773.583440900002</v>
      </c>
      <c r="F388" s="6">
        <v>25.762105428763601</v>
      </c>
      <c r="G388" s="6">
        <v>74.237894571236396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133.28038849999999</v>
      </c>
      <c r="E389" s="6">
        <v>748.01289120000001</v>
      </c>
      <c r="F389" s="6">
        <v>15.1232729864194</v>
      </c>
      <c r="G389" s="6">
        <v>84.876727013580606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6632.6143109000004</v>
      </c>
      <c r="E390" s="6">
        <v>11391.5273641</v>
      </c>
      <c r="F390" s="6">
        <v>36.798502977257598</v>
      </c>
      <c r="G390" s="6">
        <v>63.201497022742402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68.007132600000006</v>
      </c>
      <c r="E391" s="6">
        <v>145.6858809</v>
      </c>
      <c r="F391" s="6">
        <v>31.8246869591738</v>
      </c>
      <c r="G391" s="6">
        <v>68.175313040826197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3897.8157664999999</v>
      </c>
      <c r="E392" s="6">
        <v>2704.2068850999999</v>
      </c>
      <c r="F392" s="6">
        <v>59.039721191434602</v>
      </c>
      <c r="G392" s="6">
        <v>40.960278808565398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177.9891465</v>
      </c>
      <c r="E393" s="6">
        <v>184.0396164</v>
      </c>
      <c r="F393" s="6">
        <v>49.164366133296497</v>
      </c>
      <c r="G393" s="6">
        <v>50.835633866703503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7057.8522788</v>
      </c>
      <c r="E394" s="6">
        <v>5049.8613138999999</v>
      </c>
      <c r="F394" s="6">
        <v>58.292197158143303</v>
      </c>
      <c r="G394" s="6">
        <v>41.707802841856697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276.04374799999999</v>
      </c>
      <c r="E395" s="6">
        <v>915.64797669999996</v>
      </c>
      <c r="F395" s="6">
        <v>23.164023235077199</v>
      </c>
      <c r="G395" s="6">
        <v>76.835976764922805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4696.9268979999997</v>
      </c>
      <c r="E396" s="6">
        <v>12971.0541514</v>
      </c>
      <c r="F396" s="6">
        <v>26.584400814486401</v>
      </c>
      <c r="G396" s="6">
        <v>73.415599185513599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569.4412628</v>
      </c>
      <c r="E397" s="6">
        <v>305.43760250000003</v>
      </c>
      <c r="F397" s="6">
        <v>65.088012224953701</v>
      </c>
      <c r="G397" s="6">
        <v>34.911987775046299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25031.110009100001</v>
      </c>
      <c r="E398" s="6">
        <v>11779.2454793</v>
      </c>
      <c r="F398" s="6">
        <v>68.000185483098704</v>
      </c>
      <c r="G398" s="6">
        <v>31.999814516901299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1191.7093401</v>
      </c>
      <c r="E399" s="6">
        <v>493.03297659999998</v>
      </c>
      <c r="F399" s="6">
        <v>70.735407325333199</v>
      </c>
      <c r="G399" s="6">
        <v>29.264592674666801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23349.031159099999</v>
      </c>
      <c r="E400" s="6">
        <v>9186.3885245000001</v>
      </c>
      <c r="F400" s="6">
        <v>71.764960729458295</v>
      </c>
      <c r="G400" s="6">
        <v>28.235039270541701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738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1.1810700000000001</v>
      </c>
      <c r="E411" s="6">
        <v>4.7242800000000003</v>
      </c>
      <c r="F411" s="6">
        <v>20</v>
      </c>
      <c r="G411" s="6">
        <v>80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69.013032800000005</v>
      </c>
      <c r="E412" s="6">
        <v>83.365570500000004</v>
      </c>
      <c r="F412" s="6">
        <v>45.290500966286302</v>
      </c>
      <c r="G412" s="6">
        <v>54.709499033713698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0</v>
      </c>
      <c r="E413" s="6">
        <v>8.4924625000000002</v>
      </c>
      <c r="F413" s="6">
        <v>0</v>
      </c>
      <c r="G413" s="6">
        <v>100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79.829147500000005</v>
      </c>
      <c r="E414" s="6">
        <v>281.94975499999998</v>
      </c>
      <c r="F414" s="6">
        <v>22.065727699530498</v>
      </c>
      <c r="G414" s="6">
        <v>77.934272300469502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9.6779542999999997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59.898310199999997</v>
      </c>
      <c r="E416" s="6">
        <v>266.18231800000001</v>
      </c>
      <c r="F416" s="6">
        <v>18.369171615819401</v>
      </c>
      <c r="G416" s="6">
        <v>81.630828384180603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3.1707318</v>
      </c>
      <c r="E417" s="6">
        <v>14.268293099999999</v>
      </c>
      <c r="F417" s="6">
        <v>18.181818181818201</v>
      </c>
      <c r="G417" s="6">
        <v>81.818181818181799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5.8976364999999999</v>
      </c>
      <c r="E418" s="6">
        <v>190.18763970000001</v>
      </c>
      <c r="F418" s="6">
        <v>3.0076896207059498</v>
      </c>
      <c r="G418" s="6">
        <v>96.992310379293997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328.2324362</v>
      </c>
      <c r="E419" s="6">
        <v>2404.4926363999998</v>
      </c>
      <c r="F419" s="6">
        <v>12.0111766635825</v>
      </c>
      <c r="G419" s="6">
        <v>87.988823336417497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20.1292936</v>
      </c>
      <c r="E420" s="6">
        <v>32.297311800000003</v>
      </c>
      <c r="F420" s="6">
        <v>38.395187799055897</v>
      </c>
      <c r="G420" s="6">
        <v>61.604812200944103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587.05570079999995</v>
      </c>
      <c r="E421" s="6">
        <v>608.27791349999995</v>
      </c>
      <c r="F421" s="6">
        <v>49.112289136433802</v>
      </c>
      <c r="G421" s="6">
        <v>50.887710863566198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15.919737400000001</v>
      </c>
      <c r="E422" s="6">
        <v>143.13230379999999</v>
      </c>
      <c r="F422" s="6">
        <v>10.009137436961099</v>
      </c>
      <c r="G422" s="6">
        <v>89.990862563038903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480.58401129999999</v>
      </c>
      <c r="E423" s="6">
        <v>2391.7410098</v>
      </c>
      <c r="F423" s="6">
        <v>16.731533087991298</v>
      </c>
      <c r="G423" s="6">
        <v>83.268466912008705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10.8277944</v>
      </c>
      <c r="E424" s="6">
        <v>104.6686792</v>
      </c>
      <c r="F424" s="6">
        <v>9.375</v>
      </c>
      <c r="G424" s="6">
        <v>90.625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223.77441759999999</v>
      </c>
      <c r="E425" s="6">
        <v>795.84288839999999</v>
      </c>
      <c r="F425" s="6">
        <v>21.946902654867301</v>
      </c>
      <c r="G425" s="6">
        <v>78.053097345132699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739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53.955531899999997</v>
      </c>
      <c r="E436" s="6">
        <v>493.18063130000002</v>
      </c>
      <c r="F436" s="6">
        <v>9.8614450166177594</v>
      </c>
      <c r="G436" s="6">
        <v>90.138554983382207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1831.5577882</v>
      </c>
      <c r="E437" s="6">
        <v>6846.1203846999997</v>
      </c>
      <c r="F437" s="6">
        <v>21.106542000138599</v>
      </c>
      <c r="G437" s="6">
        <v>78.893457999861397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54.869906999999998</v>
      </c>
      <c r="E438" s="6">
        <v>196.98087079999999</v>
      </c>
      <c r="F438" s="6">
        <v>21.786673632421099</v>
      </c>
      <c r="G438" s="6">
        <v>78.213326367578901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2988.6788062000001</v>
      </c>
      <c r="E439" s="6">
        <v>4820.7456775000001</v>
      </c>
      <c r="F439" s="6">
        <v>38.2701543812612</v>
      </c>
      <c r="G439" s="6">
        <v>61.7298456187388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19.2946563</v>
      </c>
      <c r="E440" s="6">
        <v>110.1353893</v>
      </c>
      <c r="F440" s="6">
        <v>14.907401299718</v>
      </c>
      <c r="G440" s="6">
        <v>85.092598700281997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1592.3624173000001</v>
      </c>
      <c r="E441" s="6">
        <v>2053.1798841999998</v>
      </c>
      <c r="F441" s="6">
        <v>43.679713074370397</v>
      </c>
      <c r="G441" s="6">
        <v>56.320286925629603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11.31677</v>
      </c>
      <c r="E442" s="6">
        <v>21.501863</v>
      </c>
      <c r="F442" s="6">
        <v>34.482758620689701</v>
      </c>
      <c r="G442" s="6">
        <v>65.517241379310306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251.232294</v>
      </c>
      <c r="E443" s="6">
        <v>340.63477699999999</v>
      </c>
      <c r="F443" s="6">
        <v>42.447418738049699</v>
      </c>
      <c r="G443" s="6">
        <v>57.552581261950301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62.234238499999996</v>
      </c>
      <c r="E444" s="6">
        <v>168.4003472</v>
      </c>
      <c r="F444" s="6">
        <v>26.9839141042583</v>
      </c>
      <c r="G444" s="6">
        <v>73.016085895741696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2413.5526599999998</v>
      </c>
      <c r="E445" s="6">
        <v>4265.3456416999998</v>
      </c>
      <c r="F445" s="6">
        <v>36.136987733226498</v>
      </c>
      <c r="G445" s="6">
        <v>63.863012266773502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15.7325278</v>
      </c>
      <c r="E446" s="6">
        <v>11.625680600000001</v>
      </c>
      <c r="F446" s="6">
        <v>57.505694707698801</v>
      </c>
      <c r="G446" s="6">
        <v>42.494305292301199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189.94012670000001</v>
      </c>
      <c r="E447" s="6">
        <v>480.1770654</v>
      </c>
      <c r="F447" s="6">
        <v>28.344314836151199</v>
      </c>
      <c r="G447" s="6">
        <v>71.655685163848801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6.4425004000000001</v>
      </c>
      <c r="E448" s="6">
        <v>35.596472599999998</v>
      </c>
      <c r="F448" s="6">
        <v>15.325066099973499</v>
      </c>
      <c r="G448" s="6">
        <v>84.674933900026502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399.87554990000001</v>
      </c>
      <c r="E449" s="6">
        <v>1229.205966</v>
      </c>
      <c r="F449" s="6">
        <v>24.546073722964401</v>
      </c>
      <c r="G449" s="6">
        <v>75.453926277035606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11.4861272</v>
      </c>
      <c r="E450" s="6">
        <v>58.294766799999998</v>
      </c>
      <c r="F450" s="6">
        <v>16.4602752151613</v>
      </c>
      <c r="G450" s="6">
        <v>83.539724784838697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1401.7489152000001</v>
      </c>
      <c r="E451" s="6">
        <v>1502.6619661</v>
      </c>
      <c r="F451" s="6">
        <v>48.262762139652402</v>
      </c>
      <c r="G451" s="6">
        <v>51.737237860347598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124814.9897586</v>
      </c>
      <c r="E17" s="6">
        <v>16565.641967200001</v>
      </c>
      <c r="F17" s="6">
        <v>88.282948120271399</v>
      </c>
      <c r="G17" s="6">
        <v>11.717051879728601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2311223.327145</v>
      </c>
      <c r="E18" s="6">
        <v>357745.55386520003</v>
      </c>
      <c r="F18" s="6">
        <v>86.596113712281493</v>
      </c>
      <c r="G18" s="6">
        <v>13.4038862877185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523.84946479999996</v>
      </c>
      <c r="E19" s="6">
        <v>23.286698399999999</v>
      </c>
      <c r="F19" s="6">
        <v>95.743893391399197</v>
      </c>
      <c r="G19" s="6">
        <v>4.2561066086007902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7664.2498966000003</v>
      </c>
      <c r="E20" s="6">
        <v>1013.4282763</v>
      </c>
      <c r="F20" s="6">
        <v>88.321435110777799</v>
      </c>
      <c r="G20" s="6">
        <v>11.6785648892222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124291.1402938</v>
      </c>
      <c r="E21" s="6">
        <v>16542.355268800002</v>
      </c>
      <c r="F21" s="6">
        <v>88.253962452102201</v>
      </c>
      <c r="G21" s="6">
        <v>11.746037547897799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2303559.0772484001</v>
      </c>
      <c r="E22" s="6">
        <v>356732.1255889</v>
      </c>
      <c r="F22" s="6">
        <v>86.590485838225803</v>
      </c>
      <c r="G22" s="6">
        <v>13.409514161774201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743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124814.9897586</v>
      </c>
      <c r="E33" s="6">
        <v>16565.641967200001</v>
      </c>
      <c r="F33" s="6">
        <v>88.282948120271399</v>
      </c>
      <c r="G33" s="6">
        <v>11.717051879728601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2311223.327145</v>
      </c>
      <c r="E34" s="6">
        <v>357745.55386520003</v>
      </c>
      <c r="F34" s="6">
        <v>86.596113712281493</v>
      </c>
      <c r="G34" s="6">
        <v>13.4038862877185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1444.0233421999999</v>
      </c>
      <c r="E35" s="6">
        <v>117.326723</v>
      </c>
      <c r="F35" s="6">
        <v>92.485559413290801</v>
      </c>
      <c r="G35" s="6">
        <v>7.5144405867092399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46757.572451599997</v>
      </c>
      <c r="E36" s="6">
        <v>4857.8228148999997</v>
      </c>
      <c r="F36" s="6">
        <v>90.588422718031794</v>
      </c>
      <c r="G36" s="6">
        <v>9.4115772819681904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313.61224240000001</v>
      </c>
      <c r="E37" s="6">
        <v>19.058784500000002</v>
      </c>
      <c r="F37" s="6">
        <v>94.270981552677</v>
      </c>
      <c r="G37" s="6">
        <v>5.7290184473230399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10673.733810199999</v>
      </c>
      <c r="E38" s="6">
        <v>1067.1489901</v>
      </c>
      <c r="F38" s="6">
        <v>90.910828357193594</v>
      </c>
      <c r="G38" s="6">
        <v>9.0891716428063898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521.83211730000005</v>
      </c>
      <c r="E39" s="6">
        <v>3.3950309999999999</v>
      </c>
      <c r="F39" s="6">
        <v>99.353607099140106</v>
      </c>
      <c r="G39" s="6">
        <v>0.64639290085988099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36094.005725399998</v>
      </c>
      <c r="E40" s="6">
        <v>3713.2599507999998</v>
      </c>
      <c r="F40" s="6">
        <v>90.671904016205602</v>
      </c>
      <c r="G40" s="6">
        <v>9.3280959837944497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585.69821679999995</v>
      </c>
      <c r="E41" s="6">
        <v>73.823229999999995</v>
      </c>
      <c r="F41" s="6">
        <v>88.806545964776305</v>
      </c>
      <c r="G41" s="6">
        <v>11.1934540352237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11172.8088732</v>
      </c>
      <c r="E42" s="6">
        <v>1411.7478999</v>
      </c>
      <c r="F42" s="6">
        <v>88.781902093543195</v>
      </c>
      <c r="G42" s="6">
        <v>11.2180979064568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772.19442040000001</v>
      </c>
      <c r="E43" s="6">
        <v>1.3087070000000001</v>
      </c>
      <c r="F43" s="6">
        <v>99.830807794611104</v>
      </c>
      <c r="G43" s="6">
        <v>0.169192205388878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45444.203853400002</v>
      </c>
      <c r="E44" s="6">
        <v>4381.7927454000001</v>
      </c>
      <c r="F44" s="6">
        <v>91.205810130237296</v>
      </c>
      <c r="G44" s="6">
        <v>8.7941898697627394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9263.5288770999996</v>
      </c>
      <c r="E45" s="6">
        <v>862.50012160000006</v>
      </c>
      <c r="F45" s="6">
        <v>91.482345925429101</v>
      </c>
      <c r="G45" s="6">
        <v>8.5176540745708902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204239.80991839999</v>
      </c>
      <c r="E46" s="6">
        <v>44587.337419299998</v>
      </c>
      <c r="F46" s="6">
        <v>82.080999643183006</v>
      </c>
      <c r="G46" s="6">
        <v>17.919000356817001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428.48555640000001</v>
      </c>
      <c r="E47" s="6">
        <v>29.5612958</v>
      </c>
      <c r="F47" s="6">
        <v>93.546228806503706</v>
      </c>
      <c r="G47" s="6">
        <v>6.4537711934962596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8614.3204996000004</v>
      </c>
      <c r="E48" s="6">
        <v>691.80124650000005</v>
      </c>
      <c r="F48" s="6">
        <v>92.5661702546507</v>
      </c>
      <c r="G48" s="6">
        <v>7.4338297453492803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744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124291.1402938</v>
      </c>
      <c r="E59" s="6">
        <v>16542.355268800002</v>
      </c>
      <c r="F59" s="6">
        <v>88.253962452102201</v>
      </c>
      <c r="G59" s="6">
        <v>11.746037547897799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2303559.0772484001</v>
      </c>
      <c r="E60" s="6">
        <v>356732.1255889</v>
      </c>
      <c r="F60" s="6">
        <v>86.590485838225803</v>
      </c>
      <c r="G60" s="6">
        <v>13.409514161774201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193.06918949999999</v>
      </c>
      <c r="E61" s="6">
        <v>7.8759575999999996</v>
      </c>
      <c r="F61" s="6">
        <v>96.080543514653499</v>
      </c>
      <c r="G61" s="6">
        <v>3.9194564853464899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3154.0624726000001</v>
      </c>
      <c r="E62" s="6">
        <v>260.39668560000001</v>
      </c>
      <c r="F62" s="6">
        <v>92.373706243501402</v>
      </c>
      <c r="G62" s="6">
        <v>7.6262937564985602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658.79720090000001</v>
      </c>
      <c r="E63" s="6">
        <v>49.013728899999997</v>
      </c>
      <c r="F63" s="6">
        <v>93.075307707688395</v>
      </c>
      <c r="G63" s="6">
        <v>6.9246922923116498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21321.3040349</v>
      </c>
      <c r="E64" s="6">
        <v>1816.7125446</v>
      </c>
      <c r="F64" s="6">
        <v>92.148365274275093</v>
      </c>
      <c r="G64" s="6">
        <v>7.8516347257248702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1227.9867262</v>
      </c>
      <c r="E65" s="6">
        <v>81.512561199999993</v>
      </c>
      <c r="F65" s="6">
        <v>93.775287853585397</v>
      </c>
      <c r="G65" s="6">
        <v>6.2247121464145696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40232.450147199997</v>
      </c>
      <c r="E66" s="6">
        <v>3573.5206355999999</v>
      </c>
      <c r="F66" s="6">
        <v>91.842389127002093</v>
      </c>
      <c r="G66" s="6">
        <v>8.1576108729979495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194.99141069999999</v>
      </c>
      <c r="E67" s="6">
        <v>8.2495706000000002</v>
      </c>
      <c r="F67" s="6">
        <v>95.940990568322903</v>
      </c>
      <c r="G67" s="6">
        <v>4.05900943167706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7311.1364038000002</v>
      </c>
      <c r="E68" s="6">
        <v>784.20409500000005</v>
      </c>
      <c r="F68" s="6">
        <v>90.312895484553806</v>
      </c>
      <c r="G68" s="6">
        <v>9.6871045154461992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140.271693</v>
      </c>
      <c r="E69" s="6">
        <v>27.8298779</v>
      </c>
      <c r="F69" s="6">
        <v>83.444605692260097</v>
      </c>
      <c r="G69" s="6">
        <v>16.555394307739899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6052.9334030999999</v>
      </c>
      <c r="E70" s="6">
        <v>1272.6786420999999</v>
      </c>
      <c r="F70" s="6">
        <v>82.626999160651593</v>
      </c>
      <c r="G70" s="6">
        <v>17.3730008393484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1771.6142195</v>
      </c>
      <c r="E71" s="6">
        <v>61.088664100000003</v>
      </c>
      <c r="F71" s="6">
        <v>96.666744803718402</v>
      </c>
      <c r="G71" s="6">
        <v>3.3332551962816201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42112.251802600003</v>
      </c>
      <c r="E72" s="6">
        <v>5163.8042795000001</v>
      </c>
      <c r="F72" s="6">
        <v>89.077337012773498</v>
      </c>
      <c r="G72" s="6">
        <v>10.9226629872265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35610.779646399998</v>
      </c>
      <c r="E74" s="6">
        <v>3604.6189588000002</v>
      </c>
      <c r="F74" s="6">
        <v>90.808154227655805</v>
      </c>
      <c r="G74" s="6">
        <v>9.1918457723441893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5824.4175432000002</v>
      </c>
      <c r="E75" s="6">
        <v>379.18306180000002</v>
      </c>
      <c r="F75" s="6">
        <v>93.887693841953904</v>
      </c>
      <c r="G75" s="6">
        <v>6.1123061580461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44033.010770300003</v>
      </c>
      <c r="E76" s="6">
        <v>6183.1409371</v>
      </c>
      <c r="F76" s="6">
        <v>87.686947870621395</v>
      </c>
      <c r="G76" s="6">
        <v>12.313052129378599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80.6577561</v>
      </c>
      <c r="E77" s="6">
        <v>9.9907649000000003</v>
      </c>
      <c r="F77" s="6">
        <v>88.978568221758394</v>
      </c>
      <c r="G77" s="6">
        <v>11.021431778241601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4115.9750098000004</v>
      </c>
      <c r="E78" s="6">
        <v>542.318712</v>
      </c>
      <c r="F78" s="6">
        <v>88.3579966316412</v>
      </c>
      <c r="G78" s="6">
        <v>11.642003368358701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391.09433739999997</v>
      </c>
      <c r="E79" s="6">
        <v>37.792523699999997</v>
      </c>
      <c r="F79" s="6">
        <v>91.188230014071706</v>
      </c>
      <c r="G79" s="6">
        <v>8.8117699859283505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5126.3049492999999</v>
      </c>
      <c r="E80" s="6">
        <v>779.35352209999996</v>
      </c>
      <c r="F80" s="6">
        <v>86.803274759719599</v>
      </c>
      <c r="G80" s="6">
        <v>13.196725240280401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1445.0338469000001</v>
      </c>
      <c r="E81" s="6">
        <v>209.0328974</v>
      </c>
      <c r="F81" s="6">
        <v>87.362487147490398</v>
      </c>
      <c r="G81" s="6">
        <v>12.6375128525096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35695.082116199999</v>
      </c>
      <c r="E82" s="6">
        <v>6667.2213713000001</v>
      </c>
      <c r="F82" s="6">
        <v>84.261428623050904</v>
      </c>
      <c r="G82" s="6">
        <v>15.7385713769491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44888.5112773</v>
      </c>
      <c r="E84" s="6">
        <v>4267.3681293999998</v>
      </c>
      <c r="F84" s="6">
        <v>91.318702501295604</v>
      </c>
      <c r="G84" s="6">
        <v>8.6812974987043994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350.0557518</v>
      </c>
      <c r="E85" s="6">
        <v>50.809066100000003</v>
      </c>
      <c r="F85" s="6">
        <v>87.325137095798993</v>
      </c>
      <c r="G85" s="6">
        <v>12.674862904200999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7860.9400200999999</v>
      </c>
      <c r="E86" s="6">
        <v>1065.0446035</v>
      </c>
      <c r="F86" s="6">
        <v>88.068043488624696</v>
      </c>
      <c r="G86" s="6">
        <v>11.931956511375301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9225.4491899000004</v>
      </c>
      <c r="E87" s="6">
        <v>858.54083579999997</v>
      </c>
      <c r="F87" s="6">
        <v>91.486099910730502</v>
      </c>
      <c r="G87" s="6">
        <v>8.5139000892694998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202910.51621840001</v>
      </c>
      <c r="E88" s="6">
        <v>44287.549603400003</v>
      </c>
      <c r="F88" s="6">
        <v>82.084184414563396</v>
      </c>
      <c r="G88" s="6">
        <v>17.9158155854367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364.1537318</v>
      </c>
      <c r="E89" s="6">
        <v>24.112226400000001</v>
      </c>
      <c r="F89" s="6">
        <v>93.789765522637097</v>
      </c>
      <c r="G89" s="6">
        <v>6.2102344773629401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5921.1346524999999</v>
      </c>
      <c r="E90" s="6">
        <v>480.57621230000001</v>
      </c>
      <c r="F90" s="6">
        <v>92.493003472829997</v>
      </c>
      <c r="G90" s="6">
        <v>7.5069965271699903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104.2725782</v>
      </c>
      <c r="E91" s="6">
        <v>3.6569476000000001</v>
      </c>
      <c r="F91" s="6">
        <v>96.611726427134897</v>
      </c>
      <c r="G91" s="6">
        <v>3.3882735728650801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2716.4907087000001</v>
      </c>
      <c r="E92" s="6">
        <v>283.03053290000003</v>
      </c>
      <c r="F92" s="6">
        <v>90.564143071411394</v>
      </c>
      <c r="G92" s="6">
        <v>9.4358569285885903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134.10802810000001</v>
      </c>
      <c r="E93" s="6">
        <v>14.3984685</v>
      </c>
      <c r="F93" s="6">
        <v>90.304485776954195</v>
      </c>
      <c r="G93" s="6">
        <v>9.6955142230457803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2397.7636714</v>
      </c>
      <c r="E94" s="6">
        <v>336.49855769999999</v>
      </c>
      <c r="F94" s="6">
        <v>87.693259478965203</v>
      </c>
      <c r="G94" s="6">
        <v>12.306740521034801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3375.0509763999999</v>
      </c>
      <c r="E96" s="6">
        <v>391.82831090000002</v>
      </c>
      <c r="F96" s="6">
        <v>89.598065639611903</v>
      </c>
      <c r="G96" s="6">
        <v>10.4019343603881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196.26593059999999</v>
      </c>
      <c r="E97" s="6">
        <v>9.7492438999999997</v>
      </c>
      <c r="F97" s="6">
        <v>95.267705923283799</v>
      </c>
      <c r="G97" s="6">
        <v>4.7322940767161796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5650.6054514999996</v>
      </c>
      <c r="E98" s="6">
        <v>1137.5425169</v>
      </c>
      <c r="F98" s="6">
        <v>83.242225682241198</v>
      </c>
      <c r="G98" s="6">
        <v>16.757774317758798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32.703629599999999</v>
      </c>
      <c r="E99" s="6">
        <v>5.1282053000000003</v>
      </c>
      <c r="F99" s="6">
        <v>86.444735462725305</v>
      </c>
      <c r="G99" s="6">
        <v>13.5552645372747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484.80703829999999</v>
      </c>
      <c r="E100" s="6">
        <v>52.225592399999996</v>
      </c>
      <c r="F100" s="6">
        <v>90.275154727204196</v>
      </c>
      <c r="G100" s="6">
        <v>9.7248452727958199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977.25080820000005</v>
      </c>
      <c r="E101" s="6">
        <v>114.010019</v>
      </c>
      <c r="F101" s="6">
        <v>89.552450142232999</v>
      </c>
      <c r="G101" s="6">
        <v>10.4475498577669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36830.5908882</v>
      </c>
      <c r="E102" s="6">
        <v>4759.6916786000002</v>
      </c>
      <c r="F102" s="6">
        <v>88.555760180385306</v>
      </c>
      <c r="G102" s="6">
        <v>11.444239819614699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745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5891.7251450000003</v>
      </c>
      <c r="E113" s="6">
        <v>233.11899829999999</v>
      </c>
      <c r="F113" s="6">
        <v>96.193878687427301</v>
      </c>
      <c r="G113" s="6">
        <v>3.8061213125726701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206902.0489357</v>
      </c>
      <c r="E114" s="6">
        <v>17061.898761500001</v>
      </c>
      <c r="F114" s="6">
        <v>92.381854786482094</v>
      </c>
      <c r="G114" s="6">
        <v>7.6181452135179102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2689.9236157</v>
      </c>
      <c r="E115" s="6">
        <v>184.69345139999999</v>
      </c>
      <c r="F115" s="6">
        <v>93.575024182740094</v>
      </c>
      <c r="G115" s="6">
        <v>6.4249758172598703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69795.368604599993</v>
      </c>
      <c r="E116" s="6">
        <v>5352.1696625000004</v>
      </c>
      <c r="F116" s="6">
        <v>92.877784441219404</v>
      </c>
      <c r="G116" s="6">
        <v>7.1222155587806002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1527.7456431999999</v>
      </c>
      <c r="E117" s="6">
        <v>319.62574899999998</v>
      </c>
      <c r="F117" s="6">
        <v>82.6983491056791</v>
      </c>
      <c r="G117" s="6">
        <v>17.3016508943209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30560.6890379</v>
      </c>
      <c r="E118" s="6">
        <v>6656.2938887999999</v>
      </c>
      <c r="F118" s="6">
        <v>82.114901947023</v>
      </c>
      <c r="G118" s="6">
        <v>17.885098052977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7279.5657147000002</v>
      </c>
      <c r="E119" s="6">
        <v>524.44514819999995</v>
      </c>
      <c r="F119" s="6">
        <v>93.279799869408194</v>
      </c>
      <c r="G119" s="6">
        <v>6.72020013059175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112362.7989772</v>
      </c>
      <c r="E120" s="6">
        <v>15504.2851197</v>
      </c>
      <c r="F120" s="6">
        <v>87.874686257840594</v>
      </c>
      <c r="G120" s="6">
        <v>12.1253137421595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7339.9727259000001</v>
      </c>
      <c r="E121" s="6">
        <v>1042.6802121000001</v>
      </c>
      <c r="F121" s="6">
        <v>87.561453160331297</v>
      </c>
      <c r="G121" s="6">
        <v>12.438546839668801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98812.076458399999</v>
      </c>
      <c r="E122" s="6">
        <v>21494.191749000001</v>
      </c>
      <c r="F122" s="6">
        <v>82.133772355114999</v>
      </c>
      <c r="G122" s="6">
        <v>17.866227644885001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2874.8843001</v>
      </c>
      <c r="E123" s="6">
        <v>542.07929049999996</v>
      </c>
      <c r="F123" s="6">
        <v>84.135643353319594</v>
      </c>
      <c r="G123" s="6">
        <v>15.864356646680401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55938.843454000002</v>
      </c>
      <c r="E124" s="6">
        <v>11076.0492552</v>
      </c>
      <c r="F124" s="6">
        <v>83.472256975382095</v>
      </c>
      <c r="G124" s="6">
        <v>16.527743024617902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22477.211153699998</v>
      </c>
      <c r="E125" s="6">
        <v>4256.6424096000001</v>
      </c>
      <c r="F125" s="6">
        <v>84.077707317722897</v>
      </c>
      <c r="G125" s="6">
        <v>15.922292682277099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166744.87092449999</v>
      </c>
      <c r="E126" s="6">
        <v>40213.781133700002</v>
      </c>
      <c r="F126" s="6">
        <v>80.569171313315593</v>
      </c>
      <c r="G126" s="6">
        <v>19.4308286866844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13096.7182529</v>
      </c>
      <c r="E127" s="6">
        <v>1833.1543268</v>
      </c>
      <c r="F127" s="6">
        <v>87.721567501570505</v>
      </c>
      <c r="G127" s="6">
        <v>12.278432498429501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293198.36983679998</v>
      </c>
      <c r="E128" s="6">
        <v>56955.603909600002</v>
      </c>
      <c r="F128" s="6">
        <v>83.734126075961598</v>
      </c>
      <c r="G128" s="6">
        <v>16.265873924038399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5406.3792559000003</v>
      </c>
      <c r="E129" s="6">
        <v>191.1098499</v>
      </c>
      <c r="F129" s="6">
        <v>96.585793267520998</v>
      </c>
      <c r="G129" s="6">
        <v>3.4142067324789598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128139.6054406</v>
      </c>
      <c r="E130" s="6">
        <v>13039.806081799999</v>
      </c>
      <c r="F130" s="6">
        <v>90.763663099891104</v>
      </c>
      <c r="G130" s="6">
        <v>9.2363369001088795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11038.531580299999</v>
      </c>
      <c r="E131" s="6">
        <v>921.14653310000006</v>
      </c>
      <c r="F131" s="6">
        <v>92.297898619295495</v>
      </c>
      <c r="G131" s="6">
        <v>7.7021013807045398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252876.983396</v>
      </c>
      <c r="E132" s="6">
        <v>32436.7411288</v>
      </c>
      <c r="F132" s="6">
        <v>88.6312019574857</v>
      </c>
      <c r="G132" s="6">
        <v>11.3687980425143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15223.3540001</v>
      </c>
      <c r="E133" s="6">
        <v>1624.4107021</v>
      </c>
      <c r="F133" s="6">
        <v>90.358301348499495</v>
      </c>
      <c r="G133" s="6">
        <v>9.6416986515005298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381087.25628149998</v>
      </c>
      <c r="E134" s="6">
        <v>48416.758641400003</v>
      </c>
      <c r="F134" s="6">
        <v>88.7272861348942</v>
      </c>
      <c r="G134" s="6">
        <v>11.2727138651058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1694.260569</v>
      </c>
      <c r="E135" s="6">
        <v>252.12357249999999</v>
      </c>
      <c r="F135" s="6">
        <v>87.046566650214402</v>
      </c>
      <c r="G135" s="6">
        <v>12.9534333497856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48983.368734999996</v>
      </c>
      <c r="E136" s="6">
        <v>5507.7998819000004</v>
      </c>
      <c r="F136" s="6">
        <v>89.892307282630398</v>
      </c>
      <c r="G136" s="6">
        <v>10.1076927173696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1285.9460237999999</v>
      </c>
      <c r="E137" s="6">
        <v>117.1549699</v>
      </c>
      <c r="F137" s="6">
        <v>91.650282451082802</v>
      </c>
      <c r="G137" s="6">
        <v>8.3497175489171607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71782.872717200007</v>
      </c>
      <c r="E138" s="6">
        <v>4160.1457677999997</v>
      </c>
      <c r="F138" s="6">
        <v>94.522016834738096</v>
      </c>
      <c r="G138" s="6">
        <v>5.4779831652618602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1627.0406605999999</v>
      </c>
      <c r="E139" s="6">
        <v>423.65635880000002</v>
      </c>
      <c r="F139" s="6">
        <v>79.340860459047505</v>
      </c>
      <c r="G139" s="6">
        <v>20.659139540952498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23189.5742894</v>
      </c>
      <c r="E140" s="6">
        <v>7896.3233284999997</v>
      </c>
      <c r="F140" s="6">
        <v>74.598374396134204</v>
      </c>
      <c r="G140" s="6">
        <v>25.401625603865799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1638.3651943</v>
      </c>
      <c r="E141" s="6">
        <v>203.7853264</v>
      </c>
      <c r="F141" s="6">
        <v>88.937639779698202</v>
      </c>
      <c r="G141" s="6">
        <v>11.0623602203018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22379.0776615</v>
      </c>
      <c r="E142" s="6">
        <v>3996.4228217999998</v>
      </c>
      <c r="F142" s="6">
        <v>84.847973503553504</v>
      </c>
      <c r="G142" s="6">
        <v>15.152026496446499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4128.5424270000003</v>
      </c>
      <c r="E143" s="6">
        <v>783.63691679999999</v>
      </c>
      <c r="F143" s="6">
        <v>84.047062170295504</v>
      </c>
      <c r="G143" s="6">
        <v>15.952937829704499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75593.824983400002</v>
      </c>
      <c r="E144" s="6">
        <v>9432.2326066000005</v>
      </c>
      <c r="F144" s="6">
        <v>88.906656531009901</v>
      </c>
      <c r="G144" s="6">
        <v>11.093343468990099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303.78034100000002</v>
      </c>
      <c r="E145" s="6">
        <v>31.084133900000001</v>
      </c>
      <c r="F145" s="6">
        <v>90.717398759816902</v>
      </c>
      <c r="G145" s="6">
        <v>9.2826012401830909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6119.5177358999999</v>
      </c>
      <c r="E146" s="6">
        <v>1148.8130031999999</v>
      </c>
      <c r="F146" s="6">
        <v>84.194266270521297</v>
      </c>
      <c r="G146" s="6">
        <v>15.8057337294787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6596.9063282999996</v>
      </c>
      <c r="E147" s="6">
        <v>897.45037179999997</v>
      </c>
      <c r="F147" s="6">
        <v>88.024984562210307</v>
      </c>
      <c r="G147" s="6">
        <v>11.9750154377897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105827.3947115</v>
      </c>
      <c r="E148" s="6">
        <v>23365.603033200001</v>
      </c>
      <c r="F148" s="6">
        <v>81.914187733786406</v>
      </c>
      <c r="G148" s="6">
        <v>18.085812266213601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12585.8588831</v>
      </c>
      <c r="E149" s="6">
        <v>2176.4251165000001</v>
      </c>
      <c r="F149" s="6">
        <v>85.256853773041001</v>
      </c>
      <c r="G149" s="6">
        <v>14.743146226959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160006.61780750001</v>
      </c>
      <c r="E150" s="6">
        <v>33933.1839406</v>
      </c>
      <c r="F150" s="6">
        <v>82.503238822181402</v>
      </c>
      <c r="G150" s="6">
        <v>17.496761177818598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108.27794400000001</v>
      </c>
      <c r="E151" s="6">
        <v>7.2185296000000001</v>
      </c>
      <c r="F151" s="6">
        <v>93.75</v>
      </c>
      <c r="G151" s="6">
        <v>6.25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922.16715639999995</v>
      </c>
      <c r="E152" s="6">
        <v>97.450149600000003</v>
      </c>
      <c r="F152" s="6">
        <v>90.442477876106196</v>
      </c>
      <c r="G152" s="6">
        <v>9.5575221238938006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746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5888.1819349999996</v>
      </c>
      <c r="E163" s="6">
        <v>230.7568583</v>
      </c>
      <c r="F163" s="6">
        <v>96.228809175985404</v>
      </c>
      <c r="G163" s="6">
        <v>3.7711908240146101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206764.43370719999</v>
      </c>
      <c r="E164" s="6">
        <v>17047.1353867</v>
      </c>
      <c r="F164" s="6">
        <v>92.3832644327926</v>
      </c>
      <c r="G164" s="6">
        <v>7.61673556720738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2681.4311532000002</v>
      </c>
      <c r="E165" s="6">
        <v>184.69345139999999</v>
      </c>
      <c r="F165" s="6">
        <v>93.555986676100005</v>
      </c>
      <c r="G165" s="6">
        <v>6.4440133238999904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69474.353522100006</v>
      </c>
      <c r="E166" s="6">
        <v>5311.4058425000003</v>
      </c>
      <c r="F166" s="6">
        <v>92.8978379204448</v>
      </c>
      <c r="G166" s="6">
        <v>7.1021620795551703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1518.0676888999999</v>
      </c>
      <c r="E167" s="6">
        <v>319.62574899999998</v>
      </c>
      <c r="F167" s="6">
        <v>82.607232392076895</v>
      </c>
      <c r="G167" s="6">
        <v>17.392767607923101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30273.584230600001</v>
      </c>
      <c r="E168" s="6">
        <v>6617.3180678999997</v>
      </c>
      <c r="F168" s="6">
        <v>82.062466202760604</v>
      </c>
      <c r="G168" s="6">
        <v>17.9375337972394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7279.5657147000002</v>
      </c>
      <c r="E169" s="6">
        <v>524.44514819999995</v>
      </c>
      <c r="F169" s="6">
        <v>93.279799869408194</v>
      </c>
      <c r="G169" s="6">
        <v>6.72020013059175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112353.28678179999</v>
      </c>
      <c r="E170" s="6">
        <v>15496.3582902</v>
      </c>
      <c r="F170" s="6">
        <v>87.879232451937597</v>
      </c>
      <c r="G170" s="6">
        <v>12.120767548062499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7148.6999486000004</v>
      </c>
      <c r="E171" s="6">
        <v>1037.8677132</v>
      </c>
      <c r="F171" s="6">
        <v>87.322309469903004</v>
      </c>
      <c r="G171" s="6">
        <v>12.677690530096999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96350.206374799993</v>
      </c>
      <c r="E172" s="6">
        <v>21223.336759999998</v>
      </c>
      <c r="F172" s="6">
        <v>81.948883912031903</v>
      </c>
      <c r="G172" s="6">
        <v>18.051116087968101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2874.8843001</v>
      </c>
      <c r="E173" s="6">
        <v>542.07929049999996</v>
      </c>
      <c r="F173" s="6">
        <v>84.135643353319594</v>
      </c>
      <c r="G173" s="6">
        <v>15.864356646680401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55938.843454000002</v>
      </c>
      <c r="E174" s="6">
        <v>11076.0492552</v>
      </c>
      <c r="F174" s="6">
        <v>83.472256975382095</v>
      </c>
      <c r="G174" s="6">
        <v>16.527743024617902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22477.211153699998</v>
      </c>
      <c r="E175" s="6">
        <v>4256.6424096000001</v>
      </c>
      <c r="F175" s="6">
        <v>84.077707317722897</v>
      </c>
      <c r="G175" s="6">
        <v>15.922292682277099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166744.87092449999</v>
      </c>
      <c r="E176" s="6">
        <v>40213.781133700002</v>
      </c>
      <c r="F176" s="6">
        <v>80.569171313315593</v>
      </c>
      <c r="G176" s="6">
        <v>19.4308286866844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13096.7182529</v>
      </c>
      <c r="E177" s="6">
        <v>1833.1543268</v>
      </c>
      <c r="F177" s="6">
        <v>87.721567501570505</v>
      </c>
      <c r="G177" s="6">
        <v>12.278432498429501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293198.36983679998</v>
      </c>
      <c r="E178" s="6">
        <v>56955.603909600002</v>
      </c>
      <c r="F178" s="6">
        <v>83.734126075961598</v>
      </c>
      <c r="G178" s="6">
        <v>16.265873924038399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5406.3792559000003</v>
      </c>
      <c r="E179" s="6">
        <v>191.1098499</v>
      </c>
      <c r="F179" s="6">
        <v>96.585793267520998</v>
      </c>
      <c r="G179" s="6">
        <v>3.4142067324789598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128139.6054406</v>
      </c>
      <c r="E180" s="6">
        <v>13039.806081799999</v>
      </c>
      <c r="F180" s="6">
        <v>90.763663099891104</v>
      </c>
      <c r="G180" s="6">
        <v>9.2363369001088795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11038.531580299999</v>
      </c>
      <c r="E181" s="6">
        <v>921.14653310000006</v>
      </c>
      <c r="F181" s="6">
        <v>92.297898619295495</v>
      </c>
      <c r="G181" s="6">
        <v>7.7021013807045398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252876.983396</v>
      </c>
      <c r="E182" s="6">
        <v>32436.7411288</v>
      </c>
      <c r="F182" s="6">
        <v>88.6312019574857</v>
      </c>
      <c r="G182" s="6">
        <v>11.3687980425143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15173.157348299999</v>
      </c>
      <c r="E183" s="6">
        <v>1622.1807484999999</v>
      </c>
      <c r="F183" s="6">
        <v>90.341482028223794</v>
      </c>
      <c r="G183" s="6">
        <v>9.6585179717761793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380041.95179010002</v>
      </c>
      <c r="E184" s="6">
        <v>48266.729518499997</v>
      </c>
      <c r="F184" s="6">
        <v>88.7308542588883</v>
      </c>
      <c r="G184" s="6">
        <v>11.269145741111799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1694.260569</v>
      </c>
      <c r="E185" s="6">
        <v>252.12357249999999</v>
      </c>
      <c r="F185" s="6">
        <v>87.046566650214402</v>
      </c>
      <c r="G185" s="6">
        <v>12.9534333497856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48983.368734999996</v>
      </c>
      <c r="E186" s="6">
        <v>5507.7998819000004</v>
      </c>
      <c r="F186" s="6">
        <v>89.892307282630398</v>
      </c>
      <c r="G186" s="6">
        <v>10.1076927173696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1285.9460237999999</v>
      </c>
      <c r="E187" s="6">
        <v>117.1549699</v>
      </c>
      <c r="F187" s="6">
        <v>91.650282451082802</v>
      </c>
      <c r="G187" s="6">
        <v>8.3497175489171607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71782.872717200007</v>
      </c>
      <c r="E188" s="6">
        <v>4160.1457677999997</v>
      </c>
      <c r="F188" s="6">
        <v>94.522016834738096</v>
      </c>
      <c r="G188" s="6">
        <v>5.4779831652618602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1627.0406605999999</v>
      </c>
      <c r="E189" s="6">
        <v>423.65635880000002</v>
      </c>
      <c r="F189" s="6">
        <v>79.340860459047505</v>
      </c>
      <c r="G189" s="6">
        <v>20.659139540952498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23189.5742894</v>
      </c>
      <c r="E190" s="6">
        <v>7896.3233284999997</v>
      </c>
      <c r="F190" s="6">
        <v>74.598374396134204</v>
      </c>
      <c r="G190" s="6">
        <v>25.401625603865799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1638.3651943</v>
      </c>
      <c r="E191" s="6">
        <v>203.7853264</v>
      </c>
      <c r="F191" s="6">
        <v>88.937639779698202</v>
      </c>
      <c r="G191" s="6">
        <v>11.0623602203018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22379.0776615</v>
      </c>
      <c r="E192" s="6">
        <v>3996.4228217999998</v>
      </c>
      <c r="F192" s="6">
        <v>84.847973503553504</v>
      </c>
      <c r="G192" s="6">
        <v>15.152026496446499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4128.5424270000003</v>
      </c>
      <c r="E193" s="6">
        <v>783.63691679999999</v>
      </c>
      <c r="F193" s="6">
        <v>84.047062170295504</v>
      </c>
      <c r="G193" s="6">
        <v>15.952937829704499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75593.824983400002</v>
      </c>
      <c r="E194" s="6">
        <v>9432.2326066000005</v>
      </c>
      <c r="F194" s="6">
        <v>88.906656531009901</v>
      </c>
      <c r="G194" s="6">
        <v>11.093343468990099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303.78034100000002</v>
      </c>
      <c r="E195" s="6">
        <v>31.084133900000001</v>
      </c>
      <c r="F195" s="6">
        <v>90.717398759816902</v>
      </c>
      <c r="G195" s="6">
        <v>9.2826012401830909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6119.5177358999999</v>
      </c>
      <c r="E196" s="6">
        <v>1148.8130031999999</v>
      </c>
      <c r="F196" s="6">
        <v>84.194266270521297</v>
      </c>
      <c r="G196" s="6">
        <v>15.8057337294787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6596.9063282999996</v>
      </c>
      <c r="E197" s="6">
        <v>897.45037179999997</v>
      </c>
      <c r="F197" s="6">
        <v>88.024984562210307</v>
      </c>
      <c r="G197" s="6">
        <v>11.9750154377897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105827.3947115</v>
      </c>
      <c r="E198" s="6">
        <v>23365.603033200001</v>
      </c>
      <c r="F198" s="6">
        <v>81.914187733786406</v>
      </c>
      <c r="G198" s="6">
        <v>18.085812266213601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12433.4704182</v>
      </c>
      <c r="E199" s="6">
        <v>2169.7615402000001</v>
      </c>
      <c r="F199" s="6">
        <v>85.141908678976193</v>
      </c>
      <c r="G199" s="6">
        <v>14.858091321023799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157526.95695600001</v>
      </c>
      <c r="E200" s="6">
        <v>33540.519770999999</v>
      </c>
      <c r="F200" s="6">
        <v>82.4457200432268</v>
      </c>
      <c r="G200" s="6">
        <v>17.5542799567732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747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1112.9477468</v>
      </c>
      <c r="E211" s="6">
        <v>33.457674799999999</v>
      </c>
      <c r="F211" s="6">
        <v>97.081514604728198</v>
      </c>
      <c r="G211" s="6">
        <v>2.91848539527179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38350.575980699999</v>
      </c>
      <c r="E212" s="6">
        <v>5762.5952281</v>
      </c>
      <c r="F212" s="6">
        <v>86.936792186569306</v>
      </c>
      <c r="G212" s="6">
        <v>13.0632078134306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535.74945679999996</v>
      </c>
      <c r="E213" s="6">
        <v>82.462201899999997</v>
      </c>
      <c r="F213" s="6">
        <v>86.661170047584505</v>
      </c>
      <c r="G213" s="6">
        <v>13.3388299524155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19604.6965026</v>
      </c>
      <c r="E214" s="6">
        <v>5291.0735070000001</v>
      </c>
      <c r="F214" s="6">
        <v>78.7470983827384</v>
      </c>
      <c r="G214" s="6">
        <v>21.2529016172616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679.3394902</v>
      </c>
      <c r="E215" s="6">
        <v>17.5881091</v>
      </c>
      <c r="F215" s="6">
        <v>97.476336262523404</v>
      </c>
      <c r="G215" s="6">
        <v>2.52366373747655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20808.0458641</v>
      </c>
      <c r="E216" s="6">
        <v>1452.6723698000001</v>
      </c>
      <c r="F216" s="6">
        <v>93.474278976372901</v>
      </c>
      <c r="G216" s="6">
        <v>6.5257210236270904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57483.6997424</v>
      </c>
      <c r="E218" s="6">
        <v>1953.8498989</v>
      </c>
      <c r="F218" s="6">
        <v>96.7127684255302</v>
      </c>
      <c r="G218" s="6">
        <v>3.2872315744698399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826.39975919999995</v>
      </c>
      <c r="E219" s="6">
        <v>60.5168429</v>
      </c>
      <c r="F219" s="6">
        <v>93.176715515674104</v>
      </c>
      <c r="G219" s="6">
        <v>6.8232844843259297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17162.503403800001</v>
      </c>
      <c r="E220" s="6">
        <v>545.49156570000002</v>
      </c>
      <c r="F220" s="6">
        <v>96.919518180124001</v>
      </c>
      <c r="G220" s="6">
        <v>3.0804818198759798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32810.285334400003</v>
      </c>
      <c r="E222" s="6">
        <v>2898.2721953999999</v>
      </c>
      <c r="F222" s="6">
        <v>91.883536060001006</v>
      </c>
      <c r="G222" s="6">
        <v>8.11646393999896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994.05855459999998</v>
      </c>
      <c r="E223" s="6">
        <v>118.71730839999999</v>
      </c>
      <c r="F223" s="6">
        <v>89.331426718769507</v>
      </c>
      <c r="G223" s="6">
        <v>10.668573281230501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38024.038151399996</v>
      </c>
      <c r="E224" s="6">
        <v>2439.9581253000001</v>
      </c>
      <c r="F224" s="6">
        <v>93.970051527745497</v>
      </c>
      <c r="G224" s="6">
        <v>6.0299484722545298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647.22110840000005</v>
      </c>
      <c r="E225" s="6">
        <v>13.6822219</v>
      </c>
      <c r="F225" s="6">
        <v>97.929769563456503</v>
      </c>
      <c r="G225" s="6">
        <v>2.0702304365434698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18083.3927176</v>
      </c>
      <c r="E226" s="6">
        <v>542.86496720000002</v>
      </c>
      <c r="F226" s="6">
        <v>97.085485574254605</v>
      </c>
      <c r="G226" s="6">
        <v>2.9145144257453599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476.69458589999999</v>
      </c>
      <c r="E227" s="6">
        <v>49.762818500000002</v>
      </c>
      <c r="F227" s="6">
        <v>90.547607824660702</v>
      </c>
      <c r="G227" s="6">
        <v>9.4523921753393001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9765.3507769000007</v>
      </c>
      <c r="E228" s="6">
        <v>1374.1537085</v>
      </c>
      <c r="F228" s="6">
        <v>87.664139726313394</v>
      </c>
      <c r="G228" s="6">
        <v>12.335860273686601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478.1299803</v>
      </c>
      <c r="E229" s="6">
        <v>67.799558399999995</v>
      </c>
      <c r="F229" s="6">
        <v>87.580895776138405</v>
      </c>
      <c r="G229" s="6">
        <v>12.4191042238616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20066.301677399999</v>
      </c>
      <c r="E230" s="6">
        <v>1637.0490136000001</v>
      </c>
      <c r="F230" s="6">
        <v>92.457160016868499</v>
      </c>
      <c r="G230" s="6">
        <v>7.54283998313152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1219.2750549</v>
      </c>
      <c r="E231" s="6">
        <v>68.438681599999995</v>
      </c>
      <c r="F231" s="6">
        <v>94.685256539546103</v>
      </c>
      <c r="G231" s="6">
        <v>5.3147434604538804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28078.878066400001</v>
      </c>
      <c r="E232" s="6">
        <v>1915.4601315</v>
      </c>
      <c r="F232" s="6">
        <v>93.613927672409503</v>
      </c>
      <c r="G232" s="6">
        <v>6.3860723275905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15365.630569700001</v>
      </c>
      <c r="E234" s="6">
        <v>649.40000699999996</v>
      </c>
      <c r="F234" s="6">
        <v>95.9450592124076</v>
      </c>
      <c r="G234" s="6">
        <v>4.05494078759238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1706.6803557000001</v>
      </c>
      <c r="E235" s="6">
        <v>112.2602565</v>
      </c>
      <c r="F235" s="6">
        <v>93.828261585504904</v>
      </c>
      <c r="G235" s="6">
        <v>6.1717384144951097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30887.0218967</v>
      </c>
      <c r="E236" s="6">
        <v>4493.3768524999996</v>
      </c>
      <c r="F236" s="6">
        <v>87.299812858661994</v>
      </c>
      <c r="G236" s="6">
        <v>12.700187141338001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1925.0730509</v>
      </c>
      <c r="E237" s="6">
        <v>290.56311529999999</v>
      </c>
      <c r="F237" s="6">
        <v>86.885792905324394</v>
      </c>
      <c r="G237" s="6">
        <v>13.114207094675701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55584.8606506</v>
      </c>
      <c r="E238" s="6">
        <v>6113.2073196000001</v>
      </c>
      <c r="F238" s="6">
        <v>90.091736223324403</v>
      </c>
      <c r="G238" s="6">
        <v>9.9082637766755699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4411.7391993000001</v>
      </c>
      <c r="E239" s="6">
        <v>658.29053729999998</v>
      </c>
      <c r="F239" s="6">
        <v>87.016041887331099</v>
      </c>
      <c r="G239" s="6">
        <v>12.983958112668899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78671.172146700002</v>
      </c>
      <c r="E240" s="6">
        <v>16029.5369801</v>
      </c>
      <c r="F240" s="6">
        <v>83.073477349956093</v>
      </c>
      <c r="G240" s="6">
        <v>16.9265226500439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2184.3944067000002</v>
      </c>
      <c r="E241" s="6">
        <v>222.65532300000001</v>
      </c>
      <c r="F241" s="6">
        <v>90.749866101530401</v>
      </c>
      <c r="G241" s="6">
        <v>9.2501338984695796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32723.474487899999</v>
      </c>
      <c r="E242" s="6">
        <v>5678.2626952999999</v>
      </c>
      <c r="F242" s="6">
        <v>85.213526491754294</v>
      </c>
      <c r="G242" s="6">
        <v>14.786473508245701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1932.4585291000001</v>
      </c>
      <c r="E243" s="6">
        <v>41.983844300000001</v>
      </c>
      <c r="F243" s="6">
        <v>97.873635368364603</v>
      </c>
      <c r="G243" s="6">
        <v>2.1263646316353899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41859.909842499997</v>
      </c>
      <c r="E244" s="6">
        <v>3231.9918744000001</v>
      </c>
      <c r="F244" s="6">
        <v>92.832433870961196</v>
      </c>
      <c r="G244" s="6">
        <v>7.1675661290388204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2598.7052411</v>
      </c>
      <c r="E245" s="6">
        <v>161.24865610000001</v>
      </c>
      <c r="F245" s="6">
        <v>94.157559796068</v>
      </c>
      <c r="G245" s="6">
        <v>5.8424402039319698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27526.9698727</v>
      </c>
      <c r="E246" s="6">
        <v>3350.9398150000002</v>
      </c>
      <c r="F246" s="6">
        <v>89.1477763589197</v>
      </c>
      <c r="G246" s="6">
        <v>10.8522236410803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703.03737450000006</v>
      </c>
      <c r="E247" s="6">
        <v>59.4915235</v>
      </c>
      <c r="F247" s="6">
        <v>92.198128666856107</v>
      </c>
      <c r="G247" s="6">
        <v>7.8018713331438896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13183.557595</v>
      </c>
      <c r="E248" s="6">
        <v>1751.8734761000001</v>
      </c>
      <c r="F248" s="6">
        <v>88.270352105940404</v>
      </c>
      <c r="G248" s="6">
        <v>11.7296478940596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916.86931349999998</v>
      </c>
      <c r="E249" s="6">
        <v>54.8165476</v>
      </c>
      <c r="F249" s="6">
        <v>94.358614260585696</v>
      </c>
      <c r="G249" s="6">
        <v>5.6413857394142504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21903.0191686</v>
      </c>
      <c r="E250" s="6">
        <v>4033.0595404000001</v>
      </c>
      <c r="F250" s="6">
        <v>84.450002694507106</v>
      </c>
      <c r="G250" s="6">
        <v>15.5499973054928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401.03437059999999</v>
      </c>
      <c r="E251" s="6">
        <v>59.324376299999997</v>
      </c>
      <c r="F251" s="6">
        <v>87.113446480710294</v>
      </c>
      <c r="G251" s="6">
        <v>12.8865535192897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7892.1643977000003</v>
      </c>
      <c r="E252" s="6">
        <v>1033.1737757999999</v>
      </c>
      <c r="F252" s="6">
        <v>88.424261851863804</v>
      </c>
      <c r="G252" s="6">
        <v>11.5757381481362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800.67418339999995</v>
      </c>
      <c r="E253" s="6">
        <v>213.8269372</v>
      </c>
      <c r="F253" s="6">
        <v>78.922947165052193</v>
      </c>
      <c r="G253" s="6">
        <v>21.0770528349478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15816.5606997</v>
      </c>
      <c r="E254" s="6">
        <v>1672.0731679999999</v>
      </c>
      <c r="F254" s="6">
        <v>90.439086433799901</v>
      </c>
      <c r="G254" s="6">
        <v>9.5609135662001297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929.33170700000005</v>
      </c>
      <c r="E255" s="6">
        <v>201.12578120000001</v>
      </c>
      <c r="F255" s="6">
        <v>82.208461326551301</v>
      </c>
      <c r="G255" s="6">
        <v>17.791538673448699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13396.616310699999</v>
      </c>
      <c r="E256" s="6">
        <v>3191.6997489</v>
      </c>
      <c r="F256" s="6">
        <v>80.759350512538006</v>
      </c>
      <c r="G256" s="6">
        <v>19.240649487462001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1237.3308237000001</v>
      </c>
      <c r="E257" s="6">
        <v>144.46095009999999</v>
      </c>
      <c r="F257" s="6">
        <v>89.545389338747896</v>
      </c>
      <c r="G257" s="6">
        <v>10.4546106612522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14486.913263799999</v>
      </c>
      <c r="E258" s="6">
        <v>2963.2490459999999</v>
      </c>
      <c r="F258" s="6">
        <v>83.018788058287299</v>
      </c>
      <c r="G258" s="6">
        <v>16.981211941712701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1366.7291372</v>
      </c>
      <c r="E259" s="6">
        <v>170.68181480000001</v>
      </c>
      <c r="F259" s="6">
        <v>88.8981007597245</v>
      </c>
      <c r="G259" s="6">
        <v>11.1018992402755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25998.558117699999</v>
      </c>
      <c r="E260" s="6">
        <v>7154.2486221999998</v>
      </c>
      <c r="F260" s="6">
        <v>78.420383292646704</v>
      </c>
      <c r="G260" s="6">
        <v>21.579616707353299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1693.5525568</v>
      </c>
      <c r="E261" s="6">
        <v>325.60789340000002</v>
      </c>
      <c r="F261" s="6">
        <v>83.874095128609099</v>
      </c>
      <c r="G261" s="6">
        <v>16.125904871390901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31500.823158200001</v>
      </c>
      <c r="E262" s="6">
        <v>3549.2690931000002</v>
      </c>
      <c r="F262" s="6">
        <v>89.8737239615443</v>
      </c>
      <c r="G262" s="6">
        <v>10.1262760384557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1065.1706630000001</v>
      </c>
      <c r="E263" s="6">
        <v>172.31590080000001</v>
      </c>
      <c r="F263" s="6">
        <v>86.075331576056698</v>
      </c>
      <c r="G263" s="6">
        <v>13.924668423943301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17627.557832400002</v>
      </c>
      <c r="E264" s="6">
        <v>1945.5237804000001</v>
      </c>
      <c r="F264" s="6">
        <v>90.060207079871901</v>
      </c>
      <c r="G264" s="6">
        <v>9.9397929201281592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2104.3740631999999</v>
      </c>
      <c r="E265" s="6">
        <v>436.06410019999998</v>
      </c>
      <c r="F265" s="6">
        <v>82.8350830780942</v>
      </c>
      <c r="G265" s="6">
        <v>17.1649169219058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44604.0329499</v>
      </c>
      <c r="E266" s="6">
        <v>8337.0170808999992</v>
      </c>
      <c r="F266" s="6">
        <v>84.252263458979996</v>
      </c>
      <c r="G266" s="6">
        <v>15.7477365410201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985.53200049999998</v>
      </c>
      <c r="E267" s="6">
        <v>228.8734188</v>
      </c>
      <c r="F267" s="6">
        <v>81.153458708054401</v>
      </c>
      <c r="G267" s="6">
        <v>18.846541291945599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21083.6839999</v>
      </c>
      <c r="E268" s="6">
        <v>2930.6651977000001</v>
      </c>
      <c r="F268" s="6">
        <v>87.796191462090903</v>
      </c>
      <c r="G268" s="6">
        <v>12.203808537909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27740.519500099999</v>
      </c>
      <c r="E270" s="6">
        <v>2646.1590608000001</v>
      </c>
      <c r="F270" s="6">
        <v>91.291713388494699</v>
      </c>
      <c r="G270" s="6">
        <v>8.7082866115052795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1671.9230719</v>
      </c>
      <c r="E271" s="6">
        <v>182.28328740000001</v>
      </c>
      <c r="F271" s="6">
        <v>90.169201691832399</v>
      </c>
      <c r="G271" s="6">
        <v>9.83079830816758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23545.046966000002</v>
      </c>
      <c r="E272" s="6">
        <v>5491.3594220000004</v>
      </c>
      <c r="F272" s="6">
        <v>81.088019816841296</v>
      </c>
      <c r="G272" s="6">
        <v>18.9119801831587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798.12271759999999</v>
      </c>
      <c r="E273" s="6">
        <v>155.66634379999999</v>
      </c>
      <c r="F273" s="6">
        <v>83.679164492460401</v>
      </c>
      <c r="G273" s="6">
        <v>16.320835507539599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27619.3292033</v>
      </c>
      <c r="E274" s="6">
        <v>5322.8291920000001</v>
      </c>
      <c r="F274" s="6">
        <v>83.841893029208904</v>
      </c>
      <c r="G274" s="6">
        <v>16.158106970791099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1600.2557690000001</v>
      </c>
      <c r="E275" s="6">
        <v>213.4561612</v>
      </c>
      <c r="F275" s="6">
        <v>88.230977717808699</v>
      </c>
      <c r="G275" s="6">
        <v>11.769022282191299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40386.767908200003</v>
      </c>
      <c r="E276" s="6">
        <v>5931.7540627999997</v>
      </c>
      <c r="F276" s="6">
        <v>87.193559270924297</v>
      </c>
      <c r="G276" s="6">
        <v>12.8064407290757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540.19720930000005</v>
      </c>
      <c r="E277" s="6">
        <v>116.7135214</v>
      </c>
      <c r="F277" s="6">
        <v>82.232970791079794</v>
      </c>
      <c r="G277" s="6">
        <v>17.767029208920199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8966.1986414000003</v>
      </c>
      <c r="E278" s="6">
        <v>1868.5849940999999</v>
      </c>
      <c r="F278" s="6">
        <v>82.753831945682705</v>
      </c>
      <c r="G278" s="6">
        <v>17.246168054317302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1606.2552000000001</v>
      </c>
      <c r="E279" s="6">
        <v>147.7094951</v>
      </c>
      <c r="F279" s="6">
        <v>91.578536585562304</v>
      </c>
      <c r="G279" s="6">
        <v>8.4214634144376905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27372.727123600002</v>
      </c>
      <c r="E280" s="6">
        <v>3889.6163274</v>
      </c>
      <c r="F280" s="6">
        <v>87.558142167120295</v>
      </c>
      <c r="G280" s="6">
        <v>12.4418578328797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1454.6985855999999</v>
      </c>
      <c r="E281" s="6">
        <v>101.1789259</v>
      </c>
      <c r="F281" s="6">
        <v>93.496986417494099</v>
      </c>
      <c r="G281" s="6">
        <v>6.5030135825059103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22367.013021899998</v>
      </c>
      <c r="E282" s="6">
        <v>2470.8691312999999</v>
      </c>
      <c r="F282" s="6">
        <v>90.052013629585304</v>
      </c>
      <c r="G282" s="6">
        <v>9.9479863704146894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457.57298179999998</v>
      </c>
      <c r="E283" s="6">
        <v>108.9148498</v>
      </c>
      <c r="F283" s="6">
        <v>80.773664724204494</v>
      </c>
      <c r="G283" s="6">
        <v>19.226335275795499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5277.9549932999998</v>
      </c>
      <c r="E284" s="6">
        <v>917.79182879999996</v>
      </c>
      <c r="F284" s="6">
        <v>85.186744146383305</v>
      </c>
      <c r="G284" s="6">
        <v>14.813255853616701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1017.6159548000001</v>
      </c>
      <c r="E285" s="6">
        <v>130.1811179</v>
      </c>
      <c r="F285" s="6">
        <v>88.658176519498298</v>
      </c>
      <c r="G285" s="6">
        <v>11.3418234805017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14320.645854599999</v>
      </c>
      <c r="E286" s="6">
        <v>2859.7368593000001</v>
      </c>
      <c r="F286" s="6">
        <v>83.354638211951496</v>
      </c>
      <c r="G286" s="6">
        <v>16.645361788048501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1839.8910582999999</v>
      </c>
      <c r="E287" s="6">
        <v>214.42528970000001</v>
      </c>
      <c r="F287" s="6">
        <v>89.562206915757798</v>
      </c>
      <c r="G287" s="6">
        <v>10.4377930842422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29459.714405499999</v>
      </c>
      <c r="E288" s="6">
        <v>7182.044457</v>
      </c>
      <c r="F288" s="6">
        <v>80.399291191367297</v>
      </c>
      <c r="G288" s="6">
        <v>19.600708808632699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1571.9959945999999</v>
      </c>
      <c r="E289" s="6">
        <v>168.3352122</v>
      </c>
      <c r="F289" s="6">
        <v>90.327403683720505</v>
      </c>
      <c r="G289" s="6">
        <v>9.6725963162795399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20231.915634000001</v>
      </c>
      <c r="E290" s="6">
        <v>4497.4999267000003</v>
      </c>
      <c r="F290" s="6">
        <v>81.813157227025499</v>
      </c>
      <c r="G290" s="6">
        <v>18.186842772974501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2166.8106848000002</v>
      </c>
      <c r="E291" s="6">
        <v>381.72462080000003</v>
      </c>
      <c r="F291" s="6">
        <v>85.021803701866702</v>
      </c>
      <c r="G291" s="6">
        <v>14.9781962981333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34046.392905100001</v>
      </c>
      <c r="E292" s="6">
        <v>6197.8159007000004</v>
      </c>
      <c r="F292" s="6">
        <v>84.599483790058301</v>
      </c>
      <c r="G292" s="6">
        <v>15.400516209941699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1581.8070519</v>
      </c>
      <c r="E293" s="6">
        <v>54.030234100000001</v>
      </c>
      <c r="F293" s="6">
        <v>96.697089951280205</v>
      </c>
      <c r="G293" s="6">
        <v>3.3029100487198502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24934.784080199999</v>
      </c>
      <c r="E294" s="6">
        <v>5580.2932855999998</v>
      </c>
      <c r="F294" s="6">
        <v>81.712996435479596</v>
      </c>
      <c r="G294" s="6">
        <v>18.287003564520401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770.5102369</v>
      </c>
      <c r="E295" s="6">
        <v>106.0151903</v>
      </c>
      <c r="F295" s="6">
        <v>87.905063902292198</v>
      </c>
      <c r="G295" s="6">
        <v>12.0949360977078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11334.8105041</v>
      </c>
      <c r="E296" s="6">
        <v>2739.0321743</v>
      </c>
      <c r="F296" s="6">
        <v>80.538135625860306</v>
      </c>
      <c r="G296" s="6">
        <v>19.461864374139701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1279.9054409</v>
      </c>
      <c r="E297" s="6">
        <v>179.49362139999999</v>
      </c>
      <c r="F297" s="6">
        <v>87.700853999651102</v>
      </c>
      <c r="G297" s="6">
        <v>12.2991460003489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22868.3600788</v>
      </c>
      <c r="E298" s="6">
        <v>2786.6073898999998</v>
      </c>
      <c r="F298" s="6">
        <v>89.138137113992599</v>
      </c>
      <c r="G298" s="6">
        <v>10.861862886007399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1566.7466947999999</v>
      </c>
      <c r="E299" s="6">
        <v>488.69250219999998</v>
      </c>
      <c r="F299" s="6">
        <v>76.224424302442699</v>
      </c>
      <c r="G299" s="6">
        <v>23.7755756975574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16852.853225700001</v>
      </c>
      <c r="E300" s="6">
        <v>3488.4097830000001</v>
      </c>
      <c r="F300" s="6">
        <v>82.8505743153314</v>
      </c>
      <c r="G300" s="6">
        <v>17.1494256846686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3876.3847971999999</v>
      </c>
      <c r="E301" s="6">
        <v>644.87918030000003</v>
      </c>
      <c r="F301" s="6">
        <v>85.736750087824305</v>
      </c>
      <c r="G301" s="6">
        <v>14.2632499121757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40941.811986300003</v>
      </c>
      <c r="E302" s="6">
        <v>8781.0685491000004</v>
      </c>
      <c r="F302" s="6">
        <v>82.339984219441305</v>
      </c>
      <c r="G302" s="6">
        <v>17.660015780558702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2152.4439195999998</v>
      </c>
      <c r="E303" s="6">
        <v>454.13207240000003</v>
      </c>
      <c r="F303" s="6">
        <v>82.577447433191907</v>
      </c>
      <c r="G303" s="6">
        <v>17.4225525668081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40075.553387</v>
      </c>
      <c r="E304" s="6">
        <v>10329.7224298</v>
      </c>
      <c r="F304" s="6">
        <v>79.506664208437599</v>
      </c>
      <c r="G304" s="6">
        <v>20.493335791562401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2388.5548109000001</v>
      </c>
      <c r="E305" s="6">
        <v>380.30719399999998</v>
      </c>
      <c r="F305" s="6">
        <v>86.264855622021699</v>
      </c>
      <c r="G305" s="6">
        <v>13.735144377978299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21904.420615999999</v>
      </c>
      <c r="E306" s="6">
        <v>5370.6882320000004</v>
      </c>
      <c r="F306" s="6">
        <v>80.309195970839099</v>
      </c>
      <c r="G306" s="6">
        <v>19.690804029160901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2416.1228526</v>
      </c>
      <c r="E307" s="6">
        <v>317.18777710000001</v>
      </c>
      <c r="F307" s="6">
        <v>88.395472740878603</v>
      </c>
      <c r="G307" s="6">
        <v>11.604527259121401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74269.472769100001</v>
      </c>
      <c r="E308" s="6">
        <v>14655.086168100001</v>
      </c>
      <c r="F308" s="6">
        <v>83.519641431733504</v>
      </c>
      <c r="G308" s="6">
        <v>16.480358568266499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1033.8423169</v>
      </c>
      <c r="E309" s="6">
        <v>155.286596</v>
      </c>
      <c r="F309" s="6">
        <v>86.941147060221297</v>
      </c>
      <c r="G309" s="6">
        <v>13.058852939778699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28144.5114259</v>
      </c>
      <c r="E310" s="6">
        <v>2342.3273884</v>
      </c>
      <c r="F310" s="6">
        <v>92.316922713215803</v>
      </c>
      <c r="G310" s="6">
        <v>7.6830772867842203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1823.8899887</v>
      </c>
      <c r="E311" s="6">
        <v>131.85164760000001</v>
      </c>
      <c r="F311" s="6">
        <v>93.258227715116504</v>
      </c>
      <c r="G311" s="6">
        <v>6.7417722848834796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50027.495798299999</v>
      </c>
      <c r="E312" s="6">
        <v>7239.3943872</v>
      </c>
      <c r="F312" s="6">
        <v>87.358499189060197</v>
      </c>
      <c r="G312" s="6">
        <v>12.641500810939799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1115.3403275000001</v>
      </c>
      <c r="E313" s="6">
        <v>84.300079499999995</v>
      </c>
      <c r="F313" s="6">
        <v>92.972887624649701</v>
      </c>
      <c r="G313" s="6">
        <v>7.0271123753503204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39938.887188100001</v>
      </c>
      <c r="E314" s="6">
        <v>7081.7248774</v>
      </c>
      <c r="F314" s="6">
        <v>84.939105285284001</v>
      </c>
      <c r="G314" s="6">
        <v>15.060894714715999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2659.4403351000001</v>
      </c>
      <c r="E315" s="6">
        <v>90.832981899999993</v>
      </c>
      <c r="F315" s="6">
        <v>96.697310724045394</v>
      </c>
      <c r="G315" s="6">
        <v>3.3026892759546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40888.501085000004</v>
      </c>
      <c r="E316" s="6">
        <v>6023.8337861</v>
      </c>
      <c r="F316" s="6">
        <v>87.159381849887595</v>
      </c>
      <c r="G316" s="6">
        <v>12.840618150112499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475.1661641</v>
      </c>
      <c r="E317" s="6">
        <v>51.929607400000002</v>
      </c>
      <c r="F317" s="6">
        <v>90.147974958664605</v>
      </c>
      <c r="G317" s="6">
        <v>9.8520250413354002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8786.7058708999994</v>
      </c>
      <c r="E318" s="6">
        <v>2243.1823122000001</v>
      </c>
      <c r="F318" s="6">
        <v>79.6626921781763</v>
      </c>
      <c r="G318" s="6">
        <v>20.3373078218237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833.77653669999995</v>
      </c>
      <c r="E319" s="6">
        <v>21.197344300000001</v>
      </c>
      <c r="F319" s="6">
        <v>97.520702705536806</v>
      </c>
      <c r="G319" s="6">
        <v>2.4792972944631999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19223.6650309</v>
      </c>
      <c r="E320" s="6">
        <v>2211.0957936</v>
      </c>
      <c r="F320" s="6">
        <v>89.684532467128307</v>
      </c>
      <c r="G320" s="6">
        <v>10.3154675328717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484.63959929999999</v>
      </c>
      <c r="E321" s="6">
        <v>83.634188800000004</v>
      </c>
      <c r="F321" s="6">
        <v>85.282765006700799</v>
      </c>
      <c r="G321" s="6">
        <v>14.717234993299201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8539.9270641999992</v>
      </c>
      <c r="E322" s="6">
        <v>979.69236109999997</v>
      </c>
      <c r="F322" s="6">
        <v>89.708702445642899</v>
      </c>
      <c r="G322" s="6">
        <v>10.291297554357101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2161.1470380999999</v>
      </c>
      <c r="E323" s="6">
        <v>327.50643730000002</v>
      </c>
      <c r="F323" s="6">
        <v>86.840014468171006</v>
      </c>
      <c r="G323" s="6">
        <v>13.159985531828999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31949.6368057</v>
      </c>
      <c r="E324" s="6">
        <v>8230.1167169</v>
      </c>
      <c r="F324" s="6">
        <v>79.516756586695394</v>
      </c>
      <c r="G324" s="6">
        <v>20.483243413304599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766.78223790000004</v>
      </c>
      <c r="E325" s="6">
        <v>230.09462619999999</v>
      </c>
      <c r="F325" s="6">
        <v>76.918450564329802</v>
      </c>
      <c r="G325" s="6">
        <v>23.081549435670201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13437.6380199</v>
      </c>
      <c r="E326" s="6">
        <v>4761.5725630999996</v>
      </c>
      <c r="F326" s="6">
        <v>73.836378553980694</v>
      </c>
      <c r="G326" s="6">
        <v>26.163621446019299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713.79135810000002</v>
      </c>
      <c r="E327" s="6">
        <v>127.95648610000001</v>
      </c>
      <c r="F327" s="6">
        <v>84.798715318171105</v>
      </c>
      <c r="G327" s="6">
        <v>15.2012846818289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17655.610136899999</v>
      </c>
      <c r="E328" s="6">
        <v>2870.1612799999998</v>
      </c>
      <c r="F328" s="6">
        <v>86.016792150199805</v>
      </c>
      <c r="G328" s="6">
        <v>13.9832078498002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1570.6266095999999</v>
      </c>
      <c r="E329" s="6">
        <v>227.99628100000001</v>
      </c>
      <c r="F329" s="6">
        <v>87.323841913079207</v>
      </c>
      <c r="G329" s="6">
        <v>12.6761580869208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31332.218171299999</v>
      </c>
      <c r="E330" s="6">
        <v>12020.789680899999</v>
      </c>
      <c r="F330" s="6">
        <v>72.272305253002202</v>
      </c>
      <c r="G330" s="6">
        <v>27.727694746997798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246.88184670000001</v>
      </c>
      <c r="E331" s="6">
        <v>32.895639299999999</v>
      </c>
      <c r="F331" s="6">
        <v>88.242213563960604</v>
      </c>
      <c r="G331" s="6">
        <v>11.7577864360394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7526.8138011000001</v>
      </c>
      <c r="E332" s="6">
        <v>1476.8028119999999</v>
      </c>
      <c r="F332" s="6">
        <v>83.597671075295494</v>
      </c>
      <c r="G332" s="6">
        <v>16.402328924704499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4200.0399945999998</v>
      </c>
      <c r="E333" s="6">
        <v>793.30210739999995</v>
      </c>
      <c r="F333" s="6">
        <v>84.112802784286401</v>
      </c>
      <c r="G333" s="6">
        <v>15.8871972157136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44303.145176600003</v>
      </c>
      <c r="E334" s="6">
        <v>13657.4327041</v>
      </c>
      <c r="F334" s="6">
        <v>76.436686445378399</v>
      </c>
      <c r="G334" s="6">
        <v>23.563313554621601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11152.358210599999</v>
      </c>
      <c r="E335" s="6">
        <v>1698.6519274</v>
      </c>
      <c r="F335" s="6">
        <v>86.781957922691703</v>
      </c>
      <c r="G335" s="6">
        <v>13.218042077308301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54942.224772000001</v>
      </c>
      <c r="E336" s="6">
        <v>11033.7984994</v>
      </c>
      <c r="F336" s="6">
        <v>83.276047945461698</v>
      </c>
      <c r="G336" s="6">
        <v>16.723952054538401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4200.5694798000004</v>
      </c>
      <c r="E337" s="6">
        <v>1198.4264708000001</v>
      </c>
      <c r="F337" s="6">
        <v>77.802789967515807</v>
      </c>
      <c r="G337" s="6">
        <v>22.1972100324842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32543.081622000002</v>
      </c>
      <c r="E338" s="6">
        <v>7817.2422374999996</v>
      </c>
      <c r="F338" s="6">
        <v>80.631368903993604</v>
      </c>
      <c r="G338" s="6">
        <v>19.3686310960064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2384.0462594000001</v>
      </c>
      <c r="E339" s="6">
        <v>449.54838260000002</v>
      </c>
      <c r="F339" s="6">
        <v>84.135049666712305</v>
      </c>
      <c r="G339" s="6">
        <v>15.8649503332877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25990.220712499999</v>
      </c>
      <c r="E340" s="6">
        <v>5836.7226985999996</v>
      </c>
      <c r="F340" s="6">
        <v>81.661064264925997</v>
      </c>
      <c r="G340" s="6">
        <v>18.338935735073999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259.60845619999998</v>
      </c>
      <c r="E341" s="6">
        <v>46.894966400000001</v>
      </c>
      <c r="F341" s="6">
        <v>84.700018680965897</v>
      </c>
      <c r="G341" s="6">
        <v>15.299981319034099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4197.1554570999997</v>
      </c>
      <c r="E342" s="6">
        <v>1242.8287355</v>
      </c>
      <c r="F342" s="6">
        <v>77.1538171528032</v>
      </c>
      <c r="G342" s="6">
        <v>22.8461828471968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190.70267620000001</v>
      </c>
      <c r="E343" s="6">
        <v>14.7479209</v>
      </c>
      <c r="F343" s="6">
        <v>92.8216704608448</v>
      </c>
      <c r="G343" s="6">
        <v>7.1783295391551798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4184.9008045</v>
      </c>
      <c r="E344" s="6">
        <v>505.42512369999997</v>
      </c>
      <c r="F344" s="6">
        <v>89.224093774353804</v>
      </c>
      <c r="G344" s="6">
        <v>10.775906225646199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303.78034100000002</v>
      </c>
      <c r="E345" s="6">
        <v>31.084133900000001</v>
      </c>
      <c r="F345" s="6">
        <v>90.717398759816902</v>
      </c>
      <c r="G345" s="6">
        <v>9.2826012401830909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6119.5177358999999</v>
      </c>
      <c r="E346" s="6">
        <v>1148.8130031999999</v>
      </c>
      <c r="F346" s="6">
        <v>84.194266270521297</v>
      </c>
      <c r="G346" s="6">
        <v>15.8057337294787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260.39339180000002</v>
      </c>
      <c r="E347" s="6">
        <v>48.839212600000003</v>
      </c>
      <c r="F347" s="6">
        <v>84.206318510700996</v>
      </c>
      <c r="G347" s="6">
        <v>15.793681489299001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5721.8246305000002</v>
      </c>
      <c r="E348" s="6">
        <v>1576.5763645</v>
      </c>
      <c r="F348" s="6">
        <v>78.398331832135796</v>
      </c>
      <c r="G348" s="6">
        <v>21.601668167864201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736.32393320000006</v>
      </c>
      <c r="E349" s="6">
        <v>224.65754029999999</v>
      </c>
      <c r="F349" s="6">
        <v>76.622073734494293</v>
      </c>
      <c r="G349" s="6">
        <v>23.3779262655057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9783.3044035999992</v>
      </c>
      <c r="E350" s="6">
        <v>3011.1573790000002</v>
      </c>
      <c r="F350" s="6">
        <v>76.465150076925795</v>
      </c>
      <c r="G350" s="6">
        <v>23.534849923074201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387.36076059999999</v>
      </c>
      <c r="E351" s="6">
        <v>42.030416600000002</v>
      </c>
      <c r="F351" s="6">
        <v>90.211625475382505</v>
      </c>
      <c r="G351" s="6">
        <v>9.7883745246175007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15495.9819348</v>
      </c>
      <c r="E352" s="6">
        <v>2084.4900865</v>
      </c>
      <c r="F352" s="6">
        <v>88.143150627727806</v>
      </c>
      <c r="G352" s="6">
        <v>11.856849372272199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438.08356020000002</v>
      </c>
      <c r="E353" s="6">
        <v>68.832645499999998</v>
      </c>
      <c r="F353" s="6">
        <v>86.421297104725795</v>
      </c>
      <c r="G353" s="6">
        <v>13.578702895274199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17205.080400499999</v>
      </c>
      <c r="E354" s="6">
        <v>1990.4090246999999</v>
      </c>
      <c r="F354" s="6">
        <v>89.630850349212906</v>
      </c>
      <c r="G354" s="6">
        <v>10.369149650787101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14495.7459643</v>
      </c>
      <c r="E356" s="6">
        <v>844.03633070000001</v>
      </c>
      <c r="F356" s="6">
        <v>94.497729404053402</v>
      </c>
      <c r="G356" s="6">
        <v>5.5022705959465501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697.70895359999997</v>
      </c>
      <c r="E357" s="6">
        <v>222.53057759999999</v>
      </c>
      <c r="F357" s="6">
        <v>75.818189715256196</v>
      </c>
      <c r="G357" s="6">
        <v>24.181810284743801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9792.9579787000002</v>
      </c>
      <c r="E358" s="6">
        <v>4704.6235796000001</v>
      </c>
      <c r="F358" s="6">
        <v>67.548907652762495</v>
      </c>
      <c r="G358" s="6">
        <v>32.451092347237498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249.15918590000001</v>
      </c>
      <c r="E359" s="6">
        <v>32.627622199999998</v>
      </c>
      <c r="F359" s="6">
        <v>88.421167612494799</v>
      </c>
      <c r="G359" s="6">
        <v>11.5788323875052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12885.230838900001</v>
      </c>
      <c r="E360" s="6">
        <v>315.25218289999998</v>
      </c>
      <c r="F360" s="6">
        <v>97.611813276988599</v>
      </c>
      <c r="G360" s="6">
        <v>2.38818672301139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10477.600946099999</v>
      </c>
      <c r="E362" s="6">
        <v>263.06950719999998</v>
      </c>
      <c r="F362" s="6">
        <v>97.550716146223706</v>
      </c>
      <c r="G362" s="6">
        <v>2.44928385377631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17905.757926999999</v>
      </c>
      <c r="E364" s="6">
        <v>737.66818820000003</v>
      </c>
      <c r="F364" s="6">
        <v>96.043279901227095</v>
      </c>
      <c r="G364" s="6">
        <v>3.9567200987729301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18789.035365600001</v>
      </c>
      <c r="E366" s="6">
        <v>759.8669112</v>
      </c>
      <c r="F366" s="6">
        <v>96.112994476923703</v>
      </c>
      <c r="G366" s="6">
        <v>3.8870055230762799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367.22014059999998</v>
      </c>
      <c r="E367" s="6">
        <v>18.441810100000001</v>
      </c>
      <c r="F367" s="6">
        <v>95.2181411553494</v>
      </c>
      <c r="G367" s="6">
        <v>4.7818588446505998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16292.5373103</v>
      </c>
      <c r="E368" s="6">
        <v>715.53928980000001</v>
      </c>
      <c r="F368" s="6">
        <v>95.792944101652296</v>
      </c>
      <c r="G368" s="6">
        <v>4.20705589834769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4100.9821490000004</v>
      </c>
      <c r="E370" s="6">
        <v>381.80480410000001</v>
      </c>
      <c r="F370" s="6">
        <v>91.482869739415804</v>
      </c>
      <c r="G370" s="6">
        <v>8.5171302605841905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2471.3454617000002</v>
      </c>
      <c r="E371" s="6">
        <v>251.66487570000001</v>
      </c>
      <c r="F371" s="6">
        <v>90.757843543836998</v>
      </c>
      <c r="G371" s="6">
        <v>9.2421564561630003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63464.862260100002</v>
      </c>
      <c r="E372" s="6">
        <v>7224.3667580000001</v>
      </c>
      <c r="F372" s="6">
        <v>89.780102487537107</v>
      </c>
      <c r="G372" s="6">
        <v>10.2198975124629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40839.687986700003</v>
      </c>
      <c r="E374" s="6">
        <v>1258.7635467</v>
      </c>
      <c r="F374" s="6">
        <v>97.009952858476694</v>
      </c>
      <c r="G374" s="6">
        <v>2.9900471415232999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548.70491149999998</v>
      </c>
      <c r="E375" s="6">
        <v>36.732029599999997</v>
      </c>
      <c r="F375" s="6">
        <v>93.725706900049303</v>
      </c>
      <c r="G375" s="6">
        <v>6.2742930999507402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12515.2242269</v>
      </c>
      <c r="E376" s="6">
        <v>782.68927050000002</v>
      </c>
      <c r="F376" s="6">
        <v>94.114194902433098</v>
      </c>
      <c r="G376" s="6">
        <v>5.8858050975668501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394.7197238</v>
      </c>
      <c r="E377" s="6">
        <v>87.501548499999998</v>
      </c>
      <c r="F377" s="6">
        <v>81.854481847585603</v>
      </c>
      <c r="G377" s="6">
        <v>18.1455181524144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19087.919706799999</v>
      </c>
      <c r="E378" s="6">
        <v>1385.8946106999999</v>
      </c>
      <c r="F378" s="6">
        <v>93.230891961761102</v>
      </c>
      <c r="G378" s="6">
        <v>6.7691080382389002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830.20522249999999</v>
      </c>
      <c r="E379" s="6">
        <v>160.33033739999999</v>
      </c>
      <c r="F379" s="6">
        <v>83.813772681095202</v>
      </c>
      <c r="G379" s="6">
        <v>16.186227318904798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23722.036023299999</v>
      </c>
      <c r="E380" s="6">
        <v>2049.1560869</v>
      </c>
      <c r="F380" s="6">
        <v>92.048656196664794</v>
      </c>
      <c r="G380" s="6">
        <v>7.9513438033352104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236.58829259999999</v>
      </c>
      <c r="E381" s="6">
        <v>15.6947022</v>
      </c>
      <c r="F381" s="6">
        <v>93.778929803634995</v>
      </c>
      <c r="G381" s="6">
        <v>6.2210701963650603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16719.214567399998</v>
      </c>
      <c r="E382" s="6">
        <v>747.37872230000005</v>
      </c>
      <c r="F382" s="6">
        <v>95.721096209753</v>
      </c>
      <c r="G382" s="6">
        <v>4.2789037902469902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384.28720670000001</v>
      </c>
      <c r="E383" s="6">
        <v>56.839703800000002</v>
      </c>
      <c r="F383" s="6">
        <v>87.114886340628303</v>
      </c>
      <c r="G383" s="6">
        <v>12.885113659371701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5381.7599928999998</v>
      </c>
      <c r="E384" s="6">
        <v>1006.7745354</v>
      </c>
      <c r="F384" s="6">
        <v>84.240915800952806</v>
      </c>
      <c r="G384" s="6">
        <v>15.7590841990472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1102.8717279</v>
      </c>
      <c r="E385" s="6">
        <v>172.80878619999999</v>
      </c>
      <c r="F385" s="6">
        <v>86.453599918635007</v>
      </c>
      <c r="G385" s="6">
        <v>13.546400081365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25194.7006076</v>
      </c>
      <c r="E386" s="6">
        <v>1987.8582495000001</v>
      </c>
      <c r="F386" s="6">
        <v>92.687008386700199</v>
      </c>
      <c r="G386" s="6">
        <v>7.3129916132997801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2344.2481788</v>
      </c>
      <c r="E387" s="6">
        <v>210.16578010000001</v>
      </c>
      <c r="F387" s="6">
        <v>91.772446303476102</v>
      </c>
      <c r="G387" s="6">
        <v>8.2275536965239198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17980.3770816</v>
      </c>
      <c r="E388" s="6">
        <v>4613.9913845000001</v>
      </c>
      <c r="F388" s="6">
        <v>79.579020358888499</v>
      </c>
      <c r="G388" s="6">
        <v>20.420979641111501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598.26105129999996</v>
      </c>
      <c r="E389" s="6">
        <v>283.03222840000001</v>
      </c>
      <c r="F389" s="6">
        <v>67.884444949319601</v>
      </c>
      <c r="G389" s="6">
        <v>32.115555050680399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14110.6973146</v>
      </c>
      <c r="E390" s="6">
        <v>3913.4443603999998</v>
      </c>
      <c r="F390" s="6">
        <v>78.287762984974407</v>
      </c>
      <c r="G390" s="6">
        <v>21.7122370150256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204.9849073</v>
      </c>
      <c r="E391" s="6">
        <v>8.7081061999999996</v>
      </c>
      <c r="F391" s="6">
        <v>95.924945763376599</v>
      </c>
      <c r="G391" s="6">
        <v>4.0750542366234201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6253.4028509</v>
      </c>
      <c r="E392" s="6">
        <v>348.61980069999998</v>
      </c>
      <c r="F392" s="6">
        <v>94.719500082061799</v>
      </c>
      <c r="G392" s="6">
        <v>5.2804999179382097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330.64768770000001</v>
      </c>
      <c r="E393" s="6">
        <v>31.381075200000002</v>
      </c>
      <c r="F393" s="6">
        <v>91.331883425884598</v>
      </c>
      <c r="G393" s="6">
        <v>8.6681165741154391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10583.554392</v>
      </c>
      <c r="E394" s="6">
        <v>1524.1592006999999</v>
      </c>
      <c r="F394" s="6">
        <v>87.411667867507603</v>
      </c>
      <c r="G394" s="6">
        <v>12.5883321324924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1169.4347548000001</v>
      </c>
      <c r="E395" s="6">
        <v>22.256969900000001</v>
      </c>
      <c r="F395" s="6">
        <v>98.132321519174496</v>
      </c>
      <c r="G395" s="6">
        <v>1.86767848082549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14883.9576622</v>
      </c>
      <c r="E396" s="6">
        <v>2784.0233871999999</v>
      </c>
      <c r="F396" s="6">
        <v>84.242549392509403</v>
      </c>
      <c r="G396" s="6">
        <v>15.7574506074906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787.79039220000004</v>
      </c>
      <c r="E397" s="6">
        <v>87.088473100000002</v>
      </c>
      <c r="F397" s="6">
        <v>90.045653569407406</v>
      </c>
      <c r="G397" s="6">
        <v>9.9543464305926506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34088.629414700001</v>
      </c>
      <c r="E398" s="6">
        <v>2721.7260737000001</v>
      </c>
      <c r="F398" s="6">
        <v>92.606085875596307</v>
      </c>
      <c r="G398" s="6">
        <v>7.3939141244036497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1634.0323048</v>
      </c>
      <c r="E399" s="6">
        <v>50.710011899999998</v>
      </c>
      <c r="F399" s="6">
        <v>96.9900434388489</v>
      </c>
      <c r="G399" s="6">
        <v>3.0099565611510601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31188.5686503</v>
      </c>
      <c r="E400" s="6">
        <v>1346.8510332999999</v>
      </c>
      <c r="F400" s="6">
        <v>95.860354510875098</v>
      </c>
      <c r="G400" s="6">
        <v>4.1396454891248897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748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2.3621400000000001</v>
      </c>
      <c r="F411" s="6">
        <v>60</v>
      </c>
      <c r="G411" s="6">
        <v>40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137.6152285</v>
      </c>
      <c r="E412" s="6">
        <v>14.763374799999999</v>
      </c>
      <c r="F412" s="6">
        <v>90.311385929339295</v>
      </c>
      <c r="G412" s="6">
        <v>9.6886140706606696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321.01508250000001</v>
      </c>
      <c r="E414" s="6">
        <v>40.763820000000003</v>
      </c>
      <c r="F414" s="6">
        <v>88.732394366197198</v>
      </c>
      <c r="G414" s="6">
        <v>11.2676056338028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287.1048073</v>
      </c>
      <c r="E416" s="6">
        <v>38.975820900000002</v>
      </c>
      <c r="F416" s="6">
        <v>88.047182957432696</v>
      </c>
      <c r="G416" s="6">
        <v>11.9528170425673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9.5121953999999995</v>
      </c>
      <c r="E417" s="6">
        <v>7.9268295000000002</v>
      </c>
      <c r="F417" s="6">
        <v>54.545454545454497</v>
      </c>
      <c r="G417" s="6">
        <v>45.454545454545503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191.2727773</v>
      </c>
      <c r="E418" s="6">
        <v>4.8124988999999996</v>
      </c>
      <c r="F418" s="6">
        <v>97.545711236833796</v>
      </c>
      <c r="G418" s="6">
        <v>2.4542887631662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2461.8700835999998</v>
      </c>
      <c r="E419" s="6">
        <v>270.85498899999999</v>
      </c>
      <c r="F419" s="6">
        <v>90.088465476613095</v>
      </c>
      <c r="G419" s="6">
        <v>9.9115345233869494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50.196651799999998</v>
      </c>
      <c r="E420" s="6">
        <v>2.2299536</v>
      </c>
      <c r="F420" s="6">
        <v>95.746523004901604</v>
      </c>
      <c r="G420" s="6">
        <v>4.25347699509837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1045.3044914</v>
      </c>
      <c r="E421" s="6">
        <v>150.0291229</v>
      </c>
      <c r="F421" s="6">
        <v>87.448765674689199</v>
      </c>
      <c r="G421" s="6">
        <v>12.5512343253108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152.3884649</v>
      </c>
      <c r="E422" s="6">
        <v>6.6635762999999999</v>
      </c>
      <c r="F422" s="6">
        <v>95.8104427646918</v>
      </c>
      <c r="G422" s="6">
        <v>4.18955723530821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2479.6608514999998</v>
      </c>
      <c r="E423" s="6">
        <v>392.66416959999998</v>
      </c>
      <c r="F423" s="6">
        <v>86.329396335181301</v>
      </c>
      <c r="G423" s="6">
        <v>13.670603664818699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108.27794400000001</v>
      </c>
      <c r="E424" s="6">
        <v>7.2185296000000001</v>
      </c>
      <c r="F424" s="6">
        <v>93.75</v>
      </c>
      <c r="G424" s="6">
        <v>6.25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922.16715639999995</v>
      </c>
      <c r="E425" s="6">
        <v>97.450149600000003</v>
      </c>
      <c r="F425" s="6">
        <v>90.442477876106196</v>
      </c>
      <c r="G425" s="6">
        <v>9.5575221238938006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749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523.84946479999996</v>
      </c>
      <c r="E436" s="6">
        <v>23.286698399999999</v>
      </c>
      <c r="F436" s="6">
        <v>95.743893391399197</v>
      </c>
      <c r="G436" s="6">
        <v>4.2561066086007902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7664.2498966000003</v>
      </c>
      <c r="E437" s="6">
        <v>1013.4282763</v>
      </c>
      <c r="F437" s="6">
        <v>88.321435110777799</v>
      </c>
      <c r="G437" s="6">
        <v>11.6785648892222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216.03661600000001</v>
      </c>
      <c r="E438" s="6">
        <v>35.814161800000001</v>
      </c>
      <c r="F438" s="6">
        <v>85.779610405475594</v>
      </c>
      <c r="G438" s="6">
        <v>14.2203895945244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6525.1223043999998</v>
      </c>
      <c r="E439" s="6">
        <v>1284.3021793</v>
      </c>
      <c r="F439" s="6">
        <v>83.554458052822895</v>
      </c>
      <c r="G439" s="6">
        <v>16.445541947177102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118.6208317</v>
      </c>
      <c r="E440" s="6">
        <v>10.8092139</v>
      </c>
      <c r="F440" s="6">
        <v>91.648605352882598</v>
      </c>
      <c r="G440" s="6">
        <v>8.3513946471173899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3362.5974064000002</v>
      </c>
      <c r="E441" s="6">
        <v>282.9448951</v>
      </c>
      <c r="F441" s="6">
        <v>92.238606174352199</v>
      </c>
      <c r="G441" s="6">
        <v>7.7613938256478097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29.423601999999999</v>
      </c>
      <c r="E442" s="6">
        <v>3.3950309999999999</v>
      </c>
      <c r="F442" s="6">
        <v>89.655172413793096</v>
      </c>
      <c r="G442" s="6">
        <v>10.3448275862069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483.22607900000003</v>
      </c>
      <c r="E443" s="6">
        <v>108.640992</v>
      </c>
      <c r="F443" s="6">
        <v>81.6443594646272</v>
      </c>
      <c r="G443" s="6">
        <v>18.3556405353728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194.60387940000001</v>
      </c>
      <c r="E444" s="6">
        <v>36.030706299999999</v>
      </c>
      <c r="F444" s="6">
        <v>84.377578848097301</v>
      </c>
      <c r="G444" s="6">
        <v>15.622421151902699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6046.5039238999998</v>
      </c>
      <c r="E445" s="6">
        <v>632.39437780000003</v>
      </c>
      <c r="F445" s="6">
        <v>90.531456697895294</v>
      </c>
      <c r="G445" s="6">
        <v>9.4685433021047007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26.0495014</v>
      </c>
      <c r="E446" s="6">
        <v>1.3087070000000001</v>
      </c>
      <c r="F446" s="6">
        <v>95.216400939470901</v>
      </c>
      <c r="G446" s="6">
        <v>4.7835990605291201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555.6925761</v>
      </c>
      <c r="E447" s="6">
        <v>114.424616</v>
      </c>
      <c r="F447" s="6">
        <v>82.924685808848096</v>
      </c>
      <c r="G447" s="6">
        <v>17.0753141911519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38.079687200000002</v>
      </c>
      <c r="E448" s="6">
        <v>3.9592858</v>
      </c>
      <c r="F448" s="6">
        <v>90.581868401019193</v>
      </c>
      <c r="G448" s="6">
        <v>9.4181315989807803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1329.2936999999999</v>
      </c>
      <c r="E449" s="6">
        <v>299.7878159</v>
      </c>
      <c r="F449" s="6">
        <v>81.597740016442401</v>
      </c>
      <c r="G449" s="6">
        <v>18.402259983557599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64.331824600000004</v>
      </c>
      <c r="E450" s="6">
        <v>5.4490694</v>
      </c>
      <c r="F450" s="6">
        <v>92.191172844532502</v>
      </c>
      <c r="G450" s="6">
        <v>7.8088271554675099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2693.1858471</v>
      </c>
      <c r="E451" s="6">
        <v>211.22503420000001</v>
      </c>
      <c r="F451" s="6">
        <v>92.727439648433702</v>
      </c>
      <c r="G451" s="6">
        <v>7.27256035156626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135203.58822599999</v>
      </c>
      <c r="E17" s="6">
        <v>6177.0434998000001</v>
      </c>
      <c r="F17" s="6">
        <v>95.6309125059081</v>
      </c>
      <c r="G17" s="6">
        <v>4.3690874940918603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2618111.4925038</v>
      </c>
      <c r="E18" s="6">
        <v>50857.388506399999</v>
      </c>
      <c r="F18" s="6">
        <v>98.094493013078903</v>
      </c>
      <c r="G18" s="6">
        <v>1.9055069869211301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526.53118800000004</v>
      </c>
      <c r="E19" s="6">
        <v>20.604975199999998</v>
      </c>
      <c r="F19" s="6">
        <v>96.234031565471895</v>
      </c>
      <c r="G19" s="6">
        <v>3.76596843452807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8548.4206319000004</v>
      </c>
      <c r="E20" s="6">
        <v>129.257541</v>
      </c>
      <c r="F20" s="6">
        <v>98.510459382975696</v>
      </c>
      <c r="G20" s="6">
        <v>1.4895406170243299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134677.057038</v>
      </c>
      <c r="E21" s="6">
        <v>6156.4385246000002</v>
      </c>
      <c r="F21" s="6">
        <v>95.628569396785693</v>
      </c>
      <c r="G21" s="6">
        <v>4.37143060321434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2609563.0718719</v>
      </c>
      <c r="E22" s="6">
        <v>50728.1309654</v>
      </c>
      <c r="F22" s="6">
        <v>98.093136160759499</v>
      </c>
      <c r="G22" s="6">
        <v>1.90686383924048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753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135203.58822599999</v>
      </c>
      <c r="E33" s="6">
        <v>6177.0434998000001</v>
      </c>
      <c r="F33" s="6">
        <v>95.6309125059081</v>
      </c>
      <c r="G33" s="6">
        <v>4.3690874940918603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2618111.4925038</v>
      </c>
      <c r="E34" s="6">
        <v>50857.388506399999</v>
      </c>
      <c r="F34" s="6">
        <v>98.094493013078903</v>
      </c>
      <c r="G34" s="6">
        <v>1.9055069869211301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1466.7040631</v>
      </c>
      <c r="E35" s="6">
        <v>94.646002100000004</v>
      </c>
      <c r="F35" s="6">
        <v>93.938194629794495</v>
      </c>
      <c r="G35" s="6">
        <v>6.0618053702054597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50540.316691100001</v>
      </c>
      <c r="E36" s="6">
        <v>1075.0785754000001</v>
      </c>
      <c r="F36" s="6">
        <v>97.917135827694096</v>
      </c>
      <c r="G36" s="6">
        <v>2.0828641723058898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11701.915293399999</v>
      </c>
      <c r="E38" s="6">
        <v>38.967506899999997</v>
      </c>
      <c r="F38" s="6">
        <v>99.668104114803</v>
      </c>
      <c r="G38" s="6">
        <v>0.33189588519701702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39699.825979900001</v>
      </c>
      <c r="E40" s="6">
        <v>107.43969629999999</v>
      </c>
      <c r="F40" s="6">
        <v>99.730100285777098</v>
      </c>
      <c r="G40" s="6">
        <v>0.26989971422286402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12533.018568400001</v>
      </c>
      <c r="E42" s="6">
        <v>51.538204700000001</v>
      </c>
      <c r="F42" s="6">
        <v>99.590464681202207</v>
      </c>
      <c r="G42" s="6">
        <v>0.40953531879775901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689.34475350000002</v>
      </c>
      <c r="E43" s="6">
        <v>84.158373900000001</v>
      </c>
      <c r="F43" s="6">
        <v>89.119840512748297</v>
      </c>
      <c r="G43" s="6">
        <v>10.880159487251699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48310.650276599998</v>
      </c>
      <c r="E44" s="6">
        <v>1515.3463222</v>
      </c>
      <c r="F44" s="6">
        <v>96.958723506522901</v>
      </c>
      <c r="G44" s="6">
        <v>3.0412764934770902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248352.17782919999</v>
      </c>
      <c r="E46" s="6">
        <v>474.96950850000002</v>
      </c>
      <c r="F46" s="6">
        <v>99.809116684581298</v>
      </c>
      <c r="G46" s="6">
        <v>0.19088331541871001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453.93202600000001</v>
      </c>
      <c r="E47" s="6">
        <v>4.1148262000000004</v>
      </c>
      <c r="F47" s="6">
        <v>99.101658229887093</v>
      </c>
      <c r="G47" s="6">
        <v>0.89834177011292204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9236.6287477999995</v>
      </c>
      <c r="E48" s="6">
        <v>69.492998299999996</v>
      </c>
      <c r="F48" s="6">
        <v>99.253255005726501</v>
      </c>
      <c r="G48" s="6">
        <v>0.74674499427350705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754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134677.057038</v>
      </c>
      <c r="E59" s="6">
        <v>6156.4385246000002</v>
      </c>
      <c r="F59" s="6">
        <v>95.628569396785693</v>
      </c>
      <c r="G59" s="6">
        <v>4.37143060321434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2609563.0718719</v>
      </c>
      <c r="E60" s="6">
        <v>50728.1309654</v>
      </c>
      <c r="F60" s="6">
        <v>98.093136160759499</v>
      </c>
      <c r="G60" s="6">
        <v>1.90686383924048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3414.4591581999998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674.20153310000001</v>
      </c>
      <c r="E63" s="6">
        <v>33.609396699999998</v>
      </c>
      <c r="F63" s="6">
        <v>95.251642029673505</v>
      </c>
      <c r="G63" s="6">
        <v>4.74835797032644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22903.0662944</v>
      </c>
      <c r="E64" s="6">
        <v>234.9502851</v>
      </c>
      <c r="F64" s="6">
        <v>98.984570331286903</v>
      </c>
      <c r="G64" s="6">
        <v>1.0154296687130999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1214.8532852999999</v>
      </c>
      <c r="E65" s="6">
        <v>94.646002100000004</v>
      </c>
      <c r="F65" s="6">
        <v>92.772351767527994</v>
      </c>
      <c r="G65" s="6">
        <v>7.2276482324720401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42765.794779000003</v>
      </c>
      <c r="E66" s="6">
        <v>1040.1760038</v>
      </c>
      <c r="F66" s="6">
        <v>97.625492632140407</v>
      </c>
      <c r="G66" s="6">
        <v>2.3745073678595801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155.91060200000001</v>
      </c>
      <c r="E69" s="6">
        <v>12.1909689</v>
      </c>
      <c r="F69" s="6">
        <v>92.747855457429296</v>
      </c>
      <c r="G69" s="6">
        <v>7.2521445425707203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7021.7751515</v>
      </c>
      <c r="E70" s="6">
        <v>303.83689370000002</v>
      </c>
      <c r="F70" s="6">
        <v>95.8524026139347</v>
      </c>
      <c r="G70" s="6">
        <v>4.1475973860652999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1832.7028836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46752.274619900003</v>
      </c>
      <c r="E72" s="6">
        <v>523.78146219999996</v>
      </c>
      <c r="F72" s="6">
        <v>98.892078769662206</v>
      </c>
      <c r="G72" s="6">
        <v>1.1079212303378201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39110.222262900003</v>
      </c>
      <c r="E74" s="6">
        <v>105.1763423</v>
      </c>
      <c r="F74" s="6">
        <v>99.731798359723797</v>
      </c>
      <c r="G74" s="6">
        <v>0.26820164027620902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5768.6794679000004</v>
      </c>
      <c r="E75" s="6">
        <v>434.92113710000001</v>
      </c>
      <c r="F75" s="6">
        <v>92.989214412845001</v>
      </c>
      <c r="G75" s="6">
        <v>7.0107855871549898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49266.087580799998</v>
      </c>
      <c r="E76" s="6">
        <v>950.06412660000001</v>
      </c>
      <c r="F76" s="6">
        <v>98.108050708194796</v>
      </c>
      <c r="G76" s="6">
        <v>1.8919492918052401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4597.8292640999998</v>
      </c>
      <c r="E78" s="6">
        <v>60.464457699999997</v>
      </c>
      <c r="F78" s="6">
        <v>98.702004181981096</v>
      </c>
      <c r="G78" s="6">
        <v>1.29799581801888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5879.3429970999996</v>
      </c>
      <c r="E80" s="6">
        <v>26.315474300000002</v>
      </c>
      <c r="F80" s="6">
        <v>99.554402368043498</v>
      </c>
      <c r="G80" s="6">
        <v>0.445597631956554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1541.4442988999999</v>
      </c>
      <c r="E81" s="6">
        <v>112.6224454</v>
      </c>
      <c r="F81" s="6">
        <v>93.191178905681795</v>
      </c>
      <c r="G81" s="6">
        <v>6.8088210943181604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41642.750460900003</v>
      </c>
      <c r="E82" s="6">
        <v>719.55302659999995</v>
      </c>
      <c r="F82" s="6">
        <v>98.301430830331697</v>
      </c>
      <c r="G82" s="6">
        <v>1.6985691696683101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661.98654509999994</v>
      </c>
      <c r="E83" s="6">
        <v>84.158373900000001</v>
      </c>
      <c r="F83" s="6">
        <v>88.720907727577796</v>
      </c>
      <c r="G83" s="6">
        <v>11.279092272422201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47648.799750400001</v>
      </c>
      <c r="E84" s="6">
        <v>1507.0796562999999</v>
      </c>
      <c r="F84" s="6">
        <v>96.934080572883403</v>
      </c>
      <c r="G84" s="6">
        <v>3.0659194271165502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376.62067969999998</v>
      </c>
      <c r="E85" s="6">
        <v>24.244138199999998</v>
      </c>
      <c r="F85" s="6">
        <v>93.9520414071239</v>
      </c>
      <c r="G85" s="6">
        <v>6.0479585928760597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8873.4565203000002</v>
      </c>
      <c r="E86" s="6">
        <v>52.528103299999998</v>
      </c>
      <c r="F86" s="6">
        <v>99.411514745822899</v>
      </c>
      <c r="G86" s="6">
        <v>0.58848525417708497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246723.09631329999</v>
      </c>
      <c r="E88" s="6">
        <v>474.96950850000002</v>
      </c>
      <c r="F88" s="6">
        <v>99.807858727809602</v>
      </c>
      <c r="G88" s="6">
        <v>0.192141272190372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384.15113200000002</v>
      </c>
      <c r="E89" s="6">
        <v>4.1148262000000004</v>
      </c>
      <c r="F89" s="6">
        <v>98.940204230348598</v>
      </c>
      <c r="G89" s="6">
        <v>1.05979576965138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6344.5631102999996</v>
      </c>
      <c r="E90" s="6">
        <v>57.147754499999998</v>
      </c>
      <c r="F90" s="6">
        <v>99.107304973515298</v>
      </c>
      <c r="G90" s="6">
        <v>0.89269502648469601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104.7185047</v>
      </c>
      <c r="E91" s="6">
        <v>3.2110211</v>
      </c>
      <c r="F91" s="6">
        <v>97.024890940454796</v>
      </c>
      <c r="G91" s="6">
        <v>2.9751090595452201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2965.8334896000001</v>
      </c>
      <c r="E92" s="6">
        <v>33.687752000000003</v>
      </c>
      <c r="F92" s="6">
        <v>98.876895701460995</v>
      </c>
      <c r="G92" s="6">
        <v>1.1231042985390001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141.5478598</v>
      </c>
      <c r="E93" s="6">
        <v>6.9586367999999998</v>
      </c>
      <c r="F93" s="6">
        <v>95.314254285627001</v>
      </c>
      <c r="G93" s="6">
        <v>4.6857457143730104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2560.1884031999998</v>
      </c>
      <c r="E94" s="6">
        <v>174.0738259</v>
      </c>
      <c r="F94" s="6">
        <v>93.633608947694199</v>
      </c>
      <c r="G94" s="6">
        <v>6.3663910523058203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3760.6907256999998</v>
      </c>
      <c r="E96" s="6">
        <v>6.1885615999999999</v>
      </c>
      <c r="F96" s="6">
        <v>99.835711178192895</v>
      </c>
      <c r="G96" s="6">
        <v>0.16428882180707699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6676.6237401999997</v>
      </c>
      <c r="E98" s="6">
        <v>111.5242282</v>
      </c>
      <c r="F98" s="6">
        <v>98.357074290083801</v>
      </c>
      <c r="G98" s="6">
        <v>1.64292570991623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537.03263070000003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40962.574153299996</v>
      </c>
      <c r="E102" s="6">
        <v>627.70841350000001</v>
      </c>
      <c r="F102" s="6">
        <v>98.490732991554395</v>
      </c>
      <c r="G102" s="6">
        <v>1.5092670084455699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755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221954.95133800001</v>
      </c>
      <c r="E114" s="6">
        <v>2008.9963591999999</v>
      </c>
      <c r="F114" s="6">
        <v>99.102982252341704</v>
      </c>
      <c r="G114" s="6">
        <v>0.89701774765828401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2859.6791231000002</v>
      </c>
      <c r="E115" s="6">
        <v>14.937944</v>
      </c>
      <c r="F115" s="6">
        <v>99.480350124857907</v>
      </c>
      <c r="G115" s="6">
        <v>0.519649875142147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74442.312359100004</v>
      </c>
      <c r="E116" s="6">
        <v>705.225908</v>
      </c>
      <c r="F116" s="6">
        <v>99.061544896529597</v>
      </c>
      <c r="G116" s="6">
        <v>0.93845510347043803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1797.7223165</v>
      </c>
      <c r="E117" s="6">
        <v>49.649075699999997</v>
      </c>
      <c r="F117" s="6">
        <v>97.312447518153107</v>
      </c>
      <c r="G117" s="6">
        <v>2.6875524818468599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36634.843080300001</v>
      </c>
      <c r="E118" s="6">
        <v>582.13984640000001</v>
      </c>
      <c r="F118" s="6">
        <v>98.435822034401497</v>
      </c>
      <c r="G118" s="6">
        <v>1.56417796559851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7468.1491280999999</v>
      </c>
      <c r="E119" s="6">
        <v>335.86173480000002</v>
      </c>
      <c r="F119" s="6">
        <v>95.696293345814297</v>
      </c>
      <c r="G119" s="6">
        <v>4.3037066541856701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123939.5377419</v>
      </c>
      <c r="E120" s="6">
        <v>3927.5463549999999</v>
      </c>
      <c r="F120" s="6">
        <v>96.928414859274</v>
      </c>
      <c r="G120" s="6">
        <v>3.071585140726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7220.6889774000001</v>
      </c>
      <c r="E121" s="6">
        <v>1161.9639606000001</v>
      </c>
      <c r="F121" s="6">
        <v>86.138469894982606</v>
      </c>
      <c r="G121" s="6">
        <v>13.861530105017501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113503.52857369999</v>
      </c>
      <c r="E122" s="6">
        <v>6802.7396337</v>
      </c>
      <c r="F122" s="6">
        <v>94.345481964437198</v>
      </c>
      <c r="G122" s="6">
        <v>5.65451803556281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3377.1736626000002</v>
      </c>
      <c r="E123" s="6">
        <v>39.789928000000003</v>
      </c>
      <c r="F123" s="6">
        <v>98.835517940271302</v>
      </c>
      <c r="G123" s="6">
        <v>1.16448205972874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65312.905534500002</v>
      </c>
      <c r="E124" s="6">
        <v>1701.9871747</v>
      </c>
      <c r="F124" s="6">
        <v>97.460285160664995</v>
      </c>
      <c r="G124" s="6">
        <v>2.53971483933503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25969.512006600002</v>
      </c>
      <c r="E125" s="6">
        <v>764.34155669999996</v>
      </c>
      <c r="F125" s="6">
        <v>97.140922632458498</v>
      </c>
      <c r="G125" s="6">
        <v>2.8590773675415102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203627.56519220001</v>
      </c>
      <c r="E126" s="6">
        <v>3331.0868660000001</v>
      </c>
      <c r="F126" s="6">
        <v>98.390457788127094</v>
      </c>
      <c r="G126" s="6">
        <v>1.6095422118729501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13815.269974299999</v>
      </c>
      <c r="E127" s="6">
        <v>1114.6026053999999</v>
      </c>
      <c r="F127" s="6">
        <v>92.534413140836094</v>
      </c>
      <c r="G127" s="6">
        <v>7.4655868591639196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343491.6987293</v>
      </c>
      <c r="E128" s="6">
        <v>6662.2750170999998</v>
      </c>
      <c r="F128" s="6">
        <v>98.097329884388202</v>
      </c>
      <c r="G128" s="6">
        <v>1.90267011561182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5355.2323432000003</v>
      </c>
      <c r="E129" s="6">
        <v>242.2567626</v>
      </c>
      <c r="F129" s="6">
        <v>95.672045840178995</v>
      </c>
      <c r="G129" s="6">
        <v>4.3279541598210303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138730.8228507</v>
      </c>
      <c r="E130" s="6">
        <v>2448.5886716999998</v>
      </c>
      <c r="F130" s="6">
        <v>98.265619154169997</v>
      </c>
      <c r="G130" s="6">
        <v>1.7343808458299901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11825.5023597</v>
      </c>
      <c r="E131" s="6">
        <v>134.1757537</v>
      </c>
      <c r="F131" s="6">
        <v>98.878098955274893</v>
      </c>
      <c r="G131" s="6">
        <v>1.1219010447251501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282919.96623239998</v>
      </c>
      <c r="E132" s="6">
        <v>2393.7582923999998</v>
      </c>
      <c r="F132" s="6">
        <v>99.161008361449504</v>
      </c>
      <c r="G132" s="6">
        <v>0.83899163855047199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16425.009741999998</v>
      </c>
      <c r="E133" s="6">
        <v>422.75496020000003</v>
      </c>
      <c r="F133" s="6">
        <v>97.490735609900796</v>
      </c>
      <c r="G133" s="6">
        <v>2.50926439009916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423515.20211790001</v>
      </c>
      <c r="E134" s="6">
        <v>5988.8128049999996</v>
      </c>
      <c r="F134" s="6">
        <v>98.605644511594406</v>
      </c>
      <c r="G134" s="6">
        <v>1.39435548840563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1897.9320654999999</v>
      </c>
      <c r="E135" s="6">
        <v>48.452075999999998</v>
      </c>
      <c r="F135" s="6">
        <v>97.510662208609006</v>
      </c>
      <c r="G135" s="6">
        <v>2.4893377913909598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54060.245876699999</v>
      </c>
      <c r="E136" s="6">
        <v>430.92274020000002</v>
      </c>
      <c r="F136" s="6">
        <v>99.209187926892199</v>
      </c>
      <c r="G136" s="6">
        <v>0.79081207310784796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1394.1992825</v>
      </c>
      <c r="E137" s="6">
        <v>8.9017111999999994</v>
      </c>
      <c r="F137" s="6">
        <v>99.365568748082396</v>
      </c>
      <c r="G137" s="6">
        <v>0.63443125191765704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75421.459047600001</v>
      </c>
      <c r="E138" s="6">
        <v>521.55943739999998</v>
      </c>
      <c r="F138" s="6">
        <v>99.313222666408706</v>
      </c>
      <c r="G138" s="6">
        <v>0.68677733359125903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2029.6095448000001</v>
      </c>
      <c r="E139" s="6">
        <v>21.0874746</v>
      </c>
      <c r="F139" s="6">
        <v>98.971692336775803</v>
      </c>
      <c r="G139" s="6">
        <v>1.0283076632241801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30966.765318000002</v>
      </c>
      <c r="E140" s="6">
        <v>119.13229990000001</v>
      </c>
      <c r="F140" s="6">
        <v>99.616764163080205</v>
      </c>
      <c r="G140" s="6">
        <v>0.38323583691982799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1717.1622378</v>
      </c>
      <c r="E141" s="6">
        <v>124.9882829</v>
      </c>
      <c r="F141" s="6">
        <v>93.215088479713103</v>
      </c>
      <c r="G141" s="6">
        <v>6.7849115202869301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25400.9637707</v>
      </c>
      <c r="E142" s="6">
        <v>974.53671259999999</v>
      </c>
      <c r="F142" s="6">
        <v>96.305144187815401</v>
      </c>
      <c r="G142" s="6">
        <v>3.6948558121846502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4847.1459003</v>
      </c>
      <c r="E143" s="6">
        <v>65.033443500000004</v>
      </c>
      <c r="F143" s="6">
        <v>98.676077582914701</v>
      </c>
      <c r="G143" s="6">
        <v>1.3239224170852599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84616.688205400002</v>
      </c>
      <c r="E144" s="6">
        <v>409.36938459999999</v>
      </c>
      <c r="F144" s="6">
        <v>99.518536556670696</v>
      </c>
      <c r="G144" s="6">
        <v>0.48146344332933799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305.01840959999998</v>
      </c>
      <c r="E145" s="6">
        <v>29.846065299999999</v>
      </c>
      <c r="F145" s="6">
        <v>91.087121048324704</v>
      </c>
      <c r="G145" s="6">
        <v>8.9128789516752605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6932.8586371000001</v>
      </c>
      <c r="E146" s="6">
        <v>335.47210200000001</v>
      </c>
      <c r="F146" s="6">
        <v>95.384468400765996</v>
      </c>
      <c r="G146" s="6">
        <v>4.6155315992340196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7092.0492721999999</v>
      </c>
      <c r="E147" s="6">
        <v>402.30742789999999</v>
      </c>
      <c r="F147" s="6">
        <v>94.631861759467199</v>
      </c>
      <c r="G147" s="6">
        <v>5.3681382405328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125051.0860298</v>
      </c>
      <c r="E148" s="6">
        <v>4141.9117149000003</v>
      </c>
      <c r="F148" s="6">
        <v>96.794012224188094</v>
      </c>
      <c r="G148" s="6">
        <v>3.20598777581188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13573.409792500001</v>
      </c>
      <c r="E149" s="6">
        <v>1188.8742070999999</v>
      </c>
      <c r="F149" s="6">
        <v>91.946542912111596</v>
      </c>
      <c r="G149" s="6">
        <v>8.0534570878883898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186591.93478370001</v>
      </c>
      <c r="E150" s="6">
        <v>7347.8669644000001</v>
      </c>
      <c r="F150" s="6">
        <v>96.211264063297406</v>
      </c>
      <c r="G150" s="6">
        <v>3.7887359367025799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108.27794400000001</v>
      </c>
      <c r="E151" s="6">
        <v>7.2185296000000001</v>
      </c>
      <c r="F151" s="6">
        <v>93.75</v>
      </c>
      <c r="G151" s="6">
        <v>6.25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996.15708480000001</v>
      </c>
      <c r="E152" s="6">
        <v>23.460221199999999</v>
      </c>
      <c r="F152" s="6">
        <v>97.699115044247804</v>
      </c>
      <c r="G152" s="6">
        <v>2.3008849557522102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756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221805.26866520001</v>
      </c>
      <c r="E164" s="6">
        <v>2006.3004287000001</v>
      </c>
      <c r="F164" s="6">
        <v>99.103576085533703</v>
      </c>
      <c r="G164" s="6">
        <v>0.89642391446630598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2851.1866605999999</v>
      </c>
      <c r="E165" s="6">
        <v>14.937944</v>
      </c>
      <c r="F165" s="6">
        <v>99.478810377747493</v>
      </c>
      <c r="G165" s="6">
        <v>0.521189622252476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74083.930441599994</v>
      </c>
      <c r="E166" s="6">
        <v>701.82892300000003</v>
      </c>
      <c r="F166" s="6">
        <v>99.061547373506798</v>
      </c>
      <c r="G166" s="6">
        <v>0.93845262649323602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1788.0443622</v>
      </c>
      <c r="E167" s="6">
        <v>49.649075699999997</v>
      </c>
      <c r="F167" s="6">
        <v>97.298293900600996</v>
      </c>
      <c r="G167" s="6">
        <v>2.7017060993990301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36310.7920964</v>
      </c>
      <c r="E168" s="6">
        <v>580.11020210000004</v>
      </c>
      <c r="F168" s="6">
        <v>98.427497930503094</v>
      </c>
      <c r="G168" s="6">
        <v>1.5725020694969201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7468.1491280999999</v>
      </c>
      <c r="E169" s="6">
        <v>335.86173480000002</v>
      </c>
      <c r="F169" s="6">
        <v>95.696293345814297</v>
      </c>
      <c r="G169" s="6">
        <v>4.3037066541856701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123923.6840829</v>
      </c>
      <c r="E170" s="6">
        <v>3925.9609891</v>
      </c>
      <c r="F170" s="6">
        <v>96.929235910753604</v>
      </c>
      <c r="G170" s="6">
        <v>3.0707640892464299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7028.8181892000002</v>
      </c>
      <c r="E171" s="6">
        <v>1157.7494726</v>
      </c>
      <c r="F171" s="6">
        <v>85.857938022032499</v>
      </c>
      <c r="G171" s="6">
        <v>14.142061977967501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110811.64111690001</v>
      </c>
      <c r="E172" s="6">
        <v>6761.9020178999999</v>
      </c>
      <c r="F172" s="6">
        <v>94.248789449045205</v>
      </c>
      <c r="G172" s="6">
        <v>5.7512105509547897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3377.1736626000002</v>
      </c>
      <c r="E173" s="6">
        <v>39.789928000000003</v>
      </c>
      <c r="F173" s="6">
        <v>98.835517940271302</v>
      </c>
      <c r="G173" s="6">
        <v>1.16448205972874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65312.905534500002</v>
      </c>
      <c r="E174" s="6">
        <v>1701.9871747</v>
      </c>
      <c r="F174" s="6">
        <v>97.460285160664995</v>
      </c>
      <c r="G174" s="6">
        <v>2.53971483933503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25969.512006600002</v>
      </c>
      <c r="E175" s="6">
        <v>764.34155669999996</v>
      </c>
      <c r="F175" s="6">
        <v>97.140922632458498</v>
      </c>
      <c r="G175" s="6">
        <v>2.8590773675415102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203627.56519220001</v>
      </c>
      <c r="E176" s="6">
        <v>3331.0868660000001</v>
      </c>
      <c r="F176" s="6">
        <v>98.390457788127094</v>
      </c>
      <c r="G176" s="6">
        <v>1.6095422118729501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13815.269974299999</v>
      </c>
      <c r="E177" s="6">
        <v>1114.6026053999999</v>
      </c>
      <c r="F177" s="6">
        <v>92.534413140836094</v>
      </c>
      <c r="G177" s="6">
        <v>7.4655868591639196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343491.6987293</v>
      </c>
      <c r="E178" s="6">
        <v>6662.2750170999998</v>
      </c>
      <c r="F178" s="6">
        <v>98.097329884388202</v>
      </c>
      <c r="G178" s="6">
        <v>1.90267011561182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5355.2323432000003</v>
      </c>
      <c r="E179" s="6">
        <v>242.2567626</v>
      </c>
      <c r="F179" s="6">
        <v>95.672045840178995</v>
      </c>
      <c r="G179" s="6">
        <v>4.3279541598210303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138730.8228507</v>
      </c>
      <c r="E180" s="6">
        <v>2448.5886716999998</v>
      </c>
      <c r="F180" s="6">
        <v>98.265619154169997</v>
      </c>
      <c r="G180" s="6">
        <v>1.7343808458299901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11825.5023597</v>
      </c>
      <c r="E181" s="6">
        <v>134.1757537</v>
      </c>
      <c r="F181" s="6">
        <v>98.878098955274893</v>
      </c>
      <c r="G181" s="6">
        <v>1.1219010447251501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282919.96623239998</v>
      </c>
      <c r="E182" s="6">
        <v>2393.7582923999998</v>
      </c>
      <c r="F182" s="6">
        <v>99.161008361449504</v>
      </c>
      <c r="G182" s="6">
        <v>0.83899163855047199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16372.5831366</v>
      </c>
      <c r="E183" s="6">
        <v>422.75496020000003</v>
      </c>
      <c r="F183" s="6">
        <v>97.482902947452104</v>
      </c>
      <c r="G183" s="6">
        <v>2.51709705254786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422339.25835690001</v>
      </c>
      <c r="E184" s="6">
        <v>5969.4229517000003</v>
      </c>
      <c r="F184" s="6">
        <v>98.606280187115999</v>
      </c>
      <c r="G184" s="6">
        <v>1.3937198128839701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1897.9320654999999</v>
      </c>
      <c r="E185" s="6">
        <v>48.452075999999998</v>
      </c>
      <c r="F185" s="6">
        <v>97.510662208609006</v>
      </c>
      <c r="G185" s="6">
        <v>2.4893377913909598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54060.245876699999</v>
      </c>
      <c r="E186" s="6">
        <v>430.92274020000002</v>
      </c>
      <c r="F186" s="6">
        <v>99.209187926892199</v>
      </c>
      <c r="G186" s="6">
        <v>0.79081207310784796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1394.1992825</v>
      </c>
      <c r="E187" s="6">
        <v>8.9017111999999994</v>
      </c>
      <c r="F187" s="6">
        <v>99.365568748082396</v>
      </c>
      <c r="G187" s="6">
        <v>0.63443125191765704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75421.459047600001</v>
      </c>
      <c r="E188" s="6">
        <v>521.55943739999998</v>
      </c>
      <c r="F188" s="6">
        <v>99.313222666408706</v>
      </c>
      <c r="G188" s="6">
        <v>0.68677733359125903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2029.6095448000001</v>
      </c>
      <c r="E189" s="6">
        <v>21.0874746</v>
      </c>
      <c r="F189" s="6">
        <v>98.971692336775803</v>
      </c>
      <c r="G189" s="6">
        <v>1.0283076632241801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30966.765318000002</v>
      </c>
      <c r="E190" s="6">
        <v>119.13229990000001</v>
      </c>
      <c r="F190" s="6">
        <v>99.616764163080205</v>
      </c>
      <c r="G190" s="6">
        <v>0.38323583691982799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1717.1622378</v>
      </c>
      <c r="E191" s="6">
        <v>124.9882829</v>
      </c>
      <c r="F191" s="6">
        <v>93.215088479713103</v>
      </c>
      <c r="G191" s="6">
        <v>6.7849115202869301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25400.9637707</v>
      </c>
      <c r="E192" s="6">
        <v>974.53671259999999</v>
      </c>
      <c r="F192" s="6">
        <v>96.305144187815401</v>
      </c>
      <c r="G192" s="6">
        <v>3.6948558121846502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4847.1459003</v>
      </c>
      <c r="E193" s="6">
        <v>65.033443500000004</v>
      </c>
      <c r="F193" s="6">
        <v>98.676077582914701</v>
      </c>
      <c r="G193" s="6">
        <v>1.3239224170852599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84616.688205400002</v>
      </c>
      <c r="E194" s="6">
        <v>409.36938459999999</v>
      </c>
      <c r="F194" s="6">
        <v>99.518536556670696</v>
      </c>
      <c r="G194" s="6">
        <v>0.48146344332933799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305.01840959999998</v>
      </c>
      <c r="E195" s="6">
        <v>29.846065299999999</v>
      </c>
      <c r="F195" s="6">
        <v>91.087121048324704</v>
      </c>
      <c r="G195" s="6">
        <v>8.9128789516752605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6932.8586371000001</v>
      </c>
      <c r="E196" s="6">
        <v>335.47210200000001</v>
      </c>
      <c r="F196" s="6">
        <v>95.384468400765996</v>
      </c>
      <c r="G196" s="6">
        <v>4.6155315992340196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7092.0492721999999</v>
      </c>
      <c r="E197" s="6">
        <v>402.30742789999999</v>
      </c>
      <c r="F197" s="6">
        <v>94.631861759467199</v>
      </c>
      <c r="G197" s="6">
        <v>5.3681382405328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125051.0860298</v>
      </c>
      <c r="E198" s="6">
        <v>4141.9117149000003</v>
      </c>
      <c r="F198" s="6">
        <v>96.794012224188094</v>
      </c>
      <c r="G198" s="6">
        <v>3.20598777581188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13423.5297089</v>
      </c>
      <c r="E199" s="6">
        <v>1179.7022495000001</v>
      </c>
      <c r="F199" s="6">
        <v>91.921635889503094</v>
      </c>
      <c r="G199" s="6">
        <v>8.0783641104969099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183755.47168759999</v>
      </c>
      <c r="E200" s="6">
        <v>7312.0050394</v>
      </c>
      <c r="F200" s="6">
        <v>96.173077090536196</v>
      </c>
      <c r="G200" s="6">
        <v>3.8269229094638102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757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43001.0829916</v>
      </c>
      <c r="E212" s="6">
        <v>1112.0882171999999</v>
      </c>
      <c r="F212" s="6">
        <v>97.479010946784598</v>
      </c>
      <c r="G212" s="6">
        <v>2.5209890532153598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24740.279113000001</v>
      </c>
      <c r="E214" s="6">
        <v>155.49089660000001</v>
      </c>
      <c r="F214" s="6">
        <v>99.375432466880795</v>
      </c>
      <c r="G214" s="6">
        <v>0.62456753311924695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22156.253412999999</v>
      </c>
      <c r="E216" s="6">
        <v>104.46482090000001</v>
      </c>
      <c r="F216" s="6">
        <v>99.530721247165701</v>
      </c>
      <c r="G216" s="6">
        <v>0.469278752834284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59382.5757973</v>
      </c>
      <c r="E218" s="6">
        <v>54.973844</v>
      </c>
      <c r="F218" s="6">
        <v>99.907509908581801</v>
      </c>
      <c r="G218" s="6">
        <v>9.2490091418239703E-2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17566.067677700001</v>
      </c>
      <c r="E220" s="6">
        <v>141.92729180000001</v>
      </c>
      <c r="F220" s="6">
        <v>99.198512920042901</v>
      </c>
      <c r="G220" s="6">
        <v>0.80148707995712398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35057.448494299999</v>
      </c>
      <c r="E222" s="6">
        <v>651.1090355</v>
      </c>
      <c r="F222" s="6">
        <v>98.176602247355902</v>
      </c>
      <c r="G222" s="6">
        <v>1.8233977526441001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40185.515842000001</v>
      </c>
      <c r="E224" s="6">
        <v>278.48043469999999</v>
      </c>
      <c r="F224" s="6">
        <v>99.311782175947997</v>
      </c>
      <c r="G224" s="6">
        <v>0.68821782405203202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641.79410910000001</v>
      </c>
      <c r="E225" s="6">
        <v>19.1092212</v>
      </c>
      <c r="F225" s="6">
        <v>97.108620833953793</v>
      </c>
      <c r="G225" s="6">
        <v>2.89137916604624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18410.316301300001</v>
      </c>
      <c r="E226" s="6">
        <v>215.9413835</v>
      </c>
      <c r="F226" s="6">
        <v>98.840661462145306</v>
      </c>
      <c r="G226" s="6">
        <v>1.1593385378546499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11069.440377299999</v>
      </c>
      <c r="E228" s="6">
        <v>70.064108099999999</v>
      </c>
      <c r="F228" s="6">
        <v>99.371030298593396</v>
      </c>
      <c r="G228" s="6">
        <v>0.62896970140664299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21631.751323600001</v>
      </c>
      <c r="E230" s="6">
        <v>71.599367400000006</v>
      </c>
      <c r="F230" s="6">
        <v>99.670099937934097</v>
      </c>
      <c r="G230" s="6">
        <v>0.32990006206595102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1185.2533265</v>
      </c>
      <c r="E231" s="6">
        <v>102.46041</v>
      </c>
      <c r="F231" s="6">
        <v>92.043230797670404</v>
      </c>
      <c r="G231" s="6">
        <v>7.9567692023296201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29685.883792500001</v>
      </c>
      <c r="E232" s="6">
        <v>308.45440539999998</v>
      </c>
      <c r="F232" s="6">
        <v>98.971624566727101</v>
      </c>
      <c r="G232" s="6">
        <v>1.02837543327292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1297.0208198</v>
      </c>
      <c r="E233" s="6">
        <v>36.640421600000003</v>
      </c>
      <c r="F233" s="6">
        <v>97.252644040135905</v>
      </c>
      <c r="G233" s="6">
        <v>2.7473559598640702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15775.4095445</v>
      </c>
      <c r="E234" s="6">
        <v>239.6210322</v>
      </c>
      <c r="F234" s="6">
        <v>98.503774119865696</v>
      </c>
      <c r="G234" s="6">
        <v>1.4962258801342601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35179.241195199997</v>
      </c>
      <c r="E236" s="6">
        <v>201.157554</v>
      </c>
      <c r="F236" s="6">
        <v>99.431443507954995</v>
      </c>
      <c r="G236" s="6">
        <v>0.56855649204504399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59860.2759706</v>
      </c>
      <c r="E238" s="6">
        <v>1837.7919996000001</v>
      </c>
      <c r="F238" s="6">
        <v>97.021313535315798</v>
      </c>
      <c r="G238" s="6">
        <v>2.97868646468419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4805.4848291999997</v>
      </c>
      <c r="E239" s="6">
        <v>264.5449074</v>
      </c>
      <c r="F239" s="6">
        <v>94.782182331391894</v>
      </c>
      <c r="G239" s="6">
        <v>5.2178176686081104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92631.925393900005</v>
      </c>
      <c r="E240" s="6">
        <v>2068.7837328999999</v>
      </c>
      <c r="F240" s="6">
        <v>97.815450642370607</v>
      </c>
      <c r="G240" s="6">
        <v>2.1845493576293999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38089.736892200002</v>
      </c>
      <c r="E242" s="6">
        <v>312.000291</v>
      </c>
      <c r="F242" s="6">
        <v>99.187535997365003</v>
      </c>
      <c r="G242" s="6">
        <v>0.81246400263500096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44912.837349399997</v>
      </c>
      <c r="E244" s="6">
        <v>179.0643675</v>
      </c>
      <c r="F244" s="6">
        <v>99.602890184973305</v>
      </c>
      <c r="G244" s="6">
        <v>0.39710981502669301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2646.9076912</v>
      </c>
      <c r="E245" s="6">
        <v>113.046206</v>
      </c>
      <c r="F245" s="6">
        <v>95.9040545526979</v>
      </c>
      <c r="G245" s="6">
        <v>4.09594544730209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29242.978373099999</v>
      </c>
      <c r="E246" s="6">
        <v>1634.9313146</v>
      </c>
      <c r="F246" s="6">
        <v>94.705174893198006</v>
      </c>
      <c r="G246" s="6">
        <v>5.2948251068020404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692.16241549999995</v>
      </c>
      <c r="E247" s="6">
        <v>70.366482500000004</v>
      </c>
      <c r="F247" s="6">
        <v>90.771958586151797</v>
      </c>
      <c r="G247" s="6">
        <v>9.2280414138481603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14375.838868000001</v>
      </c>
      <c r="E248" s="6">
        <v>559.59220310000001</v>
      </c>
      <c r="F248" s="6">
        <v>96.253257100942903</v>
      </c>
      <c r="G248" s="6">
        <v>3.7467428990570499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945.06878529999994</v>
      </c>
      <c r="E249" s="6">
        <v>26.617075799999999</v>
      </c>
      <c r="F249" s="6">
        <v>97.260732417175603</v>
      </c>
      <c r="G249" s="6">
        <v>2.7392675828243598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25617.0062272</v>
      </c>
      <c r="E250" s="6">
        <v>319.07248179999999</v>
      </c>
      <c r="F250" s="6">
        <v>98.769773621602695</v>
      </c>
      <c r="G250" s="6">
        <v>1.23022637839728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391.15919919999999</v>
      </c>
      <c r="E251" s="6">
        <v>69.199547699999997</v>
      </c>
      <c r="F251" s="6">
        <v>84.968343022483793</v>
      </c>
      <c r="G251" s="6">
        <v>15.031656977516199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8541.3359708000007</v>
      </c>
      <c r="E252" s="6">
        <v>384.0022027</v>
      </c>
      <c r="F252" s="6">
        <v>95.697617331294694</v>
      </c>
      <c r="G252" s="6">
        <v>4.3023826687052704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992.7381656</v>
      </c>
      <c r="E253" s="6">
        <v>21.762955000000002</v>
      </c>
      <c r="F253" s="6">
        <v>97.854812128040905</v>
      </c>
      <c r="G253" s="6">
        <v>2.14518787195906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17010.119863399999</v>
      </c>
      <c r="E254" s="6">
        <v>478.51400430000001</v>
      </c>
      <c r="F254" s="6">
        <v>97.263857154767393</v>
      </c>
      <c r="G254" s="6">
        <v>2.7361428452326102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16571.147249900001</v>
      </c>
      <c r="E256" s="6">
        <v>17.168809700000001</v>
      </c>
      <c r="F256" s="6">
        <v>99.896500587291001</v>
      </c>
      <c r="G256" s="6">
        <v>0.103499412709008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1326.0030386000001</v>
      </c>
      <c r="E257" s="6">
        <v>55.788735199999998</v>
      </c>
      <c r="F257" s="6">
        <v>95.962580161656504</v>
      </c>
      <c r="G257" s="6">
        <v>4.0374198383435198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16859.627799900001</v>
      </c>
      <c r="E258" s="6">
        <v>590.53450989999999</v>
      </c>
      <c r="F258" s="6">
        <v>96.615879557931905</v>
      </c>
      <c r="G258" s="6">
        <v>3.3841204420680699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1399.7018834</v>
      </c>
      <c r="E259" s="6">
        <v>137.70906859999999</v>
      </c>
      <c r="F259" s="6">
        <v>91.042793833304202</v>
      </c>
      <c r="G259" s="6">
        <v>8.9572061666957605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32579.815037100001</v>
      </c>
      <c r="E260" s="6">
        <v>572.99170279999998</v>
      </c>
      <c r="F260" s="6">
        <v>98.271664576410103</v>
      </c>
      <c r="G260" s="6">
        <v>1.72833542358993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34911.237304499999</v>
      </c>
      <c r="E262" s="6">
        <v>138.85494679999999</v>
      </c>
      <c r="F262" s="6">
        <v>99.603838569654997</v>
      </c>
      <c r="G262" s="6">
        <v>0.39616143034502299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52183.298079599997</v>
      </c>
      <c r="E266" s="6">
        <v>757.75195120000001</v>
      </c>
      <c r="F266" s="6">
        <v>98.568687340430202</v>
      </c>
      <c r="G266" s="6">
        <v>1.4313126595697601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1149.3719758</v>
      </c>
      <c r="E267" s="6">
        <v>65.033443500000004</v>
      </c>
      <c r="F267" s="6">
        <v>94.644832568559707</v>
      </c>
      <c r="G267" s="6">
        <v>5.3551674314403304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23758.852639100001</v>
      </c>
      <c r="E268" s="6">
        <v>255.49655849999999</v>
      </c>
      <c r="F268" s="6">
        <v>98.936067113883993</v>
      </c>
      <c r="G268" s="6">
        <v>1.063932886116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29875.652518399998</v>
      </c>
      <c r="E270" s="6">
        <v>511.02604250000002</v>
      </c>
      <c r="F270" s="6">
        <v>98.318256332373394</v>
      </c>
      <c r="G270" s="6">
        <v>1.68174366762665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1724.2687242</v>
      </c>
      <c r="E271" s="6">
        <v>129.93763509999999</v>
      </c>
      <c r="F271" s="6">
        <v>92.992277561325295</v>
      </c>
      <c r="G271" s="6">
        <v>7.0077224386747297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28714.0182031</v>
      </c>
      <c r="E272" s="6">
        <v>322.3881849</v>
      </c>
      <c r="F272" s="6">
        <v>98.889710453173606</v>
      </c>
      <c r="G272" s="6">
        <v>1.11028954682641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32177.537676399999</v>
      </c>
      <c r="E274" s="6">
        <v>764.62071890000004</v>
      </c>
      <c r="F274" s="6">
        <v>97.678899148851499</v>
      </c>
      <c r="G274" s="6">
        <v>2.3211008511485098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1621.0895763000001</v>
      </c>
      <c r="E275" s="6">
        <v>192.62235390000001</v>
      </c>
      <c r="F275" s="6">
        <v>89.379661086600507</v>
      </c>
      <c r="G275" s="6">
        <v>10.6203389133995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44835.910211000002</v>
      </c>
      <c r="E276" s="6">
        <v>1482.61176</v>
      </c>
      <c r="F276" s="6">
        <v>96.799095271372707</v>
      </c>
      <c r="G276" s="6">
        <v>3.20090472862727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10763.283576600001</v>
      </c>
      <c r="E278" s="6">
        <v>71.500058899999999</v>
      </c>
      <c r="F278" s="6">
        <v>99.340087801423806</v>
      </c>
      <c r="G278" s="6">
        <v>0.659912198576178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1628.1327246000001</v>
      </c>
      <c r="E279" s="6">
        <v>125.8319705</v>
      </c>
      <c r="F279" s="6">
        <v>92.8258549985907</v>
      </c>
      <c r="G279" s="6">
        <v>7.1741450014092703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29908.757584800001</v>
      </c>
      <c r="E280" s="6">
        <v>1353.5858662000001</v>
      </c>
      <c r="F280" s="6">
        <v>95.670235443732594</v>
      </c>
      <c r="G280" s="6">
        <v>4.3297645562674596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24779.103029800001</v>
      </c>
      <c r="E282" s="6">
        <v>58.779123400000003</v>
      </c>
      <c r="F282" s="6">
        <v>99.763348891674994</v>
      </c>
      <c r="G282" s="6">
        <v>0.23665110832497899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548.38762650000001</v>
      </c>
      <c r="E283" s="6">
        <v>18.1002051</v>
      </c>
      <c r="F283" s="6">
        <v>96.804837793447803</v>
      </c>
      <c r="G283" s="6">
        <v>3.1951622065521499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5964.8218964999996</v>
      </c>
      <c r="E284" s="6">
        <v>230.92492559999999</v>
      </c>
      <c r="F284" s="6">
        <v>96.272847612554202</v>
      </c>
      <c r="G284" s="6">
        <v>3.7271523874458401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1131.3392537</v>
      </c>
      <c r="E285" s="6">
        <v>16.457819000000001</v>
      </c>
      <c r="F285" s="6">
        <v>98.566138615314102</v>
      </c>
      <c r="G285" s="6">
        <v>1.4338613846858601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17102.715421600002</v>
      </c>
      <c r="E286" s="6">
        <v>77.6672923</v>
      </c>
      <c r="F286" s="6">
        <v>99.547930371555907</v>
      </c>
      <c r="G286" s="6">
        <v>0.45206962844408799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2032.5773630000001</v>
      </c>
      <c r="E287" s="6">
        <v>21.738985</v>
      </c>
      <c r="F287" s="6">
        <v>98.941789806561999</v>
      </c>
      <c r="G287" s="6">
        <v>1.0582101934380399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35517.916476500002</v>
      </c>
      <c r="E288" s="6">
        <v>1123.842386</v>
      </c>
      <c r="F288" s="6">
        <v>96.932891812815896</v>
      </c>
      <c r="G288" s="6">
        <v>3.0671081871841199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1535.6926065</v>
      </c>
      <c r="E289" s="6">
        <v>204.63860030000001</v>
      </c>
      <c r="F289" s="6">
        <v>88.241399137105901</v>
      </c>
      <c r="G289" s="6">
        <v>11.758600862894101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22840.5192312</v>
      </c>
      <c r="E290" s="6">
        <v>1888.8963295000001</v>
      </c>
      <c r="F290" s="6">
        <v>92.361742941867803</v>
      </c>
      <c r="G290" s="6">
        <v>7.6382570581321598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2387.1027911000001</v>
      </c>
      <c r="E291" s="6">
        <v>161.4325145</v>
      </c>
      <c r="F291" s="6">
        <v>93.665674784050395</v>
      </c>
      <c r="G291" s="6">
        <v>6.3343252159496402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38220.796217900002</v>
      </c>
      <c r="E292" s="6">
        <v>2023.4125879000001</v>
      </c>
      <c r="F292" s="6">
        <v>94.972164572388394</v>
      </c>
      <c r="G292" s="6">
        <v>5.0278354276116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30384.9724752</v>
      </c>
      <c r="E294" s="6">
        <v>130.1048906</v>
      </c>
      <c r="F294" s="6">
        <v>99.573637356247303</v>
      </c>
      <c r="G294" s="6">
        <v>0.42636264375267802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836.73549920000005</v>
      </c>
      <c r="E295" s="6">
        <v>39.789928000000003</v>
      </c>
      <c r="F295" s="6">
        <v>95.460493584640602</v>
      </c>
      <c r="G295" s="6">
        <v>4.5395064153593596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13129.6074549</v>
      </c>
      <c r="E296" s="6">
        <v>944.23522349999996</v>
      </c>
      <c r="F296" s="6">
        <v>93.290849947120904</v>
      </c>
      <c r="G296" s="6">
        <v>6.7091500528791403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1316.8565986999999</v>
      </c>
      <c r="E297" s="6">
        <v>142.54246359999999</v>
      </c>
      <c r="F297" s="6">
        <v>90.232797369668404</v>
      </c>
      <c r="G297" s="6">
        <v>9.76720263033158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24063.736008200001</v>
      </c>
      <c r="E298" s="6">
        <v>1591.2314604999999</v>
      </c>
      <c r="F298" s="6">
        <v>93.797569759379499</v>
      </c>
      <c r="G298" s="6">
        <v>6.2024302406205001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1691.9075906</v>
      </c>
      <c r="E299" s="6">
        <v>363.53160639999999</v>
      </c>
      <c r="F299" s="6">
        <v>82.313677440296502</v>
      </c>
      <c r="G299" s="6">
        <v>17.686322559703498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18805.974424200002</v>
      </c>
      <c r="E300" s="6">
        <v>1535.2885845000001</v>
      </c>
      <c r="F300" s="6">
        <v>92.452343869486597</v>
      </c>
      <c r="G300" s="6">
        <v>7.5476561305134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4521.2639774999998</v>
      </c>
      <c r="E301" s="6">
        <v>0</v>
      </c>
      <c r="F301" s="6">
        <v>100</v>
      </c>
      <c r="G301" s="6">
        <v>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49571.005543500003</v>
      </c>
      <c r="E302" s="6">
        <v>151.8749919</v>
      </c>
      <c r="F302" s="6">
        <v>99.694557132924203</v>
      </c>
      <c r="G302" s="6">
        <v>0.30544286707579898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1998.5289668</v>
      </c>
      <c r="E303" s="6">
        <v>608.04702520000001</v>
      </c>
      <c r="F303" s="6">
        <v>76.6725763198083</v>
      </c>
      <c r="G303" s="6">
        <v>23.3274236801917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46587.268203500003</v>
      </c>
      <c r="E304" s="6">
        <v>3818.0076132999998</v>
      </c>
      <c r="F304" s="6">
        <v>92.425380971673107</v>
      </c>
      <c r="G304" s="6">
        <v>7.5746190283269197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2703.2808506000001</v>
      </c>
      <c r="E305" s="6">
        <v>65.581154299999994</v>
      </c>
      <c r="F305" s="6">
        <v>97.631476246055499</v>
      </c>
      <c r="G305" s="6">
        <v>2.3685237539444799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27098.978690899999</v>
      </c>
      <c r="E306" s="6">
        <v>176.13015709999999</v>
      </c>
      <c r="F306" s="6">
        <v>99.354245814080699</v>
      </c>
      <c r="G306" s="6">
        <v>0.64575418591928002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88713.248557500003</v>
      </c>
      <c r="E308" s="6">
        <v>211.3103797</v>
      </c>
      <c r="F308" s="6">
        <v>99.762371180441605</v>
      </c>
      <c r="G308" s="6">
        <v>0.23762881955842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1155.7966931999999</v>
      </c>
      <c r="E309" s="6">
        <v>33.332219700000003</v>
      </c>
      <c r="F309" s="6">
        <v>97.196921264094797</v>
      </c>
      <c r="G309" s="6">
        <v>2.8030787359051499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30324.518373499999</v>
      </c>
      <c r="E310" s="6">
        <v>162.3204408</v>
      </c>
      <c r="F310" s="6">
        <v>99.467572083190703</v>
      </c>
      <c r="G310" s="6">
        <v>0.53242791680934398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1870.6245818</v>
      </c>
      <c r="E311" s="6">
        <v>85.117054499999995</v>
      </c>
      <c r="F311" s="6">
        <v>95.647837479135006</v>
      </c>
      <c r="G311" s="6">
        <v>4.3521625208649803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56614.981311800002</v>
      </c>
      <c r="E312" s="6">
        <v>651.90887369999996</v>
      </c>
      <c r="F312" s="6">
        <v>98.861630391333804</v>
      </c>
      <c r="G312" s="6">
        <v>1.13836960866624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46313.480330699997</v>
      </c>
      <c r="E314" s="6">
        <v>707.1317348</v>
      </c>
      <c r="F314" s="6">
        <v>98.4961239257903</v>
      </c>
      <c r="G314" s="6">
        <v>1.50387607420967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2517.8451725</v>
      </c>
      <c r="E315" s="6">
        <v>232.4281445</v>
      </c>
      <c r="F315" s="6">
        <v>91.548907409917604</v>
      </c>
      <c r="G315" s="6">
        <v>8.4510925900823803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45673.157538599997</v>
      </c>
      <c r="E316" s="6">
        <v>1239.1773324999999</v>
      </c>
      <c r="F316" s="6">
        <v>97.358525564960999</v>
      </c>
      <c r="G316" s="6">
        <v>2.64147443503902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517.26715339999998</v>
      </c>
      <c r="E317" s="6">
        <v>9.8286180999999999</v>
      </c>
      <c r="F317" s="6">
        <v>98.135325944271997</v>
      </c>
      <c r="G317" s="6">
        <v>1.8646740557280299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10665.012844299999</v>
      </c>
      <c r="E318" s="6">
        <v>364.87533880000001</v>
      </c>
      <c r="F318" s="6">
        <v>96.691939820758407</v>
      </c>
      <c r="G318" s="6">
        <v>3.3080601792415498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21017.937824600001</v>
      </c>
      <c r="E320" s="6">
        <v>416.82299990000001</v>
      </c>
      <c r="F320" s="6">
        <v>98.055387679327097</v>
      </c>
      <c r="G320" s="6">
        <v>1.94461232067292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477.16651389999998</v>
      </c>
      <c r="E321" s="6">
        <v>91.107274200000006</v>
      </c>
      <c r="F321" s="6">
        <v>83.967714839599907</v>
      </c>
      <c r="G321" s="6">
        <v>16.0322851604001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9294.0249686999996</v>
      </c>
      <c r="E322" s="6">
        <v>225.5944566</v>
      </c>
      <c r="F322" s="6">
        <v>97.630215594538996</v>
      </c>
      <c r="G322" s="6">
        <v>2.3697844054610502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2318.0723235</v>
      </c>
      <c r="E323" s="6">
        <v>170.58115190000001</v>
      </c>
      <c r="F323" s="6">
        <v>93.145644679495504</v>
      </c>
      <c r="G323" s="6">
        <v>6.8543553205045002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39304.668066099999</v>
      </c>
      <c r="E324" s="6">
        <v>875.08545649999996</v>
      </c>
      <c r="F324" s="6">
        <v>97.822073607276394</v>
      </c>
      <c r="G324" s="6">
        <v>2.1779263927236099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17996.048221199999</v>
      </c>
      <c r="E326" s="6">
        <v>203.16236180000001</v>
      </c>
      <c r="F326" s="6">
        <v>98.883674866701199</v>
      </c>
      <c r="G326" s="6">
        <v>1.11632513329878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774.70332310000003</v>
      </c>
      <c r="E327" s="6">
        <v>67.044521099999997</v>
      </c>
      <c r="F327" s="6">
        <v>92.035082529528907</v>
      </c>
      <c r="G327" s="6">
        <v>7.9649174704711401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20154.398582099999</v>
      </c>
      <c r="E328" s="6">
        <v>371.37283480000002</v>
      </c>
      <c r="F328" s="6">
        <v>98.190699743960806</v>
      </c>
      <c r="G328" s="6">
        <v>1.8093002560392399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1677.1633701000001</v>
      </c>
      <c r="E329" s="6">
        <v>121.4595205</v>
      </c>
      <c r="F329" s="6">
        <v>93.247082468772405</v>
      </c>
      <c r="G329" s="6">
        <v>6.7529175312275997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42974.450734999999</v>
      </c>
      <c r="E330" s="6">
        <v>378.55711719999999</v>
      </c>
      <c r="F330" s="6">
        <v>99.126803107893707</v>
      </c>
      <c r="G330" s="6">
        <v>0.87319689210627605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270.34320129999998</v>
      </c>
      <c r="E331" s="6">
        <v>9.4342846999999992</v>
      </c>
      <c r="F331" s="6">
        <v>96.6279328494645</v>
      </c>
      <c r="G331" s="6">
        <v>3.37206715053548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8954.2265487999994</v>
      </c>
      <c r="E332" s="6">
        <v>49.390064299999999</v>
      </c>
      <c r="F332" s="6">
        <v>99.451441943583703</v>
      </c>
      <c r="G332" s="6">
        <v>0.54855805641633903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4689.0948547999997</v>
      </c>
      <c r="E333" s="6">
        <v>304.2472472</v>
      </c>
      <c r="F333" s="6">
        <v>93.906941663817904</v>
      </c>
      <c r="G333" s="6">
        <v>6.0930583361820698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57006.685898600001</v>
      </c>
      <c r="E334" s="6">
        <v>953.89198209999995</v>
      </c>
      <c r="F334" s="6">
        <v>98.354240042148305</v>
      </c>
      <c r="G334" s="6">
        <v>1.6457599578516799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12611.2911559</v>
      </c>
      <c r="E335" s="6">
        <v>239.71898210000001</v>
      </c>
      <c r="F335" s="6">
        <v>98.134629266292805</v>
      </c>
      <c r="G335" s="6">
        <v>1.8653707337072201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65220.646813799998</v>
      </c>
      <c r="E336" s="6">
        <v>755.37645759999998</v>
      </c>
      <c r="F336" s="6">
        <v>98.8550742828305</v>
      </c>
      <c r="G336" s="6">
        <v>1.14492571716951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39862.176352800001</v>
      </c>
      <c r="E338" s="6">
        <v>498.14750670000001</v>
      </c>
      <c r="F338" s="6">
        <v>98.765749481014794</v>
      </c>
      <c r="G338" s="6">
        <v>1.23425051898523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2613.2193146</v>
      </c>
      <c r="E339" s="6">
        <v>220.3753274</v>
      </c>
      <c r="F339" s="6">
        <v>92.222764536127997</v>
      </c>
      <c r="G339" s="6">
        <v>7.7772354638719703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30774.772550400001</v>
      </c>
      <c r="E340" s="6">
        <v>1052.1708607</v>
      </c>
      <c r="F340" s="6">
        <v>96.694087625351301</v>
      </c>
      <c r="G340" s="6">
        <v>3.3059123746487198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291.56547860000001</v>
      </c>
      <c r="E341" s="6">
        <v>14.937944</v>
      </c>
      <c r="F341" s="6">
        <v>95.126336967696901</v>
      </c>
      <c r="G341" s="6">
        <v>4.8736630323031198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5199.4591243000004</v>
      </c>
      <c r="E342" s="6">
        <v>240.52506829999999</v>
      </c>
      <c r="F342" s="6">
        <v>95.578570455642407</v>
      </c>
      <c r="G342" s="6">
        <v>4.4214295443576104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181.77233699999999</v>
      </c>
      <c r="E343" s="6">
        <v>23.678260099999999</v>
      </c>
      <c r="F343" s="6">
        <v>88.474961652958896</v>
      </c>
      <c r="G343" s="6">
        <v>11.5250383470411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4446.9861007</v>
      </c>
      <c r="E344" s="6">
        <v>243.33982750000001</v>
      </c>
      <c r="F344" s="6">
        <v>94.811878082140296</v>
      </c>
      <c r="G344" s="6">
        <v>5.1881219178596902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305.01840959999998</v>
      </c>
      <c r="E345" s="6">
        <v>29.846065299999999</v>
      </c>
      <c r="F345" s="6">
        <v>91.087121048324704</v>
      </c>
      <c r="G345" s="6">
        <v>8.9128789516752605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6932.8586371000001</v>
      </c>
      <c r="E346" s="6">
        <v>335.47210200000001</v>
      </c>
      <c r="F346" s="6">
        <v>95.384468400765996</v>
      </c>
      <c r="G346" s="6">
        <v>4.6155315992340196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7247.1004433999997</v>
      </c>
      <c r="E348" s="6">
        <v>51.300551599999999</v>
      </c>
      <c r="F348" s="6">
        <v>99.297098753067402</v>
      </c>
      <c r="G348" s="6">
        <v>0.70290124693265099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942.43081219999999</v>
      </c>
      <c r="E349" s="6">
        <v>18.550661300000002</v>
      </c>
      <c r="F349" s="6">
        <v>98.0696130142409</v>
      </c>
      <c r="G349" s="6">
        <v>1.9303869857591001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12738.511421200001</v>
      </c>
      <c r="E350" s="6">
        <v>55.950361399999998</v>
      </c>
      <c r="F350" s="6">
        <v>99.562698592948294</v>
      </c>
      <c r="G350" s="6">
        <v>0.43730140705168602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380.93910119999998</v>
      </c>
      <c r="E351" s="6">
        <v>48.452075999999998</v>
      </c>
      <c r="F351" s="6">
        <v>88.716098845824206</v>
      </c>
      <c r="G351" s="6">
        <v>11.283901154175799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17292.212180400002</v>
      </c>
      <c r="E352" s="6">
        <v>288.25984089999997</v>
      </c>
      <c r="F352" s="6">
        <v>98.360340720370004</v>
      </c>
      <c r="G352" s="6">
        <v>1.63965927962999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19116.704578000001</v>
      </c>
      <c r="E354" s="6">
        <v>78.784847200000002</v>
      </c>
      <c r="F354" s="6">
        <v>99.589565832603498</v>
      </c>
      <c r="G354" s="6">
        <v>0.41043416739648497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15273.379616800001</v>
      </c>
      <c r="E356" s="6">
        <v>66.402678199999997</v>
      </c>
      <c r="F356" s="6">
        <v>99.567121117347</v>
      </c>
      <c r="G356" s="6">
        <v>0.432878882653008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899.15205660000004</v>
      </c>
      <c r="E357" s="6">
        <v>21.0874746</v>
      </c>
      <c r="F357" s="6">
        <v>97.708479815847298</v>
      </c>
      <c r="G357" s="6">
        <v>2.29152018415268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14395.618068100001</v>
      </c>
      <c r="E358" s="6">
        <v>101.9634902</v>
      </c>
      <c r="F358" s="6">
        <v>99.296686210800303</v>
      </c>
      <c r="G358" s="6">
        <v>0.70331378919972298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12964.0983357</v>
      </c>
      <c r="E360" s="6">
        <v>236.38468610000001</v>
      </c>
      <c r="F360" s="6">
        <v>98.209272450791204</v>
      </c>
      <c r="G360" s="6">
        <v>1.79072754920878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115.0707788</v>
      </c>
      <c r="E361" s="6">
        <v>8.9017111999999994</v>
      </c>
      <c r="F361" s="6">
        <v>92.819607640372496</v>
      </c>
      <c r="G361" s="6">
        <v>7.1803923596275299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10619.492084</v>
      </c>
      <c r="E362" s="6">
        <v>121.1783693</v>
      </c>
      <c r="F362" s="6">
        <v>98.871780213098603</v>
      </c>
      <c r="G362" s="6">
        <v>1.1282197869013699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18560.331442399998</v>
      </c>
      <c r="E364" s="6">
        <v>83.094672799999998</v>
      </c>
      <c r="F364" s="6">
        <v>99.554295051314298</v>
      </c>
      <c r="G364" s="6">
        <v>0.44570494868565402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19339.3404777</v>
      </c>
      <c r="E366" s="6">
        <v>209.5617991</v>
      </c>
      <c r="F366" s="6">
        <v>98.928012447283507</v>
      </c>
      <c r="G366" s="6">
        <v>1.07198755271646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16969.945302399999</v>
      </c>
      <c r="E368" s="6">
        <v>38.131297699999998</v>
      </c>
      <c r="F368" s="6">
        <v>99.775804762663299</v>
      </c>
      <c r="G368" s="6">
        <v>0.224195237336689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4453.9578253</v>
      </c>
      <c r="E370" s="6">
        <v>28.829127799999998</v>
      </c>
      <c r="F370" s="6">
        <v>99.356892752173593</v>
      </c>
      <c r="G370" s="6">
        <v>0.64310724782634798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2390.5944734</v>
      </c>
      <c r="E371" s="6">
        <v>332.415864</v>
      </c>
      <c r="F371" s="6">
        <v>87.792339256508299</v>
      </c>
      <c r="G371" s="6">
        <v>12.207660743491701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69210.762998499995</v>
      </c>
      <c r="E372" s="6">
        <v>1478.4660196</v>
      </c>
      <c r="F372" s="6">
        <v>97.908498875802593</v>
      </c>
      <c r="G372" s="6">
        <v>2.0915011241973498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42015.254188300001</v>
      </c>
      <c r="E374" s="6">
        <v>83.197345100000007</v>
      </c>
      <c r="F374" s="6">
        <v>99.802374334281595</v>
      </c>
      <c r="G374" s="6">
        <v>0.19762566571835299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12943.7554843</v>
      </c>
      <c r="E376" s="6">
        <v>354.15801310000001</v>
      </c>
      <c r="F376" s="6">
        <v>97.336739984289693</v>
      </c>
      <c r="G376" s="6">
        <v>2.6632600157103199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20387.483136700001</v>
      </c>
      <c r="E378" s="6">
        <v>86.331180799999998</v>
      </c>
      <c r="F378" s="6">
        <v>99.578333673143604</v>
      </c>
      <c r="G378" s="6">
        <v>0.42166632685638999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25698.593319</v>
      </c>
      <c r="E380" s="6">
        <v>72.598791199999994</v>
      </c>
      <c r="F380" s="6">
        <v>99.718294788655697</v>
      </c>
      <c r="G380" s="6">
        <v>0.28170521134436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17447.784433100001</v>
      </c>
      <c r="E382" s="6">
        <v>18.808856599999999</v>
      </c>
      <c r="F382" s="6">
        <v>99.892315254107999</v>
      </c>
      <c r="G382" s="6">
        <v>0.107684745891985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6373.5166490000001</v>
      </c>
      <c r="E384" s="6">
        <v>15.017879300000001</v>
      </c>
      <c r="F384" s="6">
        <v>99.764924502897003</v>
      </c>
      <c r="G384" s="6">
        <v>0.23507549710303099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1259.9540345999999</v>
      </c>
      <c r="E385" s="6">
        <v>15.7264795</v>
      </c>
      <c r="F385" s="6">
        <v>98.767208613271407</v>
      </c>
      <c r="G385" s="6">
        <v>1.23279138672861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27031.212954300001</v>
      </c>
      <c r="E386" s="6">
        <v>151.3459028</v>
      </c>
      <c r="F386" s="6">
        <v>99.443224224784601</v>
      </c>
      <c r="G386" s="6">
        <v>0.55677577521539701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1736.807065</v>
      </c>
      <c r="E387" s="6">
        <v>817.60689390000005</v>
      </c>
      <c r="F387" s="6">
        <v>67.992388584813298</v>
      </c>
      <c r="G387" s="6">
        <v>32.007611415186702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19028.986497900001</v>
      </c>
      <c r="E388" s="6">
        <v>3565.3819681999998</v>
      </c>
      <c r="F388" s="6">
        <v>84.220041495962107</v>
      </c>
      <c r="G388" s="6">
        <v>15.7799585040379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720.68342059999998</v>
      </c>
      <c r="E389" s="6">
        <v>160.60985909999999</v>
      </c>
      <c r="F389" s="6">
        <v>81.775662790181102</v>
      </c>
      <c r="G389" s="6">
        <v>18.224337209818799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17212.0640294</v>
      </c>
      <c r="E390" s="6">
        <v>812.07764559999998</v>
      </c>
      <c r="F390" s="6">
        <v>95.494500319389005</v>
      </c>
      <c r="G390" s="6">
        <v>4.5054996806109999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6505.0974206999999</v>
      </c>
      <c r="E392" s="6">
        <v>96.925230900000003</v>
      </c>
      <c r="F392" s="6">
        <v>98.531885817197093</v>
      </c>
      <c r="G392" s="6">
        <v>1.4681141828029001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354.60860860000003</v>
      </c>
      <c r="E393" s="6">
        <v>7.4201543000000001</v>
      </c>
      <c r="F393" s="6">
        <v>97.950396471108704</v>
      </c>
      <c r="G393" s="6">
        <v>2.0496035288913199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11878.194131099999</v>
      </c>
      <c r="E394" s="6">
        <v>229.5194616</v>
      </c>
      <c r="F394" s="6">
        <v>98.1043533955215</v>
      </c>
      <c r="G394" s="6">
        <v>1.8956466044785001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1191.6917246999999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17628.5088173</v>
      </c>
      <c r="E396" s="6">
        <v>39.472232099999999</v>
      </c>
      <c r="F396" s="6">
        <v>99.776588892700104</v>
      </c>
      <c r="G396" s="6">
        <v>0.223411107299894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36507.160936799999</v>
      </c>
      <c r="E398" s="6">
        <v>303.19455160000001</v>
      </c>
      <c r="F398" s="6">
        <v>99.176333540990797</v>
      </c>
      <c r="G398" s="6">
        <v>0.823666459009192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32377.310380499999</v>
      </c>
      <c r="E400" s="6">
        <v>158.10930310000001</v>
      </c>
      <c r="F400" s="6">
        <v>99.514039454116201</v>
      </c>
      <c r="G400" s="6">
        <v>0.48596054588377602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758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149.68267280000001</v>
      </c>
      <c r="E412" s="6">
        <v>2.6959304999999998</v>
      </c>
      <c r="F412" s="6">
        <v>98.230768335176094</v>
      </c>
      <c r="G412" s="6">
        <v>1.7692316648238999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358.38191749999999</v>
      </c>
      <c r="E414" s="6">
        <v>3.3969849999999999</v>
      </c>
      <c r="F414" s="6">
        <v>99.061032863849803</v>
      </c>
      <c r="G414" s="6">
        <v>0.93896713615023497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324.05098390000001</v>
      </c>
      <c r="E416" s="6">
        <v>2.0296443000000002</v>
      </c>
      <c r="F416" s="6">
        <v>99.377563668469406</v>
      </c>
      <c r="G416" s="6">
        <v>0.62243633153059497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15.853659</v>
      </c>
      <c r="E417" s="6">
        <v>1.5853659</v>
      </c>
      <c r="F417" s="6">
        <v>90.909090909090907</v>
      </c>
      <c r="G417" s="6">
        <v>9.0909090909090899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191.87078819999999</v>
      </c>
      <c r="E418" s="6">
        <v>4.2144880000000002</v>
      </c>
      <c r="F418" s="6">
        <v>97.850686149580497</v>
      </c>
      <c r="G418" s="6">
        <v>2.1493138504195399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2691.8874568000001</v>
      </c>
      <c r="E419" s="6">
        <v>40.837615800000002</v>
      </c>
      <c r="F419" s="6">
        <v>98.505608331790697</v>
      </c>
      <c r="G419" s="6">
        <v>1.4943916682092699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1175.943761</v>
      </c>
      <c r="E421" s="6">
        <v>19.389853299999999</v>
      </c>
      <c r="F421" s="6">
        <v>98.377870991994598</v>
      </c>
      <c r="G421" s="6">
        <v>1.62212900800543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149.88008360000001</v>
      </c>
      <c r="E422" s="6">
        <v>9.1719576000000007</v>
      </c>
      <c r="F422" s="6">
        <v>94.233360646741602</v>
      </c>
      <c r="G422" s="6">
        <v>5.7666393532584204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2836.4630960999998</v>
      </c>
      <c r="E423" s="6">
        <v>35.861924999999999</v>
      </c>
      <c r="F423" s="6">
        <v>98.751467026309399</v>
      </c>
      <c r="G423" s="6">
        <v>1.2485329736906401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108.27794400000001</v>
      </c>
      <c r="E424" s="6">
        <v>7.2185296000000001</v>
      </c>
      <c r="F424" s="6">
        <v>93.75</v>
      </c>
      <c r="G424" s="6">
        <v>6.25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996.15708480000001</v>
      </c>
      <c r="E425" s="6">
        <v>23.460221199999999</v>
      </c>
      <c r="F425" s="6">
        <v>97.699115044247804</v>
      </c>
      <c r="G425" s="6">
        <v>2.3008849557522102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759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526.53118800000004</v>
      </c>
      <c r="E436" s="6">
        <v>20.604975199999998</v>
      </c>
      <c r="F436" s="6">
        <v>96.234031565471895</v>
      </c>
      <c r="G436" s="6">
        <v>3.76596843452807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8548.4206319000004</v>
      </c>
      <c r="E437" s="6">
        <v>129.257541</v>
      </c>
      <c r="F437" s="6">
        <v>98.510459382975696</v>
      </c>
      <c r="G437" s="6">
        <v>1.4895406170243299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7774.5219121</v>
      </c>
      <c r="E439" s="6">
        <v>34.902571600000002</v>
      </c>
      <c r="F439" s="6">
        <v>99.553071142785896</v>
      </c>
      <c r="G439" s="6">
        <v>0.44692885721411901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3606.5747946000001</v>
      </c>
      <c r="E441" s="6">
        <v>38.967506899999997</v>
      </c>
      <c r="F441" s="6">
        <v>98.931091627054599</v>
      </c>
      <c r="G441" s="6">
        <v>1.0689083729454001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589.60371699999996</v>
      </c>
      <c r="E443" s="6">
        <v>2.2633540000000001</v>
      </c>
      <c r="F443" s="6">
        <v>99.617590822179693</v>
      </c>
      <c r="G443" s="6">
        <v>0.38240917782026801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6653.6755713000002</v>
      </c>
      <c r="E445" s="6">
        <v>25.2227304</v>
      </c>
      <c r="F445" s="6">
        <v>99.622351932000797</v>
      </c>
      <c r="G445" s="6">
        <v>0.37764806799917899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661.85052619999999</v>
      </c>
      <c r="E447" s="6">
        <v>8.2666658999999996</v>
      </c>
      <c r="F447" s="6">
        <v>98.766385044667501</v>
      </c>
      <c r="G447" s="6">
        <v>1.23361495533253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1629.0815159000001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2892.0656374999999</v>
      </c>
      <c r="E451" s="6">
        <v>12.3452438</v>
      </c>
      <c r="F451" s="6">
        <v>99.574948438615095</v>
      </c>
      <c r="G451" s="6">
        <v>0.42505156138494898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140701.8750613</v>
      </c>
      <c r="E17" s="6">
        <v>678.75666450000006</v>
      </c>
      <c r="F17" s="6">
        <v>99.519908309777307</v>
      </c>
      <c r="G17" s="6">
        <v>0.480091690222754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2661914.3489712998</v>
      </c>
      <c r="E18" s="6">
        <v>7054.5320388999999</v>
      </c>
      <c r="F18" s="6">
        <v>99.735683241228699</v>
      </c>
      <c r="G18" s="6">
        <v>0.26431675877126998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419.1093161</v>
      </c>
      <c r="E19" s="6">
        <v>128.0268471</v>
      </c>
      <c r="F19" s="6">
        <v>76.600551067358097</v>
      </c>
      <c r="G19" s="6">
        <v>23.399448932641899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6642.2120930999999</v>
      </c>
      <c r="E20" s="6">
        <v>2035.4660798</v>
      </c>
      <c r="F20" s="6">
        <v>76.543655581089993</v>
      </c>
      <c r="G20" s="6">
        <v>23.45634441891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140282.76574520001</v>
      </c>
      <c r="E21" s="6">
        <v>550.7298174</v>
      </c>
      <c r="F21" s="6">
        <v>99.608949692543007</v>
      </c>
      <c r="G21" s="6">
        <v>0.39105030745700903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2655272.1368781999</v>
      </c>
      <c r="E22" s="6">
        <v>5019.0659591000003</v>
      </c>
      <c r="F22" s="6">
        <v>99.811333963975599</v>
      </c>
      <c r="G22" s="6">
        <v>0.18866603602443899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763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140701.8750613</v>
      </c>
      <c r="E33" s="6">
        <v>678.75666450000006</v>
      </c>
      <c r="F33" s="6">
        <v>99.519908309777307</v>
      </c>
      <c r="G33" s="6">
        <v>0.480091690222754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2661914.3489712998</v>
      </c>
      <c r="E34" s="6">
        <v>7054.5320388999999</v>
      </c>
      <c r="F34" s="6">
        <v>99.735683241228699</v>
      </c>
      <c r="G34" s="6">
        <v>0.26431675877126998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1555.0750370000001</v>
      </c>
      <c r="E35" s="6">
        <v>6.2750282000000004</v>
      </c>
      <c r="F35" s="6">
        <v>99.598102415348094</v>
      </c>
      <c r="G35" s="6">
        <v>0.40189758465192099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51170.954497500003</v>
      </c>
      <c r="E36" s="6">
        <v>444.44076899999999</v>
      </c>
      <c r="F36" s="6">
        <v>99.138937584987403</v>
      </c>
      <c r="G36" s="6">
        <v>0.86106241501255298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325.09423779999997</v>
      </c>
      <c r="E37" s="6">
        <v>7.5767891000000001</v>
      </c>
      <c r="F37" s="6">
        <v>97.722437937981994</v>
      </c>
      <c r="G37" s="6">
        <v>2.27756206201797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11350.068886499999</v>
      </c>
      <c r="E38" s="6">
        <v>390.81391380000002</v>
      </c>
      <c r="F38" s="6">
        <v>96.671341325458002</v>
      </c>
      <c r="G38" s="6">
        <v>3.3286586745420399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520.70044029999997</v>
      </c>
      <c r="E39" s="6">
        <v>4.5267080000000002</v>
      </c>
      <c r="F39" s="6">
        <v>99.138142798853494</v>
      </c>
      <c r="G39" s="6">
        <v>0.86185720114650799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39686.176237200001</v>
      </c>
      <c r="E40" s="6">
        <v>121.089439</v>
      </c>
      <c r="F40" s="6">
        <v>99.695810709569997</v>
      </c>
      <c r="G40" s="6">
        <v>0.30418929042995502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653.01882139999998</v>
      </c>
      <c r="E41" s="6">
        <v>6.5026254000000003</v>
      </c>
      <c r="F41" s="6">
        <v>99.014038825947097</v>
      </c>
      <c r="G41" s="6">
        <v>0.98596117405290695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11391.646326399999</v>
      </c>
      <c r="E42" s="6">
        <v>1192.9104467</v>
      </c>
      <c r="F42" s="6">
        <v>90.520838610304494</v>
      </c>
      <c r="G42" s="6">
        <v>9.4791613896954594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763.66601309999999</v>
      </c>
      <c r="E43" s="6">
        <v>9.8371142999999996</v>
      </c>
      <c r="F43" s="6">
        <v>98.728238587338893</v>
      </c>
      <c r="G43" s="6">
        <v>1.2717614126611001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49488.333053299997</v>
      </c>
      <c r="E44" s="6">
        <v>337.6635455</v>
      </c>
      <c r="F44" s="6">
        <v>99.322314517421802</v>
      </c>
      <c r="G44" s="6">
        <v>0.67768548257825001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9343.7198602000008</v>
      </c>
      <c r="E45" s="6">
        <v>782.30913850000002</v>
      </c>
      <c r="F45" s="6">
        <v>92.274275151686496</v>
      </c>
      <c r="G45" s="6">
        <v>7.7257248483135301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246915.60734270001</v>
      </c>
      <c r="E46" s="6">
        <v>1911.5399950000001</v>
      </c>
      <c r="F46" s="6">
        <v>99.231779966353201</v>
      </c>
      <c r="G46" s="6">
        <v>0.76822003364677904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453.52141330000001</v>
      </c>
      <c r="E47" s="6">
        <v>4.5254389000000002</v>
      </c>
      <c r="F47" s="6">
        <v>99.012013972312104</v>
      </c>
      <c r="G47" s="6">
        <v>0.98798602768784605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9276.2043486000002</v>
      </c>
      <c r="E48" s="6">
        <v>29.9173975</v>
      </c>
      <c r="F48" s="6">
        <v>99.678519169249697</v>
      </c>
      <c r="G48" s="6">
        <v>0.32148083075033701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764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140282.76574520001</v>
      </c>
      <c r="E59" s="6">
        <v>550.7298174</v>
      </c>
      <c r="F59" s="6">
        <v>99.608949692543007</v>
      </c>
      <c r="G59" s="6">
        <v>0.39105030745700903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2655272.1368781999</v>
      </c>
      <c r="E60" s="6">
        <v>5019.0659591000003</v>
      </c>
      <c r="F60" s="6">
        <v>99.811333963975599</v>
      </c>
      <c r="G60" s="6">
        <v>0.18866603602443899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3406.0718516000002</v>
      </c>
      <c r="E62" s="6">
        <v>8.3873066000000005</v>
      </c>
      <c r="F62" s="6">
        <v>99.754359147045093</v>
      </c>
      <c r="G62" s="6">
        <v>0.24564085295492399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43739.656967900002</v>
      </c>
      <c r="E66" s="6">
        <v>66.313814899999997</v>
      </c>
      <c r="F66" s="6">
        <v>99.848619232230206</v>
      </c>
      <c r="G66" s="6">
        <v>0.151380767769761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8049.4694686000003</v>
      </c>
      <c r="E68" s="6">
        <v>45.8710302</v>
      </c>
      <c r="F68" s="6">
        <v>99.433365030083706</v>
      </c>
      <c r="G68" s="6">
        <v>0.566634969916332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1705.0900827</v>
      </c>
      <c r="E71" s="6">
        <v>127.6128009</v>
      </c>
      <c r="F71" s="6">
        <v>93.036907289122098</v>
      </c>
      <c r="G71" s="6">
        <v>6.9630927108778602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46811.533043000003</v>
      </c>
      <c r="E72" s="6">
        <v>464.52303910000001</v>
      </c>
      <c r="F72" s="6">
        <v>99.017424299748498</v>
      </c>
      <c r="G72" s="6">
        <v>0.98257570025152996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5998.0857722000001</v>
      </c>
      <c r="E75" s="6">
        <v>205.51483279999999</v>
      </c>
      <c r="F75" s="6">
        <v>96.687168535086599</v>
      </c>
      <c r="G75" s="6">
        <v>3.3128314649134301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49478.724861900002</v>
      </c>
      <c r="E76" s="6">
        <v>737.42684550000001</v>
      </c>
      <c r="F76" s="6">
        <v>98.531494707525894</v>
      </c>
      <c r="G76" s="6">
        <v>1.46850529247412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4598.6129990999998</v>
      </c>
      <c r="E78" s="6">
        <v>59.680722699999997</v>
      </c>
      <c r="F78" s="6">
        <v>98.718828689983496</v>
      </c>
      <c r="G78" s="6">
        <v>1.2811713100164701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5890.9199713999997</v>
      </c>
      <c r="E80" s="6">
        <v>14.7385</v>
      </c>
      <c r="F80" s="6">
        <v>99.750434264504506</v>
      </c>
      <c r="G80" s="6">
        <v>0.24956573549547101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9309.7591986000007</v>
      </c>
      <c r="E87" s="6">
        <v>774.23082710000006</v>
      </c>
      <c r="F87" s="6">
        <v>92.322177777578105</v>
      </c>
      <c r="G87" s="6">
        <v>7.6778222224218702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246006.56651619999</v>
      </c>
      <c r="E88" s="6">
        <v>1191.4993056000001</v>
      </c>
      <c r="F88" s="6">
        <v>99.517998127680002</v>
      </c>
      <c r="G88" s="6">
        <v>0.48200187232003999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2734.2622290999998</v>
      </c>
      <c r="E94" s="6">
        <v>0</v>
      </c>
      <c r="F94" s="6">
        <v>100</v>
      </c>
      <c r="G94" s="6">
        <v>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3761.0636373000002</v>
      </c>
      <c r="E96" s="6">
        <v>5.8156499999999998</v>
      </c>
      <c r="F96" s="6">
        <v>99.845610927336907</v>
      </c>
      <c r="G96" s="6">
        <v>0.154389072663077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537.03263070000003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41552.565986499998</v>
      </c>
      <c r="E102" s="6">
        <v>37.716580299999997</v>
      </c>
      <c r="F102" s="6">
        <v>99.9093139599631</v>
      </c>
      <c r="G102" s="6">
        <v>9.0686040036928595E-2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765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6122.4820032999996</v>
      </c>
      <c r="E113" s="6">
        <v>2.3621400000000001</v>
      </c>
      <c r="F113" s="6">
        <v>99.961433467615905</v>
      </c>
      <c r="G113" s="6">
        <v>3.8566532384076403E-2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223812.28802129999</v>
      </c>
      <c r="E114" s="6">
        <v>151.6596759</v>
      </c>
      <c r="F114" s="6">
        <v>99.932283888786799</v>
      </c>
      <c r="G114" s="6">
        <v>6.7716111213151298E-2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2846.1555097999999</v>
      </c>
      <c r="E115" s="6">
        <v>28.461557299999999</v>
      </c>
      <c r="F115" s="6">
        <v>99.009900914255894</v>
      </c>
      <c r="G115" s="6">
        <v>0.99009908574406702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74359.8077051</v>
      </c>
      <c r="E116" s="6">
        <v>787.73056199999996</v>
      </c>
      <c r="F116" s="6">
        <v>98.951754667997093</v>
      </c>
      <c r="G116" s="6">
        <v>1.0482453320029399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1837.6934378999999</v>
      </c>
      <c r="E117" s="6">
        <v>9.6779542999999997</v>
      </c>
      <c r="F117" s="6">
        <v>99.476122974467302</v>
      </c>
      <c r="G117" s="6">
        <v>0.52387702553273297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36410.849106900001</v>
      </c>
      <c r="E118" s="6">
        <v>806.13381979999997</v>
      </c>
      <c r="F118" s="6">
        <v>97.833962464427302</v>
      </c>
      <c r="G118" s="6">
        <v>2.16603753557269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7721.2496719000001</v>
      </c>
      <c r="E119" s="6">
        <v>82.761190999999997</v>
      </c>
      <c r="F119" s="6">
        <v>98.939504410566101</v>
      </c>
      <c r="G119" s="6">
        <v>1.0604955894339401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127531.3548949</v>
      </c>
      <c r="E120" s="6">
        <v>335.72920199999999</v>
      </c>
      <c r="F120" s="6">
        <v>99.737438916065699</v>
      </c>
      <c r="G120" s="6">
        <v>0.262561083934297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8289.1310749999993</v>
      </c>
      <c r="E121" s="6">
        <v>93.521862999999996</v>
      </c>
      <c r="F121" s="6">
        <v>98.884340510197603</v>
      </c>
      <c r="G121" s="6">
        <v>1.1156594898024399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119463.3703367</v>
      </c>
      <c r="E122" s="6">
        <v>842.8978707</v>
      </c>
      <c r="F122" s="6">
        <v>99.299373271850698</v>
      </c>
      <c r="G122" s="6">
        <v>0.70062672814927696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206687.19860639999</v>
      </c>
      <c r="E126" s="6">
        <v>271.45345179999998</v>
      </c>
      <c r="F126" s="6">
        <v>99.868836867122795</v>
      </c>
      <c r="G126" s="6">
        <v>0.13116313287722001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14902.9316459</v>
      </c>
      <c r="E127" s="6">
        <v>26.9409338</v>
      </c>
      <c r="F127" s="6">
        <v>99.819550142466497</v>
      </c>
      <c r="G127" s="6">
        <v>0.180449857533488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350153.97374639998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5581.9446539999999</v>
      </c>
      <c r="E129" s="6">
        <v>15.544451799999999</v>
      </c>
      <c r="F129" s="6">
        <v>99.722295988322799</v>
      </c>
      <c r="G129" s="6">
        <v>0.277704011677185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141170.30478050001</v>
      </c>
      <c r="E130" s="6">
        <v>9.1067418999999994</v>
      </c>
      <c r="F130" s="6">
        <v>99.993549525527996</v>
      </c>
      <c r="G130" s="6">
        <v>6.4504744720196598E-3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285313.72452480003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16845.534748599999</v>
      </c>
      <c r="E133" s="6">
        <v>2.2299536</v>
      </c>
      <c r="F133" s="6">
        <v>99.986764098149393</v>
      </c>
      <c r="G133" s="6">
        <v>1.32359018505809E-2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429212.50000090001</v>
      </c>
      <c r="E134" s="6">
        <v>291.51492200000001</v>
      </c>
      <c r="F134" s="6">
        <v>99.9321275443601</v>
      </c>
      <c r="G134" s="6">
        <v>6.7872455639868601E-2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54482.538294400001</v>
      </c>
      <c r="E136" s="6">
        <v>8.6303225000000001</v>
      </c>
      <c r="F136" s="6">
        <v>99.984161979419696</v>
      </c>
      <c r="G136" s="6">
        <v>1.5838020580317299E-2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31051.789907300001</v>
      </c>
      <c r="E140" s="6">
        <v>34.107710599999997</v>
      </c>
      <c r="F140" s="6">
        <v>99.890279151597198</v>
      </c>
      <c r="G140" s="6">
        <v>0.109720848402846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7251.7632520999996</v>
      </c>
      <c r="E146" s="6">
        <v>16.567487</v>
      </c>
      <c r="F146" s="6">
        <v>99.7720592582438</v>
      </c>
      <c r="G146" s="6">
        <v>0.227940741756222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7421.2033656000003</v>
      </c>
      <c r="E147" s="6">
        <v>73.1533345</v>
      </c>
      <c r="F147" s="6">
        <v>99.0238877407714</v>
      </c>
      <c r="G147" s="6">
        <v>0.97611225922865297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129097.5101384</v>
      </c>
      <c r="E148" s="6">
        <v>95.487606299999996</v>
      </c>
      <c r="F148" s="6">
        <v>99.926089178231905</v>
      </c>
      <c r="G148" s="6">
        <v>7.3910821768138193E-2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14488.8548612</v>
      </c>
      <c r="E149" s="6">
        <v>273.4291384</v>
      </c>
      <c r="F149" s="6">
        <v>98.147785678642904</v>
      </c>
      <c r="G149" s="6">
        <v>1.8522143213571101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190864.73217850001</v>
      </c>
      <c r="E150" s="6">
        <v>3075.0695695999998</v>
      </c>
      <c r="F150" s="6">
        <v>98.414420587273696</v>
      </c>
      <c r="G150" s="6">
        <v>1.5855794127262599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72.185295999999994</v>
      </c>
      <c r="E151" s="6">
        <v>43.311177600000001</v>
      </c>
      <c r="F151" s="6">
        <v>62.5</v>
      </c>
      <c r="G151" s="6">
        <v>37.5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691.17420919999995</v>
      </c>
      <c r="E152" s="6">
        <v>328.44309679999998</v>
      </c>
      <c r="F152" s="6">
        <v>67.787610619469007</v>
      </c>
      <c r="G152" s="6">
        <v>32.212389380531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766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223761.73566569999</v>
      </c>
      <c r="E164" s="6">
        <v>49.8334282</v>
      </c>
      <c r="F164" s="6">
        <v>99.977734203642001</v>
      </c>
      <c r="G164" s="6">
        <v>2.2265796357958799E-2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2844.4570173000002</v>
      </c>
      <c r="E165" s="6">
        <v>21.667587300000001</v>
      </c>
      <c r="F165" s="6">
        <v>99.244010980359207</v>
      </c>
      <c r="G165" s="6">
        <v>0.75598901964082499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74310.551422599994</v>
      </c>
      <c r="E166" s="6">
        <v>475.207942</v>
      </c>
      <c r="F166" s="6">
        <v>99.364574290563496</v>
      </c>
      <c r="G166" s="6">
        <v>0.63542570943652299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36402.804400100002</v>
      </c>
      <c r="E168" s="6">
        <v>488.09789840000002</v>
      </c>
      <c r="F168" s="6">
        <v>98.676915260975207</v>
      </c>
      <c r="G168" s="6">
        <v>1.32308473902479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7721.2496719000001</v>
      </c>
      <c r="E169" s="6">
        <v>82.761190999999997</v>
      </c>
      <c r="F169" s="6">
        <v>98.939504410566101</v>
      </c>
      <c r="G169" s="6">
        <v>1.0604955894339401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127520.25733360001</v>
      </c>
      <c r="E170" s="6">
        <v>329.38773839999999</v>
      </c>
      <c r="F170" s="6">
        <v>99.742363196851699</v>
      </c>
      <c r="G170" s="6">
        <v>0.25763680314833998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8133.2465352999998</v>
      </c>
      <c r="E171" s="6">
        <v>53.321126499999998</v>
      </c>
      <c r="F171" s="6">
        <v>99.348675431477801</v>
      </c>
      <c r="G171" s="6">
        <v>0.65132456852223897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117229.2380674</v>
      </c>
      <c r="E172" s="6">
        <v>344.30506739999998</v>
      </c>
      <c r="F172" s="6">
        <v>99.707157700431594</v>
      </c>
      <c r="G172" s="6">
        <v>0.29284229956840602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206687.19860639999</v>
      </c>
      <c r="E176" s="6">
        <v>271.45345179999998</v>
      </c>
      <c r="F176" s="6">
        <v>99.868836867122795</v>
      </c>
      <c r="G176" s="6">
        <v>0.13116313287722001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14902.9316459</v>
      </c>
      <c r="E177" s="6">
        <v>26.9409338</v>
      </c>
      <c r="F177" s="6">
        <v>99.819550142466497</v>
      </c>
      <c r="G177" s="6">
        <v>0.180449857533488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350153.97374639998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5581.9446539999999</v>
      </c>
      <c r="E179" s="6">
        <v>15.544451799999999</v>
      </c>
      <c r="F179" s="6">
        <v>99.722295988322799</v>
      </c>
      <c r="G179" s="6">
        <v>0.277704011677185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141170.30478050001</v>
      </c>
      <c r="E180" s="6">
        <v>9.1067418999999994</v>
      </c>
      <c r="F180" s="6">
        <v>99.993549525527996</v>
      </c>
      <c r="G180" s="6">
        <v>6.4504744720196598E-3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285313.72452480003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16795.338096799998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428135.28239250003</v>
      </c>
      <c r="E184" s="6">
        <v>173.39891610000001</v>
      </c>
      <c r="F184" s="6">
        <v>99.959515432755097</v>
      </c>
      <c r="G184" s="6">
        <v>4.04845672448709E-2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54482.538294400001</v>
      </c>
      <c r="E186" s="6">
        <v>8.6303225000000001</v>
      </c>
      <c r="F186" s="6">
        <v>99.984161979419696</v>
      </c>
      <c r="G186" s="6">
        <v>1.5838020580317299E-2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31051.789907300001</v>
      </c>
      <c r="E190" s="6">
        <v>34.107710599999997</v>
      </c>
      <c r="F190" s="6">
        <v>99.890279151597198</v>
      </c>
      <c r="G190" s="6">
        <v>0.109720848402846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7251.7632520999996</v>
      </c>
      <c r="E196" s="6">
        <v>16.567487</v>
      </c>
      <c r="F196" s="6">
        <v>99.7720592582438</v>
      </c>
      <c r="G196" s="6">
        <v>0.227940741756222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7421.2033656000003</v>
      </c>
      <c r="E197" s="6">
        <v>73.1533345</v>
      </c>
      <c r="F197" s="6">
        <v>99.0238877407714</v>
      </c>
      <c r="G197" s="6">
        <v>0.97611225922865297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129097.5101384</v>
      </c>
      <c r="E198" s="6">
        <v>95.487606299999996</v>
      </c>
      <c r="F198" s="6">
        <v>99.926089178231905</v>
      </c>
      <c r="G198" s="6">
        <v>7.3910821768138193E-2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14353.253735099999</v>
      </c>
      <c r="E199" s="6">
        <v>249.9782233</v>
      </c>
      <c r="F199" s="6">
        <v>98.288199324559699</v>
      </c>
      <c r="G199" s="6">
        <v>1.7118006754402699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188343.99507850001</v>
      </c>
      <c r="E200" s="6">
        <v>2723.4816485000001</v>
      </c>
      <c r="F200" s="6">
        <v>98.574596945982904</v>
      </c>
      <c r="G200" s="6">
        <v>1.4254030540170599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767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24845.936581400001</v>
      </c>
      <c r="E214" s="6">
        <v>49.8334282</v>
      </c>
      <c r="F214" s="6">
        <v>99.799831745791394</v>
      </c>
      <c r="G214" s="6">
        <v>0.200168254208582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17707.9949695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11130.8741629</v>
      </c>
      <c r="E228" s="6">
        <v>8.6303225000000001</v>
      </c>
      <c r="F228" s="6">
        <v>99.922525077203304</v>
      </c>
      <c r="G228" s="6">
        <v>7.7474922796712697E-2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29955.105537700001</v>
      </c>
      <c r="E232" s="6">
        <v>39.232660199999998</v>
      </c>
      <c r="F232" s="6">
        <v>99.869199780501404</v>
      </c>
      <c r="G232" s="6">
        <v>0.13080021949858101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2722.2824506000002</v>
      </c>
      <c r="E245" s="6">
        <v>37.671446600000003</v>
      </c>
      <c r="F245" s="6">
        <v>98.635069714815998</v>
      </c>
      <c r="G245" s="6">
        <v>1.3649302851840399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30721.393144500002</v>
      </c>
      <c r="E246" s="6">
        <v>156.5165432</v>
      </c>
      <c r="F246" s="6">
        <v>99.493111597310104</v>
      </c>
      <c r="G246" s="6">
        <v>0.50688840268986002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739.10039740000002</v>
      </c>
      <c r="E247" s="6">
        <v>23.4285006</v>
      </c>
      <c r="F247" s="6">
        <v>96.927526201111903</v>
      </c>
      <c r="G247" s="6">
        <v>3.0724737988880801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14911.8226731</v>
      </c>
      <c r="E248" s="6">
        <v>23.608398000000001</v>
      </c>
      <c r="F248" s="6">
        <v>99.841930253719397</v>
      </c>
      <c r="G248" s="6">
        <v>0.15806974628058901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926.8481276</v>
      </c>
      <c r="E273" s="6">
        <v>26.9409338</v>
      </c>
      <c r="F273" s="6">
        <v>97.175378195210698</v>
      </c>
      <c r="G273" s="6">
        <v>2.8246218047893401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31207.9451424</v>
      </c>
      <c r="E280" s="6">
        <v>54.3983086</v>
      </c>
      <c r="F280" s="6">
        <v>99.825994143128597</v>
      </c>
      <c r="G280" s="6">
        <v>0.174005856871424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1534.2162676999999</v>
      </c>
      <c r="E281" s="6">
        <v>21.661243800000001</v>
      </c>
      <c r="F281" s="6">
        <v>98.607779620188893</v>
      </c>
      <c r="G281" s="6">
        <v>1.39222037981105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24743.0176646</v>
      </c>
      <c r="E282" s="6">
        <v>94.864488600000001</v>
      </c>
      <c r="F282" s="6">
        <v>99.618065308407196</v>
      </c>
      <c r="G282" s="6">
        <v>0.38193469159276999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545.32067619999998</v>
      </c>
      <c r="E283" s="6">
        <v>21.167155399999999</v>
      </c>
      <c r="F283" s="6">
        <v>96.263440409617502</v>
      </c>
      <c r="G283" s="6">
        <v>3.7365595903825599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6095.0899037999998</v>
      </c>
      <c r="E284" s="6">
        <v>100.6569183</v>
      </c>
      <c r="F284" s="6">
        <v>98.375386838904404</v>
      </c>
      <c r="G284" s="6">
        <v>1.62461316109562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17118.779720499999</v>
      </c>
      <c r="E286" s="6">
        <v>61.602993400000003</v>
      </c>
      <c r="F286" s="6">
        <v>99.641434102919305</v>
      </c>
      <c r="G286" s="6">
        <v>0.35856589708074099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1667.1778723</v>
      </c>
      <c r="E289" s="6">
        <v>73.1533345</v>
      </c>
      <c r="F289" s="6">
        <v>95.796585488200904</v>
      </c>
      <c r="G289" s="6">
        <v>4.20341451179912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24695.530947800002</v>
      </c>
      <c r="E290" s="6">
        <v>33.8846129</v>
      </c>
      <c r="F290" s="6">
        <v>99.862978513111898</v>
      </c>
      <c r="G290" s="6">
        <v>0.13702148688806601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40244.208805800001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20310.380665799999</v>
      </c>
      <c r="E300" s="6">
        <v>30.882342900000001</v>
      </c>
      <c r="F300" s="6">
        <v>99.848178832913206</v>
      </c>
      <c r="G300" s="6">
        <v>0.15182116708678101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4353.3082772999996</v>
      </c>
      <c r="E301" s="6">
        <v>167.9557002</v>
      </c>
      <c r="F301" s="6">
        <v>96.285204733989701</v>
      </c>
      <c r="G301" s="6">
        <v>3.7147952660103201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48508.709446699999</v>
      </c>
      <c r="E302" s="6">
        <v>1214.1710886999999</v>
      </c>
      <c r="F302" s="6">
        <v>97.558123995178505</v>
      </c>
      <c r="G302" s="6">
        <v>2.44187600482151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50168.358542299997</v>
      </c>
      <c r="E304" s="6">
        <v>236.91727449999999</v>
      </c>
      <c r="F304" s="6">
        <v>99.529975244335404</v>
      </c>
      <c r="G304" s="6">
        <v>0.47002475566463597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27154.429680099998</v>
      </c>
      <c r="E306" s="6">
        <v>120.6791679</v>
      </c>
      <c r="F306" s="6">
        <v>99.557548354536294</v>
      </c>
      <c r="G306" s="6">
        <v>0.442451645463732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88832.552001499993</v>
      </c>
      <c r="E308" s="6">
        <v>92.0069357</v>
      </c>
      <c r="F308" s="6">
        <v>99.896533717119695</v>
      </c>
      <c r="G308" s="6">
        <v>0.103466282880275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57266.8901855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516.82257270000002</v>
      </c>
      <c r="E317" s="6">
        <v>10.273198799999999</v>
      </c>
      <c r="F317" s="6">
        <v>98.0509806081797</v>
      </c>
      <c r="G317" s="6">
        <v>1.94901939182033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18199.210583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20525.771416899999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57810.479197799999</v>
      </c>
      <c r="E334" s="6">
        <v>150.0986829</v>
      </c>
      <c r="F334" s="6">
        <v>99.741033149792003</v>
      </c>
      <c r="G334" s="6">
        <v>0.25896685020799398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40360.3238595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31705.5886422</v>
      </c>
      <c r="E340" s="6">
        <v>121.3547689</v>
      </c>
      <c r="F340" s="6">
        <v>99.618704292986905</v>
      </c>
      <c r="G340" s="6">
        <v>0.38129570701305898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284.83583529999999</v>
      </c>
      <c r="E341" s="6">
        <v>21.667587300000001</v>
      </c>
      <c r="F341" s="6">
        <v>92.930719299576296</v>
      </c>
      <c r="G341" s="6">
        <v>7.0692807004237403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4964.7762505999999</v>
      </c>
      <c r="E342" s="6">
        <v>475.207942</v>
      </c>
      <c r="F342" s="6">
        <v>91.264534506434302</v>
      </c>
      <c r="G342" s="6">
        <v>8.7354654935656697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4679.2309773999996</v>
      </c>
      <c r="E344" s="6">
        <v>11.094950799999999</v>
      </c>
      <c r="F344" s="6">
        <v>99.763450323712206</v>
      </c>
      <c r="G344" s="6">
        <v>0.23654967628780299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7251.7632520999996</v>
      </c>
      <c r="E346" s="6">
        <v>16.567487</v>
      </c>
      <c r="F346" s="6">
        <v>99.7720592582438</v>
      </c>
      <c r="G346" s="6">
        <v>0.227940741756222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12317.458834999999</v>
      </c>
      <c r="E350" s="6">
        <v>477.00294760000003</v>
      </c>
      <c r="F350" s="6">
        <v>96.271801380119797</v>
      </c>
      <c r="G350" s="6">
        <v>3.7281986198802599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14463.473847699999</v>
      </c>
      <c r="E358" s="6">
        <v>34.107710599999997</v>
      </c>
      <c r="F358" s="6">
        <v>99.764735170050002</v>
      </c>
      <c r="G358" s="6">
        <v>0.23526482995001999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16998.969858199998</v>
      </c>
      <c r="E368" s="6">
        <v>9.1067418999999994</v>
      </c>
      <c r="F368" s="6">
        <v>99.946456368264805</v>
      </c>
      <c r="G368" s="6">
        <v>5.35436317352102E-2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20431.6549973</v>
      </c>
      <c r="E378" s="6">
        <v>42.159320200000003</v>
      </c>
      <c r="F378" s="6">
        <v>99.794081749759897</v>
      </c>
      <c r="G378" s="6">
        <v>0.205918250240085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2522.2599878000001</v>
      </c>
      <c r="E387" s="6">
        <v>32.1539711</v>
      </c>
      <c r="F387" s="6">
        <v>98.741238827482505</v>
      </c>
      <c r="G387" s="6">
        <v>1.2587611725174901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22466.859841400001</v>
      </c>
      <c r="E388" s="6">
        <v>127.5086247</v>
      </c>
      <c r="F388" s="6">
        <v>99.435661922167398</v>
      </c>
      <c r="G388" s="6">
        <v>0.56433807783258305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17908.002150600001</v>
      </c>
      <c r="E390" s="6">
        <v>116.1395244</v>
      </c>
      <c r="F390" s="6">
        <v>99.355644632104202</v>
      </c>
      <c r="G390" s="6">
        <v>0.64435536789576398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12107.7135927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1109.6692016</v>
      </c>
      <c r="E395" s="6">
        <v>82.022523100000001</v>
      </c>
      <c r="F395" s="6">
        <v>93.117135799474596</v>
      </c>
      <c r="G395" s="6">
        <v>6.8828642005254004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16547.149274899999</v>
      </c>
      <c r="E396" s="6">
        <v>1120.8317744999999</v>
      </c>
      <c r="F396" s="6">
        <v>93.656141177839501</v>
      </c>
      <c r="G396" s="6">
        <v>6.3438588221604597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768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3.5432100000000002</v>
      </c>
      <c r="E411" s="6">
        <v>2.3621400000000001</v>
      </c>
      <c r="F411" s="6">
        <v>60</v>
      </c>
      <c r="G411" s="6">
        <v>40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50.552355599999999</v>
      </c>
      <c r="E412" s="6">
        <v>101.8262477</v>
      </c>
      <c r="F412" s="6">
        <v>33.175494790743997</v>
      </c>
      <c r="G412" s="6">
        <v>66.824505209256003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6.7939699999999998</v>
      </c>
      <c r="F413" s="6">
        <v>20</v>
      </c>
      <c r="G413" s="6">
        <v>80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49.256282499999998</v>
      </c>
      <c r="E414" s="6">
        <v>312.52262000000002</v>
      </c>
      <c r="F414" s="6">
        <v>13.6150234741784</v>
      </c>
      <c r="G414" s="6">
        <v>86.3849765258216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9.6779542999999997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8.0447068000000002</v>
      </c>
      <c r="E416" s="6">
        <v>318.03592140000001</v>
      </c>
      <c r="F416" s="6">
        <v>2.4670912971456298</v>
      </c>
      <c r="G416" s="6">
        <v>97.5329087028544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11.097561300000001</v>
      </c>
      <c r="E417" s="6">
        <v>6.3414636</v>
      </c>
      <c r="F417" s="6">
        <v>63.636363636363598</v>
      </c>
      <c r="G417" s="6">
        <v>36.363636363636402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155.8845397</v>
      </c>
      <c r="E418" s="6">
        <v>40.200736499999998</v>
      </c>
      <c r="F418" s="6">
        <v>79.498340069655896</v>
      </c>
      <c r="G418" s="6">
        <v>20.501659930344101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2234.1322693000002</v>
      </c>
      <c r="E419" s="6">
        <v>498.59280330000001</v>
      </c>
      <c r="F419" s="6">
        <v>81.754739680943302</v>
      </c>
      <c r="G419" s="6">
        <v>18.245260319056701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50.196651799999998</v>
      </c>
      <c r="E420" s="6">
        <v>2.2299536</v>
      </c>
      <c r="F420" s="6">
        <v>95.746523004901604</v>
      </c>
      <c r="G420" s="6">
        <v>4.25347699509837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1077.2176084</v>
      </c>
      <c r="E421" s="6">
        <v>118.1160059</v>
      </c>
      <c r="F421" s="6">
        <v>90.118574054393207</v>
      </c>
      <c r="G421" s="6">
        <v>9.8814259456068196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135.60112609999999</v>
      </c>
      <c r="E422" s="6">
        <v>23.4509151</v>
      </c>
      <c r="F422" s="6">
        <v>85.255822608078503</v>
      </c>
      <c r="G422" s="6">
        <v>14.7441773919215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2520.7370999999998</v>
      </c>
      <c r="E423" s="6">
        <v>351.58792110000002</v>
      </c>
      <c r="F423" s="6">
        <v>87.7594659894947</v>
      </c>
      <c r="G423" s="6">
        <v>12.2405340105053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72.185295999999994</v>
      </c>
      <c r="E424" s="6">
        <v>43.311177600000001</v>
      </c>
      <c r="F424" s="6">
        <v>62.5</v>
      </c>
      <c r="G424" s="6">
        <v>37.5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691.17420919999995</v>
      </c>
      <c r="E425" s="6">
        <v>328.44309679999998</v>
      </c>
      <c r="F425" s="6">
        <v>67.787610619469007</v>
      </c>
      <c r="G425" s="6">
        <v>32.212389380531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769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419.1093161</v>
      </c>
      <c r="E436" s="6">
        <v>128.0268471</v>
      </c>
      <c r="F436" s="6">
        <v>76.600551067358097</v>
      </c>
      <c r="G436" s="6">
        <v>23.399448932641899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6642.2120930999999</v>
      </c>
      <c r="E437" s="6">
        <v>2035.4660798</v>
      </c>
      <c r="F437" s="6">
        <v>76.543655581089993</v>
      </c>
      <c r="G437" s="6">
        <v>23.45634441891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245.57574959999999</v>
      </c>
      <c r="E438" s="6">
        <v>6.2750282000000004</v>
      </c>
      <c r="F438" s="6">
        <v>97.508434059717999</v>
      </c>
      <c r="G438" s="6">
        <v>2.4915659402819599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7431.2975296000004</v>
      </c>
      <c r="E439" s="6">
        <v>378.12695409999998</v>
      </c>
      <c r="F439" s="6">
        <v>95.158068883446703</v>
      </c>
      <c r="G439" s="6">
        <v>4.8419311165532699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121.8532565</v>
      </c>
      <c r="E440" s="6">
        <v>7.5767891000000001</v>
      </c>
      <c r="F440" s="6">
        <v>94.146035362286895</v>
      </c>
      <c r="G440" s="6">
        <v>5.8539646377131502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3300.5994178999999</v>
      </c>
      <c r="E441" s="6">
        <v>344.94288360000002</v>
      </c>
      <c r="F441" s="6">
        <v>90.537954162318499</v>
      </c>
      <c r="G441" s="6">
        <v>9.4620458376815204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28.291924999999999</v>
      </c>
      <c r="E442" s="6">
        <v>4.5267080000000002</v>
      </c>
      <c r="F442" s="6">
        <v>86.2068965517241</v>
      </c>
      <c r="G442" s="6">
        <v>13.7931034482759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470.77763199999998</v>
      </c>
      <c r="E443" s="6">
        <v>121.089439</v>
      </c>
      <c r="F443" s="6">
        <v>79.541108986615697</v>
      </c>
      <c r="G443" s="6">
        <v>20.458891013384299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224.1319603</v>
      </c>
      <c r="E444" s="6">
        <v>6.5026254000000003</v>
      </c>
      <c r="F444" s="6">
        <v>97.180550618519007</v>
      </c>
      <c r="G444" s="6">
        <v>2.8194493814810402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5500.7263549999998</v>
      </c>
      <c r="E445" s="6">
        <v>1178.1719467</v>
      </c>
      <c r="F445" s="6">
        <v>82.359786098253394</v>
      </c>
      <c r="G445" s="6">
        <v>17.640213901746598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17.521094099999999</v>
      </c>
      <c r="E446" s="6">
        <v>9.8371142999999996</v>
      </c>
      <c r="F446" s="6">
        <v>64.043280334102604</v>
      </c>
      <c r="G446" s="6">
        <v>35.956719665897403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332.45364660000001</v>
      </c>
      <c r="E447" s="6">
        <v>337.6635455</v>
      </c>
      <c r="F447" s="6">
        <v>49.611269568859001</v>
      </c>
      <c r="G447" s="6">
        <v>50.3887304311409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33.960661600000002</v>
      </c>
      <c r="E448" s="6">
        <v>8.0783114000000005</v>
      </c>
      <c r="F448" s="6">
        <v>80.783756539437803</v>
      </c>
      <c r="G448" s="6">
        <v>19.2162434605622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909.04082649999998</v>
      </c>
      <c r="E449" s="6">
        <v>720.04068940000002</v>
      </c>
      <c r="F449" s="6">
        <v>55.8008189048657</v>
      </c>
      <c r="G449" s="6">
        <v>44.1991810951343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65.255455100000006</v>
      </c>
      <c r="E450" s="6">
        <v>4.5254389000000002</v>
      </c>
      <c r="F450" s="6">
        <v>93.514788016330101</v>
      </c>
      <c r="G450" s="6">
        <v>6.4852119836699096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2874.4934837999999</v>
      </c>
      <c r="E451" s="6">
        <v>29.9173975</v>
      </c>
      <c r="F451" s="6">
        <v>98.9699323297326</v>
      </c>
      <c r="G451" s="6">
        <v>1.0300676702674101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140619.74130560001</v>
      </c>
      <c r="E17" s="6">
        <v>760.89042019999999</v>
      </c>
      <c r="F17" s="6">
        <v>99.461814245054597</v>
      </c>
      <c r="G17" s="6">
        <v>0.53818575494534904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2654969.3294187998</v>
      </c>
      <c r="E18" s="6">
        <v>13999.551591400001</v>
      </c>
      <c r="F18" s="6">
        <v>99.475469658301094</v>
      </c>
      <c r="G18" s="6">
        <v>0.52453034169889601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508.72917510000002</v>
      </c>
      <c r="E19" s="6">
        <v>38.4069881</v>
      </c>
      <c r="F19" s="6">
        <v>92.980360158361407</v>
      </c>
      <c r="G19" s="6">
        <v>7.0196398416386003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8250.2771522999992</v>
      </c>
      <c r="E20" s="6">
        <v>427.40102059999998</v>
      </c>
      <c r="F20" s="6">
        <v>95.074707633952698</v>
      </c>
      <c r="G20" s="6">
        <v>4.9252923660473398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140111.01213049999</v>
      </c>
      <c r="E21" s="6">
        <v>722.48343209999996</v>
      </c>
      <c r="F21" s="6">
        <v>99.486994603653201</v>
      </c>
      <c r="G21" s="6">
        <v>0.51300539634682196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2646719.0522665</v>
      </c>
      <c r="E22" s="6">
        <v>13572.1505708</v>
      </c>
      <c r="F22" s="6">
        <v>99.489824626855693</v>
      </c>
      <c r="G22" s="6">
        <v>0.51017537314429295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773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140619.74130560001</v>
      </c>
      <c r="E33" s="6">
        <v>760.89042019999999</v>
      </c>
      <c r="F33" s="6">
        <v>99.461814245054597</v>
      </c>
      <c r="G33" s="6">
        <v>0.53818575494534904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2654969.3294187998</v>
      </c>
      <c r="E34" s="6">
        <v>13999.551591400001</v>
      </c>
      <c r="F34" s="6">
        <v>99.475469658301094</v>
      </c>
      <c r="G34" s="6">
        <v>0.52453034169889601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50498.286598999999</v>
      </c>
      <c r="E36" s="6">
        <v>1117.1086674999999</v>
      </c>
      <c r="F36" s="6">
        <v>97.835706455928204</v>
      </c>
      <c r="G36" s="6">
        <v>2.1642935440717999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321.71762100000001</v>
      </c>
      <c r="E37" s="6">
        <v>10.9534059</v>
      </c>
      <c r="F37" s="6">
        <v>96.707436171382398</v>
      </c>
      <c r="G37" s="6">
        <v>3.2925638286175598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11249.3310681</v>
      </c>
      <c r="E38" s="6">
        <v>491.5517322</v>
      </c>
      <c r="F38" s="6">
        <v>95.813332433678298</v>
      </c>
      <c r="G38" s="6">
        <v>4.1866675663216704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39645.188894500003</v>
      </c>
      <c r="E40" s="6">
        <v>162.0767817</v>
      </c>
      <c r="F40" s="6">
        <v>99.592846233101298</v>
      </c>
      <c r="G40" s="6">
        <v>0.40715376689864602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648.14415340000005</v>
      </c>
      <c r="E41" s="6">
        <v>11.377293399999999</v>
      </c>
      <c r="F41" s="6">
        <v>98.274916842325197</v>
      </c>
      <c r="G41" s="6">
        <v>1.7250831576748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12530.4770764</v>
      </c>
      <c r="E42" s="6">
        <v>54.0796967</v>
      </c>
      <c r="F42" s="6">
        <v>99.570269357315794</v>
      </c>
      <c r="G42" s="6">
        <v>0.42973064268419497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770.62397199999998</v>
      </c>
      <c r="E43" s="6">
        <v>2.8791554000000001</v>
      </c>
      <c r="F43" s="6">
        <v>99.627777148144503</v>
      </c>
      <c r="G43" s="6">
        <v>0.372222851855531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49760.060446199997</v>
      </c>
      <c r="E44" s="6">
        <v>65.9361526</v>
      </c>
      <c r="F44" s="6">
        <v>99.8676671675412</v>
      </c>
      <c r="G44" s="6">
        <v>0.13233283245876501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10122.951908200001</v>
      </c>
      <c r="E45" s="6">
        <v>3.0770905000000002</v>
      </c>
      <c r="F45" s="6">
        <v>99.969612071026106</v>
      </c>
      <c r="G45" s="6">
        <v>3.0387928973885401E-2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238705.07597219999</v>
      </c>
      <c r="E46" s="6">
        <v>10122.0713655</v>
      </c>
      <c r="F46" s="6">
        <v>95.932087204390697</v>
      </c>
      <c r="G46" s="6">
        <v>4.0679127956093399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9242.7971137999994</v>
      </c>
      <c r="E48" s="6">
        <v>63.324632299999998</v>
      </c>
      <c r="F48" s="6">
        <v>99.319537890995903</v>
      </c>
      <c r="G48" s="6">
        <v>0.68046210900408699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774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140111.01213049999</v>
      </c>
      <c r="E59" s="6">
        <v>722.48343209999996</v>
      </c>
      <c r="F59" s="6">
        <v>99.486994603653201</v>
      </c>
      <c r="G59" s="6">
        <v>0.51300539634682196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2646719.0522665</v>
      </c>
      <c r="E60" s="6">
        <v>13572.1505708</v>
      </c>
      <c r="F60" s="6">
        <v>99.489824626855693</v>
      </c>
      <c r="G60" s="6">
        <v>0.51017537314429295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3384.8213311</v>
      </c>
      <c r="E62" s="6">
        <v>29.637827099999999</v>
      </c>
      <c r="F62" s="6">
        <v>99.131990581031801</v>
      </c>
      <c r="G62" s="6">
        <v>0.86800941896824901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23101.9291467</v>
      </c>
      <c r="E64" s="6">
        <v>36.087432800000002</v>
      </c>
      <c r="F64" s="6">
        <v>99.8440340265294</v>
      </c>
      <c r="G64" s="6">
        <v>0.155965973470574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42750.0382178</v>
      </c>
      <c r="E66" s="6">
        <v>1055.9325650000001</v>
      </c>
      <c r="F66" s="6">
        <v>97.589523651386301</v>
      </c>
      <c r="G66" s="6">
        <v>2.41047634861365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192.28757540000001</v>
      </c>
      <c r="E67" s="6">
        <v>10.9534059</v>
      </c>
      <c r="F67" s="6">
        <v>94.610631266421706</v>
      </c>
      <c r="G67" s="6">
        <v>5.3893687335783396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7629.7034761000004</v>
      </c>
      <c r="E68" s="6">
        <v>465.63702269999999</v>
      </c>
      <c r="F68" s="6">
        <v>94.248086009859307</v>
      </c>
      <c r="G68" s="6">
        <v>5.7519139901406602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1705.0900827</v>
      </c>
      <c r="E71" s="6">
        <v>127.6128009</v>
      </c>
      <c r="F71" s="6">
        <v>93.036907289122098</v>
      </c>
      <c r="G71" s="6">
        <v>6.9630927108778602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46811.533043000003</v>
      </c>
      <c r="E72" s="6">
        <v>464.52303910000001</v>
      </c>
      <c r="F72" s="6">
        <v>99.017424299748498</v>
      </c>
      <c r="G72" s="6">
        <v>0.98257570025152996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39075.955363499997</v>
      </c>
      <c r="E74" s="6">
        <v>139.44324169999999</v>
      </c>
      <c r="F74" s="6">
        <v>99.644417125262905</v>
      </c>
      <c r="G74" s="6">
        <v>0.35558287473714401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5984.5124956999998</v>
      </c>
      <c r="E75" s="6">
        <v>219.08810930000001</v>
      </c>
      <c r="F75" s="6">
        <v>96.468371785194904</v>
      </c>
      <c r="G75" s="6">
        <v>3.5316282148050999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48724.969854100003</v>
      </c>
      <c r="E76" s="6">
        <v>1491.1818533000001</v>
      </c>
      <c r="F76" s="6">
        <v>97.030473657183407</v>
      </c>
      <c r="G76" s="6">
        <v>2.9695263428166201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84.660961299999997</v>
      </c>
      <c r="E77" s="6">
        <v>5.9875597000000003</v>
      </c>
      <c r="F77" s="6">
        <v>93.394751912168502</v>
      </c>
      <c r="G77" s="6">
        <v>6.6052480878314599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4546.950452</v>
      </c>
      <c r="E78" s="6">
        <v>111.3432698</v>
      </c>
      <c r="F78" s="6">
        <v>97.609784259010297</v>
      </c>
      <c r="G78" s="6">
        <v>2.39021574098973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5884.2415136</v>
      </c>
      <c r="E80" s="6">
        <v>21.416957799999999</v>
      </c>
      <c r="F80" s="6">
        <v>99.637348520851305</v>
      </c>
      <c r="G80" s="6">
        <v>0.36265147914865598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49117.3606659</v>
      </c>
      <c r="E84" s="6">
        <v>38.518740800000003</v>
      </c>
      <c r="F84" s="6">
        <v>99.9216396059537</v>
      </c>
      <c r="G84" s="6">
        <v>7.8360394046271195E-2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237161.62697419999</v>
      </c>
      <c r="E88" s="6">
        <v>10036.4388476</v>
      </c>
      <c r="F88" s="6">
        <v>95.939920155024595</v>
      </c>
      <c r="G88" s="6">
        <v>4.0600798449754301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6366.2711325</v>
      </c>
      <c r="E90" s="6">
        <v>35.439732300000003</v>
      </c>
      <c r="F90" s="6">
        <v>99.446402172037097</v>
      </c>
      <c r="G90" s="6">
        <v>0.553597827962935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2718.2500780999999</v>
      </c>
      <c r="E94" s="6">
        <v>16.012150999999999</v>
      </c>
      <c r="F94" s="6">
        <v>99.414388611685197</v>
      </c>
      <c r="G94" s="6">
        <v>0.58561138831481097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64.097587799999999</v>
      </c>
      <c r="E95" s="6">
        <v>7.0025329000000003</v>
      </c>
      <c r="F95" s="6">
        <v>90.151165945911004</v>
      </c>
      <c r="G95" s="6">
        <v>9.8488340540890196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3750.6075916999998</v>
      </c>
      <c r="E96" s="6">
        <v>16.271695600000001</v>
      </c>
      <c r="F96" s="6">
        <v>99.568032465100202</v>
      </c>
      <c r="G96" s="6">
        <v>0.43196753489977402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6784.0519727999999</v>
      </c>
      <c r="E98" s="6">
        <v>4.0959956000000002</v>
      </c>
      <c r="F98" s="6">
        <v>99.939659600541006</v>
      </c>
      <c r="G98" s="6">
        <v>6.0340399458991903E-2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36.540098800000003</v>
      </c>
      <c r="E99" s="6">
        <v>1.2917361000000001</v>
      </c>
      <c r="F99" s="6">
        <v>96.585584327552695</v>
      </c>
      <c r="G99" s="6">
        <v>3.4144156724473298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533.88524849999999</v>
      </c>
      <c r="E100" s="6">
        <v>3.1473822</v>
      </c>
      <c r="F100" s="6">
        <v>99.413930919635604</v>
      </c>
      <c r="G100" s="6">
        <v>0.58606908036435601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41469.272594399998</v>
      </c>
      <c r="E102" s="6">
        <v>121.0099724</v>
      </c>
      <c r="F102" s="6">
        <v>99.709042677924501</v>
      </c>
      <c r="G102" s="6">
        <v>0.290957322075512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775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223520.19039900001</v>
      </c>
      <c r="E114" s="6">
        <v>443.75729819999998</v>
      </c>
      <c r="F114" s="6">
        <v>99.801862173460194</v>
      </c>
      <c r="G114" s="6">
        <v>0.19813782653981499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2829.1683296000001</v>
      </c>
      <c r="E115" s="6">
        <v>45.4487375</v>
      </c>
      <c r="F115" s="6">
        <v>98.418963763203095</v>
      </c>
      <c r="G115" s="6">
        <v>1.58103623679693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74597.239683000007</v>
      </c>
      <c r="E116" s="6">
        <v>550.29858409999997</v>
      </c>
      <c r="F116" s="6">
        <v>99.267709100271404</v>
      </c>
      <c r="G116" s="6">
        <v>0.732290899728546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1843.5472371999999</v>
      </c>
      <c r="E117" s="6">
        <v>3.8241550000000002</v>
      </c>
      <c r="F117" s="6">
        <v>99.792994791618696</v>
      </c>
      <c r="G117" s="6">
        <v>0.20700520838129299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36606.137309999998</v>
      </c>
      <c r="E118" s="6">
        <v>610.84561670000005</v>
      </c>
      <c r="F118" s="6">
        <v>98.358691197770995</v>
      </c>
      <c r="G118" s="6">
        <v>1.6413088022290201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7716.3834470000002</v>
      </c>
      <c r="E119" s="6">
        <v>87.627415900000003</v>
      </c>
      <c r="F119" s="6">
        <v>98.877148975835297</v>
      </c>
      <c r="G119" s="6">
        <v>1.12285102416474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127308.1400092</v>
      </c>
      <c r="E120" s="6">
        <v>558.94408769999995</v>
      </c>
      <c r="F120" s="6">
        <v>99.562871014344495</v>
      </c>
      <c r="G120" s="6">
        <v>0.43712898565546499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8291.3423292000007</v>
      </c>
      <c r="E121" s="6">
        <v>91.310608799999997</v>
      </c>
      <c r="F121" s="6">
        <v>98.910719440786195</v>
      </c>
      <c r="G121" s="6">
        <v>1.0892805592138199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119104.7254506</v>
      </c>
      <c r="E122" s="6">
        <v>1201.5427568</v>
      </c>
      <c r="F122" s="6">
        <v>99.001263379952405</v>
      </c>
      <c r="G122" s="6">
        <v>0.99873662004761099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67014.892709199994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205036.46444340001</v>
      </c>
      <c r="E126" s="6">
        <v>1922.1876147999999</v>
      </c>
      <c r="F126" s="6">
        <v>99.071221427234903</v>
      </c>
      <c r="G126" s="6">
        <v>0.92877857276508102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14903.444153500001</v>
      </c>
      <c r="E127" s="6">
        <v>26.428426200000001</v>
      </c>
      <c r="F127" s="6">
        <v>99.822982908535096</v>
      </c>
      <c r="G127" s="6">
        <v>0.177017091464896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349931.07150090003</v>
      </c>
      <c r="E128" s="6">
        <v>222.90224549999999</v>
      </c>
      <c r="F128" s="6">
        <v>99.936341649042205</v>
      </c>
      <c r="G128" s="6">
        <v>6.3658350957752505E-2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5581.9446539999999</v>
      </c>
      <c r="E129" s="6">
        <v>15.544451799999999</v>
      </c>
      <c r="F129" s="6">
        <v>99.722295988322799</v>
      </c>
      <c r="G129" s="6">
        <v>0.277704011677185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141142.2500306</v>
      </c>
      <c r="E130" s="6">
        <v>37.1614918</v>
      </c>
      <c r="F130" s="6">
        <v>99.973677824975098</v>
      </c>
      <c r="G130" s="6">
        <v>2.63221750248646E-2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284528.3079361</v>
      </c>
      <c r="E132" s="6">
        <v>785.41658870000003</v>
      </c>
      <c r="F132" s="6">
        <v>99.724718258819095</v>
      </c>
      <c r="G132" s="6">
        <v>0.27528174118091903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16825.754440699999</v>
      </c>
      <c r="E133" s="6">
        <v>22.010261499999999</v>
      </c>
      <c r="F133" s="6">
        <v>99.869357971879097</v>
      </c>
      <c r="G133" s="6">
        <v>0.13064202812095199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426207.6650028</v>
      </c>
      <c r="E134" s="6">
        <v>3296.3499201</v>
      </c>
      <c r="F134" s="6">
        <v>99.232521744717204</v>
      </c>
      <c r="G134" s="6">
        <v>0.76747825528283498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75943.018484999993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31075.7837612</v>
      </c>
      <c r="E140" s="6">
        <v>10.113856699999999</v>
      </c>
      <c r="F140" s="6">
        <v>99.967464807275903</v>
      </c>
      <c r="G140" s="6">
        <v>3.2535192724099403E-2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7251.7632520999996</v>
      </c>
      <c r="E146" s="6">
        <v>16.567487</v>
      </c>
      <c r="F146" s="6">
        <v>99.7720592582438</v>
      </c>
      <c r="G146" s="6">
        <v>0.227940741756222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7458.0618242999999</v>
      </c>
      <c r="E147" s="6">
        <v>36.2948758</v>
      </c>
      <c r="F147" s="6">
        <v>99.515703918929901</v>
      </c>
      <c r="G147" s="6">
        <v>0.48429608107011601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128929.6820804</v>
      </c>
      <c r="E148" s="6">
        <v>263.31566429999998</v>
      </c>
      <c r="F148" s="6">
        <v>99.7961842600631</v>
      </c>
      <c r="G148" s="6">
        <v>0.20381573993688201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14362.659378300001</v>
      </c>
      <c r="E149" s="6">
        <v>399.6246213</v>
      </c>
      <c r="F149" s="6">
        <v>97.292935013912299</v>
      </c>
      <c r="G149" s="6">
        <v>2.7070649860877101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189919.20623829999</v>
      </c>
      <c r="E150" s="6">
        <v>4020.5955097999999</v>
      </c>
      <c r="F150" s="6">
        <v>97.926884799530598</v>
      </c>
      <c r="G150" s="6">
        <v>2.0731152004693598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110.08257639999999</v>
      </c>
      <c r="E151" s="6">
        <v>5.4138972000000001</v>
      </c>
      <c r="F151" s="6">
        <v>95.3125</v>
      </c>
      <c r="G151" s="6">
        <v>4.6875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960.06443679999995</v>
      </c>
      <c r="E152" s="6">
        <v>59.552869200000004</v>
      </c>
      <c r="F152" s="6">
        <v>94.159292035398195</v>
      </c>
      <c r="G152" s="6">
        <v>5.8407079646017701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776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223368.99286570001</v>
      </c>
      <c r="E164" s="6">
        <v>442.5762282</v>
      </c>
      <c r="F164" s="6">
        <v>99.802254981727799</v>
      </c>
      <c r="G164" s="6">
        <v>0.19774501827218699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2820.6758670999998</v>
      </c>
      <c r="E165" s="6">
        <v>45.4487375</v>
      </c>
      <c r="F165" s="6">
        <v>98.414279078199996</v>
      </c>
      <c r="G165" s="6">
        <v>1.5857209218000099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74242.254750499997</v>
      </c>
      <c r="E166" s="6">
        <v>543.50461410000003</v>
      </c>
      <c r="F166" s="6">
        <v>99.273251192850395</v>
      </c>
      <c r="G166" s="6">
        <v>0.726748807149599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1837.6934378999999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36313.174051599999</v>
      </c>
      <c r="E168" s="6">
        <v>577.72824690000004</v>
      </c>
      <c r="F168" s="6">
        <v>98.433954685560806</v>
      </c>
      <c r="G168" s="6">
        <v>1.5660453144391899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7716.3834470000002</v>
      </c>
      <c r="E169" s="6">
        <v>87.627415900000003</v>
      </c>
      <c r="F169" s="6">
        <v>98.877148975835297</v>
      </c>
      <c r="G169" s="6">
        <v>1.12285102416474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127290.7009843</v>
      </c>
      <c r="E170" s="6">
        <v>558.94408769999995</v>
      </c>
      <c r="F170" s="6">
        <v>99.562811388811298</v>
      </c>
      <c r="G170" s="6">
        <v>0.43718861118873198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8102.3813684999996</v>
      </c>
      <c r="E171" s="6">
        <v>84.186293300000003</v>
      </c>
      <c r="F171" s="6">
        <v>98.971653362216401</v>
      </c>
      <c r="G171" s="6">
        <v>1.0283466377835999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116487.936516</v>
      </c>
      <c r="E172" s="6">
        <v>1085.6066188</v>
      </c>
      <c r="F172" s="6">
        <v>99.076657392594399</v>
      </c>
      <c r="G172" s="6">
        <v>0.92334260740559104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67014.892709199994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205036.46444340001</v>
      </c>
      <c r="E176" s="6">
        <v>1922.1876147999999</v>
      </c>
      <c r="F176" s="6">
        <v>99.071221427234903</v>
      </c>
      <c r="G176" s="6">
        <v>0.92877857276508102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14903.444153500001</v>
      </c>
      <c r="E177" s="6">
        <v>26.428426200000001</v>
      </c>
      <c r="F177" s="6">
        <v>99.822982908535096</v>
      </c>
      <c r="G177" s="6">
        <v>0.177017091464896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349931.07150090003</v>
      </c>
      <c r="E178" s="6">
        <v>222.90224549999999</v>
      </c>
      <c r="F178" s="6">
        <v>99.936341649042205</v>
      </c>
      <c r="G178" s="6">
        <v>6.3658350957752505E-2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5581.9446539999999</v>
      </c>
      <c r="E179" s="6">
        <v>15.544451799999999</v>
      </c>
      <c r="F179" s="6">
        <v>99.722295988322799</v>
      </c>
      <c r="G179" s="6">
        <v>0.277704011677185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141142.2500306</v>
      </c>
      <c r="E180" s="6">
        <v>37.1614918</v>
      </c>
      <c r="F180" s="6">
        <v>99.973677824975098</v>
      </c>
      <c r="G180" s="6">
        <v>2.63221750248646E-2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284528.3079361</v>
      </c>
      <c r="E182" s="6">
        <v>785.41658870000003</v>
      </c>
      <c r="F182" s="6">
        <v>99.724718258819095</v>
      </c>
      <c r="G182" s="6">
        <v>0.27528174118091903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16773.327835299999</v>
      </c>
      <c r="E183" s="6">
        <v>22.010261499999999</v>
      </c>
      <c r="F183" s="6">
        <v>99.868950173118606</v>
      </c>
      <c r="G183" s="6">
        <v>0.131049826881387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425019.75792629999</v>
      </c>
      <c r="E184" s="6">
        <v>3288.9233823</v>
      </c>
      <c r="F184" s="6">
        <v>99.232113770785304</v>
      </c>
      <c r="G184" s="6">
        <v>0.76788622921474303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75943.018484999993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31075.7837612</v>
      </c>
      <c r="E190" s="6">
        <v>10.113856699999999</v>
      </c>
      <c r="F190" s="6">
        <v>99.967464807275903</v>
      </c>
      <c r="G190" s="6">
        <v>3.2535192724099403E-2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7251.7632520999996</v>
      </c>
      <c r="E196" s="6">
        <v>16.567487</v>
      </c>
      <c r="F196" s="6">
        <v>99.7720592582438</v>
      </c>
      <c r="G196" s="6">
        <v>0.227940741756222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7458.0618242999999</v>
      </c>
      <c r="E197" s="6">
        <v>36.2948758</v>
      </c>
      <c r="F197" s="6">
        <v>99.515703918929901</v>
      </c>
      <c r="G197" s="6">
        <v>0.48429608107011601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128929.6820804</v>
      </c>
      <c r="E198" s="6">
        <v>263.31566429999998</v>
      </c>
      <c r="F198" s="6">
        <v>99.7961842600631</v>
      </c>
      <c r="G198" s="6">
        <v>0.20381573993688201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14225.6519575</v>
      </c>
      <c r="E199" s="6">
        <v>377.58000090000002</v>
      </c>
      <c r="F199" s="6">
        <v>97.414407975059206</v>
      </c>
      <c r="G199" s="6">
        <v>2.5855920249408202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187250.27428300001</v>
      </c>
      <c r="E200" s="6">
        <v>3817.202444</v>
      </c>
      <c r="F200" s="6">
        <v>98.002170484799905</v>
      </c>
      <c r="G200" s="6">
        <v>1.99782951520005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777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24701.441335799998</v>
      </c>
      <c r="E214" s="6">
        <v>194.32867379999999</v>
      </c>
      <c r="F214" s="6">
        <v>99.219430956644203</v>
      </c>
      <c r="G214" s="6">
        <v>0.780569043355821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17657.7165714</v>
      </c>
      <c r="E220" s="6">
        <v>50.278398099999997</v>
      </c>
      <c r="F220" s="6">
        <v>99.716069503144794</v>
      </c>
      <c r="G220" s="6">
        <v>0.28393049685522698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21656.220982899998</v>
      </c>
      <c r="E230" s="6">
        <v>47.129708100000002</v>
      </c>
      <c r="F230" s="6">
        <v>99.782845935768094</v>
      </c>
      <c r="G230" s="6">
        <v>0.21715406423186001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29886.099358300002</v>
      </c>
      <c r="E232" s="6">
        <v>108.23883960000001</v>
      </c>
      <c r="F232" s="6">
        <v>99.639135763270204</v>
      </c>
      <c r="G232" s="6">
        <v>0.36086423672977802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61129.377745500002</v>
      </c>
      <c r="E238" s="6">
        <v>568.69022470000004</v>
      </c>
      <c r="F238" s="6">
        <v>99.078268990570905</v>
      </c>
      <c r="G238" s="6">
        <v>0.92173100942913799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2722.2824506000002</v>
      </c>
      <c r="E245" s="6">
        <v>37.671446600000003</v>
      </c>
      <c r="F245" s="6">
        <v>98.635069714815998</v>
      </c>
      <c r="G245" s="6">
        <v>1.3649302851840399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30623.225198299999</v>
      </c>
      <c r="E246" s="6">
        <v>254.68448939999999</v>
      </c>
      <c r="F246" s="6">
        <v>99.175188696463294</v>
      </c>
      <c r="G246" s="6">
        <v>0.82481130353668897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16588.316059600002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31047.089800099999</v>
      </c>
      <c r="E280" s="6">
        <v>215.2536509</v>
      </c>
      <c r="F280" s="6">
        <v>99.311460283719995</v>
      </c>
      <c r="G280" s="6">
        <v>0.68853971628001798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1505.9215422</v>
      </c>
      <c r="E281" s="6">
        <v>49.9559693</v>
      </c>
      <c r="F281" s="6">
        <v>96.789209373439803</v>
      </c>
      <c r="G281" s="6">
        <v>3.2107906265601902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24748.876205799999</v>
      </c>
      <c r="E282" s="6">
        <v>89.005947399999997</v>
      </c>
      <c r="F282" s="6">
        <v>99.641652428934904</v>
      </c>
      <c r="G282" s="6">
        <v>0.35834757106508303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530.1170601</v>
      </c>
      <c r="E283" s="6">
        <v>36.370771499999996</v>
      </c>
      <c r="F283" s="6">
        <v>93.5796023372164</v>
      </c>
      <c r="G283" s="6">
        <v>6.4203976627836203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5660.4889986999997</v>
      </c>
      <c r="E284" s="6">
        <v>535.25782340000001</v>
      </c>
      <c r="F284" s="6">
        <v>91.360882896461206</v>
      </c>
      <c r="G284" s="6">
        <v>8.6391171035387604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17124.202620399999</v>
      </c>
      <c r="E286" s="6">
        <v>56.180093499999998</v>
      </c>
      <c r="F286" s="6">
        <v>99.672998591267998</v>
      </c>
      <c r="G286" s="6">
        <v>0.32700140873198802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36434.623291700002</v>
      </c>
      <c r="E288" s="6">
        <v>207.13557080000001</v>
      </c>
      <c r="F288" s="6">
        <v>99.434700797040705</v>
      </c>
      <c r="G288" s="6">
        <v>0.56529920295935099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1704.036331</v>
      </c>
      <c r="E289" s="6">
        <v>36.2948758</v>
      </c>
      <c r="F289" s="6">
        <v>97.914484572925801</v>
      </c>
      <c r="G289" s="6">
        <v>2.0855154270741698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24729.415560699999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40199.092496199999</v>
      </c>
      <c r="E292" s="6">
        <v>45.116309600000001</v>
      </c>
      <c r="F292" s="6">
        <v>99.887893659886004</v>
      </c>
      <c r="G292" s="6">
        <v>0.112106340113954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1635.8372859999999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30515.0773658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14073.8426784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20310.380665799999</v>
      </c>
      <c r="E300" s="6">
        <v>30.882342900000001</v>
      </c>
      <c r="F300" s="6">
        <v>99.848178832913206</v>
      </c>
      <c r="G300" s="6">
        <v>0.15182116708678101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4242.9676514000002</v>
      </c>
      <c r="E301" s="6">
        <v>278.29632609999999</v>
      </c>
      <c r="F301" s="6">
        <v>93.844722903043504</v>
      </c>
      <c r="G301" s="6">
        <v>6.1552770969564596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47648.0597719</v>
      </c>
      <c r="E302" s="6">
        <v>2074.8207634999999</v>
      </c>
      <c r="F302" s="6">
        <v>95.827231364798294</v>
      </c>
      <c r="G302" s="6">
        <v>4.1727686352017397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50168.358542299997</v>
      </c>
      <c r="E304" s="6">
        <v>236.91727449999999</v>
      </c>
      <c r="F304" s="6">
        <v>99.529975244335404</v>
      </c>
      <c r="G304" s="6">
        <v>0.47002475566463597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27104.942935300001</v>
      </c>
      <c r="E306" s="6">
        <v>170.16591270000001</v>
      </c>
      <c r="F306" s="6">
        <v>99.376112800691999</v>
      </c>
      <c r="G306" s="6">
        <v>0.62388719930801595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87792.946083500006</v>
      </c>
      <c r="E308" s="6">
        <v>1131.6128537</v>
      </c>
      <c r="F308" s="6">
        <v>98.7274462002121</v>
      </c>
      <c r="G308" s="6">
        <v>1.2725537997879299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56481.473596800002</v>
      </c>
      <c r="E312" s="6">
        <v>785.41658870000003</v>
      </c>
      <c r="F312" s="6">
        <v>98.628497922349496</v>
      </c>
      <c r="G312" s="6">
        <v>1.37150207765057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516.82257270000002</v>
      </c>
      <c r="E317" s="6">
        <v>10.273198799999999</v>
      </c>
      <c r="F317" s="6">
        <v>98.0509806081797</v>
      </c>
      <c r="G317" s="6">
        <v>1.94901939182033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11001.833433199999</v>
      </c>
      <c r="E318" s="6">
        <v>28.054749900000001</v>
      </c>
      <c r="F318" s="6">
        <v>99.7456479210461</v>
      </c>
      <c r="G318" s="6">
        <v>0.25435207895385098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40179.753522600004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18179.499381000001</v>
      </c>
      <c r="E326" s="6">
        <v>19.711202</v>
      </c>
      <c r="F326" s="6">
        <v>99.891691994495602</v>
      </c>
      <c r="G326" s="6">
        <v>0.108308005504439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815.31941800000004</v>
      </c>
      <c r="E327" s="6">
        <v>26.428426200000001</v>
      </c>
      <c r="F327" s="6">
        <v>96.860291786655196</v>
      </c>
      <c r="G327" s="6">
        <v>3.1397082133447798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20322.5803734</v>
      </c>
      <c r="E328" s="6">
        <v>203.19104350000001</v>
      </c>
      <c r="F328" s="6">
        <v>99.010068662595103</v>
      </c>
      <c r="G328" s="6">
        <v>0.98993133740494499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57572.222735099996</v>
      </c>
      <c r="E334" s="6">
        <v>388.35514560000001</v>
      </c>
      <c r="F334" s="6">
        <v>99.329966746709601</v>
      </c>
      <c r="G334" s="6">
        <v>0.67003325329045205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39406.536881599997</v>
      </c>
      <c r="E338" s="6">
        <v>953.78697790000001</v>
      </c>
      <c r="F338" s="6">
        <v>97.636820305951304</v>
      </c>
      <c r="G338" s="6">
        <v>2.3631796940487102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31246.897919800002</v>
      </c>
      <c r="E340" s="6">
        <v>580.04549129999998</v>
      </c>
      <c r="F340" s="6">
        <v>98.177501735533596</v>
      </c>
      <c r="G340" s="6">
        <v>1.8224982644664001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261.05468509999997</v>
      </c>
      <c r="E341" s="6">
        <v>45.4487375</v>
      </c>
      <c r="F341" s="6">
        <v>85.171866234161897</v>
      </c>
      <c r="G341" s="6">
        <v>14.8281337658381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4896.4795784999997</v>
      </c>
      <c r="E342" s="6">
        <v>543.50461410000003</v>
      </c>
      <c r="F342" s="6">
        <v>90.009077327111896</v>
      </c>
      <c r="G342" s="6">
        <v>9.9909226728880594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4679.2309773999996</v>
      </c>
      <c r="E344" s="6">
        <v>11.094950799999999</v>
      </c>
      <c r="F344" s="6">
        <v>99.763450323712206</v>
      </c>
      <c r="G344" s="6">
        <v>0.23654967628780299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7251.7632520999996</v>
      </c>
      <c r="E346" s="6">
        <v>16.567487</v>
      </c>
      <c r="F346" s="6">
        <v>99.7720592582438</v>
      </c>
      <c r="G346" s="6">
        <v>0.227940741756222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12239.719886700001</v>
      </c>
      <c r="E350" s="6">
        <v>554.74189590000003</v>
      </c>
      <c r="F350" s="6">
        <v>95.664202954950198</v>
      </c>
      <c r="G350" s="6">
        <v>4.3357970450498202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14487.467701600001</v>
      </c>
      <c r="E358" s="6">
        <v>10.113856699999999</v>
      </c>
      <c r="F358" s="6">
        <v>99.930237628536005</v>
      </c>
      <c r="G358" s="6">
        <v>6.9762371464016495E-2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16998.969858199998</v>
      </c>
      <c r="E368" s="6">
        <v>9.1067418999999994</v>
      </c>
      <c r="F368" s="6">
        <v>99.946456368264805</v>
      </c>
      <c r="G368" s="6">
        <v>5.35436317352102E-2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13099.944341099999</v>
      </c>
      <c r="E376" s="6">
        <v>197.96915630000001</v>
      </c>
      <c r="F376" s="6">
        <v>98.511276552229702</v>
      </c>
      <c r="G376" s="6">
        <v>1.48872344777026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460.2110108</v>
      </c>
      <c r="E377" s="6">
        <v>22.010261499999999</v>
      </c>
      <c r="F377" s="6">
        <v>95.435651066362098</v>
      </c>
      <c r="G377" s="6">
        <v>4.56434893363787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19040.562561300001</v>
      </c>
      <c r="E378" s="6">
        <v>1433.2517562</v>
      </c>
      <c r="F378" s="6">
        <v>92.999586037200103</v>
      </c>
      <c r="G378" s="6">
        <v>7.0004139627999198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2522.2599878000001</v>
      </c>
      <c r="E387" s="6">
        <v>32.1539711</v>
      </c>
      <c r="F387" s="6">
        <v>98.741238827482505</v>
      </c>
      <c r="G387" s="6">
        <v>1.2587611725174901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22431.378260699999</v>
      </c>
      <c r="E388" s="6">
        <v>162.99020540000001</v>
      </c>
      <c r="F388" s="6">
        <v>99.278624646470902</v>
      </c>
      <c r="G388" s="6">
        <v>0.72137535352911597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865.63172899999995</v>
      </c>
      <c r="E389" s="6">
        <v>15.661550699999999</v>
      </c>
      <c r="F389" s="6">
        <v>98.222890034367296</v>
      </c>
      <c r="G389" s="6">
        <v>1.7771099656327001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17681.899394600001</v>
      </c>
      <c r="E390" s="6">
        <v>342.24228040000003</v>
      </c>
      <c r="F390" s="6">
        <v>98.101200675343705</v>
      </c>
      <c r="G390" s="6">
        <v>1.8987993246563299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12095.8221925</v>
      </c>
      <c r="E394" s="6">
        <v>11.8914002</v>
      </c>
      <c r="F394" s="6">
        <v>99.901786575070901</v>
      </c>
      <c r="G394" s="6">
        <v>9.8213424929126006E-2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1092.4080498999999</v>
      </c>
      <c r="E395" s="6">
        <v>99.2836748</v>
      </c>
      <c r="F395" s="6">
        <v>91.668678002694506</v>
      </c>
      <c r="G395" s="6">
        <v>8.3313219973054693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16363.564899000001</v>
      </c>
      <c r="E396" s="6">
        <v>1304.4161504000001</v>
      </c>
      <c r="F396" s="6">
        <v>92.617061639624694</v>
      </c>
      <c r="G396" s="6">
        <v>7.3829383603753502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32535.419683600001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778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151.1975333</v>
      </c>
      <c r="E412" s="6">
        <v>1.1810700000000001</v>
      </c>
      <c r="F412" s="6">
        <v>99.224910863847001</v>
      </c>
      <c r="G412" s="6">
        <v>0.775089136153015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354.98493250000001</v>
      </c>
      <c r="E414" s="6">
        <v>6.7939699999999998</v>
      </c>
      <c r="F414" s="6">
        <v>98.122065727699507</v>
      </c>
      <c r="G414" s="6">
        <v>1.8779342723004699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5.8537993000000004</v>
      </c>
      <c r="E415" s="6">
        <v>3.8241550000000002</v>
      </c>
      <c r="F415" s="6">
        <v>60.485915913035498</v>
      </c>
      <c r="G415" s="6">
        <v>39.514084086964502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292.96325839999997</v>
      </c>
      <c r="E416" s="6">
        <v>33.117369799999999</v>
      </c>
      <c r="F416" s="6">
        <v>89.843809494967104</v>
      </c>
      <c r="G416" s="6">
        <v>10.1561905050329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17.4390249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188.96096069999999</v>
      </c>
      <c r="E418" s="6">
        <v>7.1243154999999998</v>
      </c>
      <c r="F418" s="6">
        <v>96.366725927584</v>
      </c>
      <c r="G418" s="6">
        <v>3.6332740724160502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2616.7889346000002</v>
      </c>
      <c r="E419" s="6">
        <v>115.936138</v>
      </c>
      <c r="F419" s="6">
        <v>95.757489871101598</v>
      </c>
      <c r="G419" s="6">
        <v>4.2425101288983598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1187.9070764999999</v>
      </c>
      <c r="E421" s="6">
        <v>7.4265378000000002</v>
      </c>
      <c r="F421" s="6">
        <v>99.378705851558493</v>
      </c>
      <c r="G421" s="6">
        <v>0.62129414844148401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137.00742080000001</v>
      </c>
      <c r="E422" s="6">
        <v>22.044620399999999</v>
      </c>
      <c r="F422" s="6">
        <v>86.139995291050695</v>
      </c>
      <c r="G422" s="6">
        <v>13.860004708949299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2668.9319553</v>
      </c>
      <c r="E423" s="6">
        <v>203.39306579999999</v>
      </c>
      <c r="F423" s="6">
        <v>92.918870103282799</v>
      </c>
      <c r="G423" s="6">
        <v>7.0811298967171696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110.08257639999999</v>
      </c>
      <c r="E424" s="6">
        <v>5.4138972000000001</v>
      </c>
      <c r="F424" s="6">
        <v>95.3125</v>
      </c>
      <c r="G424" s="6">
        <v>4.6875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960.06443679999995</v>
      </c>
      <c r="E425" s="6">
        <v>59.552869200000004</v>
      </c>
      <c r="F425" s="6">
        <v>94.159292035398195</v>
      </c>
      <c r="G425" s="6">
        <v>5.8407079646017701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779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508.72917510000002</v>
      </c>
      <c r="E436" s="6">
        <v>38.4069881</v>
      </c>
      <c r="F436" s="6">
        <v>92.980360158361407</v>
      </c>
      <c r="G436" s="6">
        <v>7.0196398416386003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8250.2771522999992</v>
      </c>
      <c r="E437" s="6">
        <v>427.40102059999998</v>
      </c>
      <c r="F437" s="6">
        <v>95.074707633952698</v>
      </c>
      <c r="G437" s="6">
        <v>4.9252923660473398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7748.2483812</v>
      </c>
      <c r="E439" s="6">
        <v>61.176102499999999</v>
      </c>
      <c r="F439" s="6">
        <v>99.216637504752299</v>
      </c>
      <c r="G439" s="6">
        <v>0.78336249524773705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3619.6275919999998</v>
      </c>
      <c r="E441" s="6">
        <v>25.914709500000001</v>
      </c>
      <c r="F441" s="6">
        <v>99.289139794391204</v>
      </c>
      <c r="G441" s="6">
        <v>0.710860205608836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569.23353099999997</v>
      </c>
      <c r="E443" s="6">
        <v>22.63354</v>
      </c>
      <c r="F443" s="6">
        <v>96.1759082217973</v>
      </c>
      <c r="G443" s="6">
        <v>3.8240917782026802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219.25729229999999</v>
      </c>
      <c r="E444" s="6">
        <v>11.377293399999999</v>
      </c>
      <c r="F444" s="6">
        <v>95.066961286197099</v>
      </c>
      <c r="G444" s="6">
        <v>4.9330387138029304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6646.2355627999996</v>
      </c>
      <c r="E445" s="6">
        <v>32.662738900000001</v>
      </c>
      <c r="F445" s="6">
        <v>99.510956187314804</v>
      </c>
      <c r="G445" s="6">
        <v>0.48904381268518898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24.479053</v>
      </c>
      <c r="E446" s="6">
        <v>2.8791554000000001</v>
      </c>
      <c r="F446" s="6">
        <v>89.4760820668359</v>
      </c>
      <c r="G446" s="6">
        <v>10.5239179331641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642.69978030000004</v>
      </c>
      <c r="E447" s="6">
        <v>27.4174118</v>
      </c>
      <c r="F447" s="6">
        <v>95.908564632690599</v>
      </c>
      <c r="G447" s="6">
        <v>4.0914353673093897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38.961882500000002</v>
      </c>
      <c r="E448" s="6">
        <v>3.0770905000000002</v>
      </c>
      <c r="F448" s="6">
        <v>92.6803861264641</v>
      </c>
      <c r="G448" s="6">
        <v>7.3196138735358698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1543.4489980000001</v>
      </c>
      <c r="E449" s="6">
        <v>85.632517899999996</v>
      </c>
      <c r="F449" s="6">
        <v>94.743509329384807</v>
      </c>
      <c r="G449" s="6">
        <v>5.2564906706151904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2876.5259812999998</v>
      </c>
      <c r="E451" s="6">
        <v>27.884899999999998</v>
      </c>
      <c r="F451" s="6">
        <v>99.039912011777105</v>
      </c>
      <c r="G451" s="6">
        <v>0.96008798822289398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140602.7614394</v>
      </c>
      <c r="E17" s="6">
        <v>777.87028640000005</v>
      </c>
      <c r="F17" s="6">
        <v>99.4498042080413</v>
      </c>
      <c r="G17" s="6">
        <v>0.55019579195871504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2662504.1669470998</v>
      </c>
      <c r="E18" s="6">
        <v>6464.7140631000002</v>
      </c>
      <c r="F18" s="6">
        <v>99.757782336500895</v>
      </c>
      <c r="G18" s="6">
        <v>0.24221766349906301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495.59840120000001</v>
      </c>
      <c r="E19" s="6">
        <v>51.537762000000001</v>
      </c>
      <c r="F19" s="6">
        <v>90.580450449742798</v>
      </c>
      <c r="G19" s="6">
        <v>9.4195495502571802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8336.8448277999996</v>
      </c>
      <c r="E20" s="6">
        <v>340.83334509999997</v>
      </c>
      <c r="F20" s="6">
        <v>96.072297931439707</v>
      </c>
      <c r="G20" s="6">
        <v>3.9277020685603099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140107.1630382</v>
      </c>
      <c r="E21" s="6">
        <v>726.33252440000001</v>
      </c>
      <c r="F21" s="6">
        <v>99.484261523511506</v>
      </c>
      <c r="G21" s="6">
        <v>0.51573847648846305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2654167.3221192998</v>
      </c>
      <c r="E22" s="6">
        <v>6123.8807180000003</v>
      </c>
      <c r="F22" s="6">
        <v>99.769804121012498</v>
      </c>
      <c r="G22" s="6">
        <v>0.230195878987558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783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140602.7614394</v>
      </c>
      <c r="E33" s="6">
        <v>777.87028640000005</v>
      </c>
      <c r="F33" s="6">
        <v>99.4498042080413</v>
      </c>
      <c r="G33" s="6">
        <v>0.55019579195871504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2662504.1669470998</v>
      </c>
      <c r="E34" s="6">
        <v>6464.7140631000002</v>
      </c>
      <c r="F34" s="6">
        <v>99.757782336500895</v>
      </c>
      <c r="G34" s="6">
        <v>0.24221766349906301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1551.5944770000001</v>
      </c>
      <c r="E35" s="6">
        <v>9.7555882</v>
      </c>
      <c r="F35" s="6">
        <v>99.375182515603896</v>
      </c>
      <c r="G35" s="6">
        <v>0.62481748439613105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51444.412195199999</v>
      </c>
      <c r="E36" s="6">
        <v>170.98307130000001</v>
      </c>
      <c r="F36" s="6">
        <v>99.668736293857293</v>
      </c>
      <c r="G36" s="6">
        <v>0.33126370614267697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332.67102690000002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11696.467623500001</v>
      </c>
      <c r="E38" s="6">
        <v>44.415176799999998</v>
      </c>
      <c r="F38" s="6">
        <v>99.621704964137194</v>
      </c>
      <c r="G38" s="6">
        <v>0.37829503586276397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524.09547129999999</v>
      </c>
      <c r="E39" s="6">
        <v>1.131677</v>
      </c>
      <c r="F39" s="6">
        <v>99.784535699713402</v>
      </c>
      <c r="G39" s="6">
        <v>0.215464300286627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39800.475614199997</v>
      </c>
      <c r="E40" s="6">
        <v>6.7900619999999998</v>
      </c>
      <c r="F40" s="6">
        <v>99.982942656611399</v>
      </c>
      <c r="G40" s="6">
        <v>1.7057343388595599E-2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12530.015908400001</v>
      </c>
      <c r="E42" s="6">
        <v>54.5408647</v>
      </c>
      <c r="F42" s="6">
        <v>99.566604802351193</v>
      </c>
      <c r="G42" s="6">
        <v>0.43339519764878298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770.75484270000004</v>
      </c>
      <c r="E43" s="6">
        <v>2.7482847000000001</v>
      </c>
      <c r="F43" s="6">
        <v>99.644696368683398</v>
      </c>
      <c r="G43" s="6">
        <v>0.355303631316643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49786.081035000003</v>
      </c>
      <c r="E44" s="6">
        <v>39.915563800000001</v>
      </c>
      <c r="F44" s="6">
        <v>99.919890084444503</v>
      </c>
      <c r="G44" s="6">
        <v>8.0109915555530098E-2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9729.7644258</v>
      </c>
      <c r="E45" s="6">
        <v>396.26457290000002</v>
      </c>
      <c r="F45" s="6">
        <v>96.086673532626904</v>
      </c>
      <c r="G45" s="6">
        <v>3.9133264673730799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246830.8563326</v>
      </c>
      <c r="E46" s="6">
        <v>1996.2910050999999</v>
      </c>
      <c r="F46" s="6">
        <v>99.197719771954496</v>
      </c>
      <c r="G46" s="6">
        <v>0.80228022804549504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9297.5997606000001</v>
      </c>
      <c r="E48" s="6">
        <v>8.5219854999999995</v>
      </c>
      <c r="F48" s="6">
        <v>99.908426026087895</v>
      </c>
      <c r="G48" s="6">
        <v>9.1573973912079804E-2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784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140107.1630382</v>
      </c>
      <c r="E59" s="6">
        <v>726.33252440000001</v>
      </c>
      <c r="F59" s="6">
        <v>99.484261523511506</v>
      </c>
      <c r="G59" s="6">
        <v>0.51573847648846305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2654167.3221192998</v>
      </c>
      <c r="E60" s="6">
        <v>6123.8807180000003</v>
      </c>
      <c r="F60" s="6">
        <v>99.769804121012498</v>
      </c>
      <c r="G60" s="6">
        <v>0.230195878987558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3393.4075363000002</v>
      </c>
      <c r="E62" s="6">
        <v>21.051621900000001</v>
      </c>
      <c r="F62" s="6">
        <v>99.383456620078604</v>
      </c>
      <c r="G62" s="6">
        <v>0.61654337992134001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43652.521964799998</v>
      </c>
      <c r="E66" s="6">
        <v>153.44881799999999</v>
      </c>
      <c r="F66" s="6">
        <v>99.649707984418797</v>
      </c>
      <c r="G66" s="6">
        <v>0.35029201558124201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8095.3404988000002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7325.6120451999996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1705.0900827</v>
      </c>
      <c r="E71" s="6">
        <v>127.6128009</v>
      </c>
      <c r="F71" s="6">
        <v>93.036907289122098</v>
      </c>
      <c r="G71" s="6">
        <v>6.9630927108778602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46875.632754999999</v>
      </c>
      <c r="E72" s="6">
        <v>400.42332709999999</v>
      </c>
      <c r="F72" s="6">
        <v>99.153010296788295</v>
      </c>
      <c r="G72" s="6">
        <v>0.84698970321175204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6060.8694134999996</v>
      </c>
      <c r="E75" s="6">
        <v>142.73119149999999</v>
      </c>
      <c r="F75" s="6">
        <v>97.699220169252001</v>
      </c>
      <c r="G75" s="6">
        <v>2.3007798307479899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49758.156111700002</v>
      </c>
      <c r="E76" s="6">
        <v>457.99559570000002</v>
      </c>
      <c r="F76" s="6">
        <v>99.0879516248703</v>
      </c>
      <c r="G76" s="6">
        <v>0.91204837512968595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4658.2937217999997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5881.3793173000004</v>
      </c>
      <c r="E80" s="6">
        <v>24.2791541</v>
      </c>
      <c r="F80" s="6">
        <v>99.588883200449601</v>
      </c>
      <c r="G80" s="6">
        <v>0.41111679955045499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1654.0667443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42362.303487500001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8925.9846235999994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9693.2238975</v>
      </c>
      <c r="E87" s="6">
        <v>390.76612820000003</v>
      </c>
      <c r="F87" s="6">
        <v>96.124885812023805</v>
      </c>
      <c r="G87" s="6">
        <v>3.8751141879761399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245390.08359170001</v>
      </c>
      <c r="E88" s="6">
        <v>1807.9822300999999</v>
      </c>
      <c r="F88" s="6">
        <v>99.268609880061405</v>
      </c>
      <c r="G88" s="6">
        <v>0.73139011993861502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2729.8238110000002</v>
      </c>
      <c r="E94" s="6">
        <v>4.4384180999999998</v>
      </c>
      <c r="F94" s="6">
        <v>99.837674014848901</v>
      </c>
      <c r="G94" s="6">
        <v>0.162325985151063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64.097587799999999</v>
      </c>
      <c r="E95" s="6">
        <v>7.0025329000000003</v>
      </c>
      <c r="F95" s="6">
        <v>90.151165945911004</v>
      </c>
      <c r="G95" s="6">
        <v>9.8488340540890196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3742.9376821000001</v>
      </c>
      <c r="E96" s="6">
        <v>23.941605200000001</v>
      </c>
      <c r="F96" s="6">
        <v>99.364418040134197</v>
      </c>
      <c r="G96" s="6">
        <v>0.63558195986579402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521.01667929999996</v>
      </c>
      <c r="E100" s="6">
        <v>16.015951399999999</v>
      </c>
      <c r="F100" s="6">
        <v>97.017694924957596</v>
      </c>
      <c r="G100" s="6">
        <v>2.98230507504244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41529.425845099999</v>
      </c>
      <c r="E102" s="6">
        <v>60.856721700000001</v>
      </c>
      <c r="F102" s="6">
        <v>99.853675623380894</v>
      </c>
      <c r="G102" s="6">
        <v>0.14632437661911801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785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6124.8441432999998</v>
      </c>
      <c r="E113" s="6">
        <v>0</v>
      </c>
      <c r="F113" s="6">
        <v>100</v>
      </c>
      <c r="G113" s="6">
        <v>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223919.76095269999</v>
      </c>
      <c r="E114" s="6">
        <v>44.186744500000003</v>
      </c>
      <c r="F114" s="6">
        <v>99.980270599373597</v>
      </c>
      <c r="G114" s="6">
        <v>1.9729400626452901E-2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75077.4861237</v>
      </c>
      <c r="E116" s="6">
        <v>70.052143400000006</v>
      </c>
      <c r="F116" s="6">
        <v>99.906780521337893</v>
      </c>
      <c r="G116" s="6">
        <v>9.3219478662109695E-2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1843.1897793999999</v>
      </c>
      <c r="E117" s="6">
        <v>4.1816127999999999</v>
      </c>
      <c r="F117" s="6">
        <v>99.773645255217403</v>
      </c>
      <c r="G117" s="6">
        <v>0.226354744782542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36827.726909600002</v>
      </c>
      <c r="E118" s="6">
        <v>389.25601710000001</v>
      </c>
      <c r="F118" s="6">
        <v>98.954090346692894</v>
      </c>
      <c r="G118" s="6">
        <v>1.04590965330707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7681.3015314000004</v>
      </c>
      <c r="E119" s="6">
        <v>122.7093315</v>
      </c>
      <c r="F119" s="6">
        <v>98.427611984968493</v>
      </c>
      <c r="G119" s="6">
        <v>1.5723880150315499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127271.6612403</v>
      </c>
      <c r="E120" s="6">
        <v>595.42285660000005</v>
      </c>
      <c r="F120" s="6">
        <v>99.534342351821493</v>
      </c>
      <c r="G120" s="6">
        <v>0.465657648178461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8107.8004982000002</v>
      </c>
      <c r="E121" s="6">
        <v>274.85243980000001</v>
      </c>
      <c r="F121" s="6">
        <v>96.721175959056495</v>
      </c>
      <c r="G121" s="6">
        <v>3.2788240409434901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118613.9548013</v>
      </c>
      <c r="E122" s="6">
        <v>1692.3134061000001</v>
      </c>
      <c r="F122" s="6">
        <v>98.593328983338907</v>
      </c>
      <c r="G122" s="6">
        <v>1.4066710166610501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66978.098073100002</v>
      </c>
      <c r="E124" s="6">
        <v>36.794636099999998</v>
      </c>
      <c r="F124" s="6">
        <v>99.9450948369646</v>
      </c>
      <c r="G124" s="6">
        <v>5.4905163035422901E-2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26733.853563299999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206764.1700672</v>
      </c>
      <c r="E126" s="6">
        <v>194.48199099999999</v>
      </c>
      <c r="F126" s="6">
        <v>99.906028576691099</v>
      </c>
      <c r="G126" s="6">
        <v>9.3971423308897795E-2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14929.872579700001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349900.10682789999</v>
      </c>
      <c r="E128" s="6">
        <v>253.8669185</v>
      </c>
      <c r="F128" s="6">
        <v>99.927498489940305</v>
      </c>
      <c r="G128" s="6">
        <v>7.2501510059647001E-2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5592.2178528000004</v>
      </c>
      <c r="E129" s="6">
        <v>5.2712529999999997</v>
      </c>
      <c r="F129" s="6">
        <v>99.905828257985604</v>
      </c>
      <c r="G129" s="6">
        <v>9.4171742014433499E-2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141179.41152240001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285262.15924319997</v>
      </c>
      <c r="E132" s="6">
        <v>51.565281599999999</v>
      </c>
      <c r="F132" s="6">
        <v>99.9819268134802</v>
      </c>
      <c r="G132" s="6">
        <v>1.8073186519815598E-2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16773.858621399999</v>
      </c>
      <c r="E133" s="6">
        <v>73.906080799999998</v>
      </c>
      <c r="F133" s="6">
        <v>99.561330051159004</v>
      </c>
      <c r="G133" s="6">
        <v>0.43866994884104299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429379.43701729999</v>
      </c>
      <c r="E134" s="6">
        <v>124.57790559999999</v>
      </c>
      <c r="F134" s="6">
        <v>99.970994938051405</v>
      </c>
      <c r="G134" s="6">
        <v>2.90050619485741E-2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54491.168616900002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1403.1009936999999</v>
      </c>
      <c r="E137" s="6">
        <v>0</v>
      </c>
      <c r="F137" s="6">
        <v>100</v>
      </c>
      <c r="G137" s="6">
        <v>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75932.485392899995</v>
      </c>
      <c r="E138" s="6">
        <v>10.533092099999999</v>
      </c>
      <c r="F138" s="6">
        <v>99.986130269364907</v>
      </c>
      <c r="G138" s="6">
        <v>1.38697306350556E-2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31062.829575</v>
      </c>
      <c r="E140" s="6">
        <v>23.068042899999998</v>
      </c>
      <c r="F140" s="6">
        <v>99.925792579054502</v>
      </c>
      <c r="G140" s="6">
        <v>7.4207420945492902E-2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26375.500483299998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7464.3271869</v>
      </c>
      <c r="E147" s="6">
        <v>30.0295132</v>
      </c>
      <c r="F147" s="6">
        <v>99.599304991720004</v>
      </c>
      <c r="G147" s="6">
        <v>0.40069500828002103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129019.31753840001</v>
      </c>
      <c r="E148" s="6">
        <v>173.68020630000001</v>
      </c>
      <c r="F148" s="6">
        <v>99.865565309783094</v>
      </c>
      <c r="G148" s="6">
        <v>0.134434690216889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14497.1685767</v>
      </c>
      <c r="E149" s="6">
        <v>265.1154229</v>
      </c>
      <c r="F149" s="6">
        <v>98.204102949738797</v>
      </c>
      <c r="G149" s="6">
        <v>1.7958970502612199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191152.93325080001</v>
      </c>
      <c r="E150" s="6">
        <v>2786.8684972999999</v>
      </c>
      <c r="F150" s="6">
        <v>98.563023952700703</v>
      </c>
      <c r="G150" s="6">
        <v>1.43697604729933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113.6918412</v>
      </c>
      <c r="E151" s="6">
        <v>1.8046324</v>
      </c>
      <c r="F151" s="6">
        <v>98.4375</v>
      </c>
      <c r="G151" s="6">
        <v>1.5625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1001.570982</v>
      </c>
      <c r="E152" s="6">
        <v>18.046323999999998</v>
      </c>
      <c r="F152" s="6">
        <v>98.230088495575203</v>
      </c>
      <c r="G152" s="6">
        <v>1.76991150442478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786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6118.9387932999998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223770.07827989999</v>
      </c>
      <c r="E164" s="6">
        <v>41.490814</v>
      </c>
      <c r="F164" s="6">
        <v>99.981461720603605</v>
      </c>
      <c r="G164" s="6">
        <v>1.8538279396358E-2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74729.295161200003</v>
      </c>
      <c r="E166" s="6">
        <v>56.464203400000002</v>
      </c>
      <c r="F166" s="6">
        <v>99.924498722912304</v>
      </c>
      <c r="G166" s="6">
        <v>7.5501277087690402E-2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1833.5118250999999</v>
      </c>
      <c r="E167" s="6">
        <v>4.1816127999999999</v>
      </c>
      <c r="F167" s="6">
        <v>99.772453189756206</v>
      </c>
      <c r="G167" s="6">
        <v>0.22754681024374099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36501.646281399997</v>
      </c>
      <c r="E168" s="6">
        <v>389.25601710000001</v>
      </c>
      <c r="F168" s="6">
        <v>98.944845496186701</v>
      </c>
      <c r="G168" s="6">
        <v>1.0551545038133401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7681.3015314000004</v>
      </c>
      <c r="E169" s="6">
        <v>122.7093315</v>
      </c>
      <c r="F169" s="6">
        <v>98.427611984968493</v>
      </c>
      <c r="G169" s="6">
        <v>1.5723880150315499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127257.3929472</v>
      </c>
      <c r="E170" s="6">
        <v>592.25212480000005</v>
      </c>
      <c r="F170" s="6">
        <v>99.536758882305506</v>
      </c>
      <c r="G170" s="6">
        <v>0.46324111769451198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7943.1269714</v>
      </c>
      <c r="E171" s="6">
        <v>243.44069039999999</v>
      </c>
      <c r="F171" s="6">
        <v>97.026339969851605</v>
      </c>
      <c r="G171" s="6">
        <v>2.9736600301483902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115956.50650639999</v>
      </c>
      <c r="E172" s="6">
        <v>1617.0366283999999</v>
      </c>
      <c r="F172" s="6">
        <v>98.624659438436694</v>
      </c>
      <c r="G172" s="6">
        <v>1.3753405615632801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66978.098073100002</v>
      </c>
      <c r="E174" s="6">
        <v>36.794636099999998</v>
      </c>
      <c r="F174" s="6">
        <v>99.9450948369646</v>
      </c>
      <c r="G174" s="6">
        <v>5.4905163035422901E-2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26733.853563299999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206764.1700672</v>
      </c>
      <c r="E176" s="6">
        <v>194.48199099999999</v>
      </c>
      <c r="F176" s="6">
        <v>99.906028576691099</v>
      </c>
      <c r="G176" s="6">
        <v>9.3971423308897795E-2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14929.872579700001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349900.10682789999</v>
      </c>
      <c r="E178" s="6">
        <v>253.8669185</v>
      </c>
      <c r="F178" s="6">
        <v>99.927498489940305</v>
      </c>
      <c r="G178" s="6">
        <v>7.2501510059647001E-2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5592.2178528000004</v>
      </c>
      <c r="E179" s="6">
        <v>5.2712529999999997</v>
      </c>
      <c r="F179" s="6">
        <v>99.905828257985604</v>
      </c>
      <c r="G179" s="6">
        <v>9.4171742014433499E-2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141179.41152240001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285262.15924319997</v>
      </c>
      <c r="E182" s="6">
        <v>51.565281599999999</v>
      </c>
      <c r="F182" s="6">
        <v>99.9819268134802</v>
      </c>
      <c r="G182" s="6">
        <v>1.8073186519815598E-2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16721.432015999999</v>
      </c>
      <c r="E183" s="6">
        <v>73.906080799999998</v>
      </c>
      <c r="F183" s="6">
        <v>99.559960744022902</v>
      </c>
      <c r="G183" s="6">
        <v>0.44003925597711702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428188.2067949</v>
      </c>
      <c r="E184" s="6">
        <v>120.4745137</v>
      </c>
      <c r="F184" s="6">
        <v>99.971872035530097</v>
      </c>
      <c r="G184" s="6">
        <v>2.81279644699046E-2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54491.168616900002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1403.1009936999999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75932.485392899995</v>
      </c>
      <c r="E188" s="6">
        <v>10.533092099999999</v>
      </c>
      <c r="F188" s="6">
        <v>99.986130269364907</v>
      </c>
      <c r="G188" s="6">
        <v>1.38697306350556E-2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31062.829575</v>
      </c>
      <c r="E190" s="6">
        <v>23.068042899999998</v>
      </c>
      <c r="F190" s="6">
        <v>99.925792579054502</v>
      </c>
      <c r="G190" s="6">
        <v>7.4207420945492902E-2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26375.500483299998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7464.3271869</v>
      </c>
      <c r="E197" s="6">
        <v>30.0295132</v>
      </c>
      <c r="F197" s="6">
        <v>99.599304991720004</v>
      </c>
      <c r="G197" s="6">
        <v>0.40069500828002103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129019.31753840001</v>
      </c>
      <c r="E198" s="6">
        <v>173.68020630000001</v>
      </c>
      <c r="F198" s="6">
        <v>99.865565309783094</v>
      </c>
      <c r="G198" s="6">
        <v>0.134434690216889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14356.4379157</v>
      </c>
      <c r="E199" s="6">
        <v>246.79404270000001</v>
      </c>
      <c r="F199" s="6">
        <v>98.310003953898402</v>
      </c>
      <c r="G199" s="6">
        <v>1.68999604610156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188504.56047890001</v>
      </c>
      <c r="E200" s="6">
        <v>2562.9162480999998</v>
      </c>
      <c r="F200" s="6">
        <v>98.658632912307795</v>
      </c>
      <c r="G200" s="6">
        <v>1.3413670876922399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787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618.21165870000004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24875.520880600001</v>
      </c>
      <c r="E214" s="6">
        <v>20.249129</v>
      </c>
      <c r="F214" s="6">
        <v>99.9186643795625</v>
      </c>
      <c r="G214" s="6">
        <v>8.1335620437495093E-2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59437.5496413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17686.753284499999</v>
      </c>
      <c r="E220" s="6">
        <v>21.241685</v>
      </c>
      <c r="F220" s="6">
        <v>99.880044663234997</v>
      </c>
      <c r="G220" s="6">
        <v>0.11995533676504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11139.504485400001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61698.067970199998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4996.1236558000001</v>
      </c>
      <c r="E239" s="6">
        <v>73.906080799999998</v>
      </c>
      <c r="F239" s="6">
        <v>98.542294924495593</v>
      </c>
      <c r="G239" s="6">
        <v>1.4577050755043901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2660.6730662999998</v>
      </c>
      <c r="E245" s="6">
        <v>99.280830899999998</v>
      </c>
      <c r="F245" s="6">
        <v>96.402808358475795</v>
      </c>
      <c r="G245" s="6">
        <v>3.5971916415242098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30454.980874699999</v>
      </c>
      <c r="E246" s="6">
        <v>422.92881299999999</v>
      </c>
      <c r="F246" s="6">
        <v>98.630319159303497</v>
      </c>
      <c r="G246" s="6">
        <v>1.36968084069652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739.10039740000002</v>
      </c>
      <c r="E247" s="6">
        <v>23.4285006</v>
      </c>
      <c r="F247" s="6">
        <v>96.927526201111903</v>
      </c>
      <c r="G247" s="6">
        <v>3.0724737988880801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14918.6773357</v>
      </c>
      <c r="E248" s="6">
        <v>16.7537354</v>
      </c>
      <c r="F248" s="6">
        <v>99.887825565125993</v>
      </c>
      <c r="G248" s="6">
        <v>0.112174434873985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8925.3381735000003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16565.248016699999</v>
      </c>
      <c r="E256" s="6">
        <v>23.068042899999998</v>
      </c>
      <c r="F256" s="6">
        <v>99.860938007106199</v>
      </c>
      <c r="G256" s="6">
        <v>0.13906199289378801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33152.806739899999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52941.050030799997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29036.406387999999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10811.393922499999</v>
      </c>
      <c r="E278" s="6">
        <v>23.389713</v>
      </c>
      <c r="F278" s="6">
        <v>99.784123857135796</v>
      </c>
      <c r="G278" s="6">
        <v>0.21587614286421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31156.8181052</v>
      </c>
      <c r="E280" s="6">
        <v>105.5253458</v>
      </c>
      <c r="F280" s="6">
        <v>99.662452221582797</v>
      </c>
      <c r="G280" s="6">
        <v>0.33754777841718198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1555.8775115000001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24790.8379226</v>
      </c>
      <c r="E282" s="6">
        <v>47.044230599999999</v>
      </c>
      <c r="F282" s="6">
        <v>99.810594839327194</v>
      </c>
      <c r="G282" s="6">
        <v>0.18940516067284399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545.63913930000001</v>
      </c>
      <c r="E283" s="6">
        <v>20.8486923</v>
      </c>
      <c r="F283" s="6">
        <v>96.319657521836902</v>
      </c>
      <c r="G283" s="6">
        <v>3.68034247816313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5899.4867052</v>
      </c>
      <c r="E284" s="6">
        <v>296.26011690000001</v>
      </c>
      <c r="F284" s="6">
        <v>95.218330809721706</v>
      </c>
      <c r="G284" s="6">
        <v>4.7816691902782598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1147.7970726999999</v>
      </c>
      <c r="E285" s="6">
        <v>0</v>
      </c>
      <c r="F285" s="6">
        <v>100</v>
      </c>
      <c r="G285" s="6">
        <v>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17180.382713899999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1710.3016935999999</v>
      </c>
      <c r="E289" s="6">
        <v>30.0295132</v>
      </c>
      <c r="F289" s="6">
        <v>98.274494355863695</v>
      </c>
      <c r="G289" s="6">
        <v>1.7255056441363401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24555.7353544</v>
      </c>
      <c r="E290" s="6">
        <v>173.68020630000001</v>
      </c>
      <c r="F290" s="6">
        <v>99.297677675100402</v>
      </c>
      <c r="G290" s="6">
        <v>0.70232232489963398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40176.987484700003</v>
      </c>
      <c r="E292" s="6">
        <v>67.221321099999997</v>
      </c>
      <c r="F292" s="6">
        <v>99.832966473699699</v>
      </c>
      <c r="G292" s="6">
        <v>0.16703352630034099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1602.0503927</v>
      </c>
      <c r="E293" s="6">
        <v>33.786893300000003</v>
      </c>
      <c r="F293" s="6">
        <v>97.934581049768298</v>
      </c>
      <c r="G293" s="6">
        <v>2.0654189502317002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30343.473608600001</v>
      </c>
      <c r="E294" s="6">
        <v>171.60375719999999</v>
      </c>
      <c r="F294" s="6">
        <v>99.437642726109104</v>
      </c>
      <c r="G294" s="6">
        <v>0.56235727389086099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14037.048042300001</v>
      </c>
      <c r="E296" s="6">
        <v>36.794636099999998</v>
      </c>
      <c r="F296" s="6">
        <v>99.738560129306606</v>
      </c>
      <c r="G296" s="6">
        <v>0.26143987069338898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1990.9694479</v>
      </c>
      <c r="E299" s="6">
        <v>64.469749100000001</v>
      </c>
      <c r="F299" s="6">
        <v>96.863456277660902</v>
      </c>
      <c r="G299" s="6">
        <v>3.13654372233907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20218.618160599999</v>
      </c>
      <c r="E300" s="6">
        <v>122.6448481</v>
      </c>
      <c r="F300" s="6">
        <v>99.397063751412404</v>
      </c>
      <c r="G300" s="6">
        <v>0.60293624858763495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4451.8217033999999</v>
      </c>
      <c r="E301" s="6">
        <v>69.442274100000006</v>
      </c>
      <c r="F301" s="6">
        <v>98.464096004002897</v>
      </c>
      <c r="G301" s="6">
        <v>1.5359039959970999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48564.606325499997</v>
      </c>
      <c r="E302" s="6">
        <v>1158.2742099</v>
      </c>
      <c r="F302" s="6">
        <v>97.670540810532103</v>
      </c>
      <c r="G302" s="6">
        <v>2.32945918946786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2606.575992</v>
      </c>
      <c r="E303" s="6">
        <v>0</v>
      </c>
      <c r="F303" s="6">
        <v>100</v>
      </c>
      <c r="G303" s="6">
        <v>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49979.214589000003</v>
      </c>
      <c r="E304" s="6">
        <v>426.06122779999998</v>
      </c>
      <c r="F304" s="6">
        <v>99.154728903084404</v>
      </c>
      <c r="G304" s="6">
        <v>0.84527109691560198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27149.1560446</v>
      </c>
      <c r="E306" s="6">
        <v>125.95280339999999</v>
      </c>
      <c r="F306" s="6">
        <v>99.538213379451904</v>
      </c>
      <c r="G306" s="6">
        <v>0.46178662054811798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88804.084423499997</v>
      </c>
      <c r="E308" s="6">
        <v>120.4745137</v>
      </c>
      <c r="F308" s="6">
        <v>99.864520538375601</v>
      </c>
      <c r="G308" s="6">
        <v>0.13547946162440999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57266.8901855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46969.046783899998</v>
      </c>
      <c r="E314" s="6">
        <v>51.565281599999999</v>
      </c>
      <c r="F314" s="6">
        <v>99.890334729100999</v>
      </c>
      <c r="G314" s="6">
        <v>0.10966527089900301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2750.2733170000001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46912.3348711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11029.8881831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40105.019107599997</v>
      </c>
      <c r="E324" s="6">
        <v>74.734414999999998</v>
      </c>
      <c r="F324" s="6">
        <v>99.813999817201605</v>
      </c>
      <c r="G324" s="6">
        <v>0.18600018279844299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18158.513362400001</v>
      </c>
      <c r="E326" s="6">
        <v>40.697220600000001</v>
      </c>
      <c r="F326" s="6">
        <v>99.776379198348195</v>
      </c>
      <c r="G326" s="6">
        <v>0.223620801651779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20482.162795299999</v>
      </c>
      <c r="E328" s="6">
        <v>43.608621599999999</v>
      </c>
      <c r="F328" s="6">
        <v>99.787542106387804</v>
      </c>
      <c r="G328" s="6">
        <v>0.212457893612196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1798.6228905999999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43258.181190900003</v>
      </c>
      <c r="E330" s="6">
        <v>94.826661299999998</v>
      </c>
      <c r="F330" s="6">
        <v>99.781268553214801</v>
      </c>
      <c r="G330" s="6">
        <v>0.21873144678515699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57904.155485700001</v>
      </c>
      <c r="E334" s="6">
        <v>56.422395000000002</v>
      </c>
      <c r="F334" s="6">
        <v>99.902653843244707</v>
      </c>
      <c r="G334" s="6">
        <v>9.7346156755258706E-2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12851.010138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40312.7070848</v>
      </c>
      <c r="E338" s="6">
        <v>47.616774700000001</v>
      </c>
      <c r="F338" s="6">
        <v>99.882020830987997</v>
      </c>
      <c r="G338" s="6">
        <v>0.117979169012025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31759.890302799999</v>
      </c>
      <c r="E340" s="6">
        <v>67.053108300000005</v>
      </c>
      <c r="F340" s="6">
        <v>99.789319673479497</v>
      </c>
      <c r="G340" s="6">
        <v>0.21068032652049901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5410.3138693999999</v>
      </c>
      <c r="E342" s="6">
        <v>29.670323199999999</v>
      </c>
      <c r="F342" s="6">
        <v>99.454588062216104</v>
      </c>
      <c r="G342" s="6">
        <v>0.54541193778394603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4685.1728106999999</v>
      </c>
      <c r="E344" s="6">
        <v>5.1531174999999996</v>
      </c>
      <c r="F344" s="6">
        <v>99.890133061563603</v>
      </c>
      <c r="G344" s="6">
        <v>0.109866938436357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305.05099159999997</v>
      </c>
      <c r="E347" s="6">
        <v>4.1816127999999999</v>
      </c>
      <c r="F347" s="6">
        <v>98.647745179356605</v>
      </c>
      <c r="G347" s="6">
        <v>1.35225482064336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7298.400995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960.98147349999999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12424.2481259</v>
      </c>
      <c r="E350" s="6">
        <v>370.2136567</v>
      </c>
      <c r="F350" s="6">
        <v>97.106453847058404</v>
      </c>
      <c r="G350" s="6">
        <v>2.89354615294156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19184.956333099999</v>
      </c>
      <c r="E354" s="6">
        <v>10.533092099999999</v>
      </c>
      <c r="F354" s="6">
        <v>99.945127254290398</v>
      </c>
      <c r="G354" s="6">
        <v>5.4872745709583601E-2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238.14249509999999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15339.782295000001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14497.5815583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18643.4261152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19548.9022768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4482.7869530999997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42098.451533400003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13297.913497400001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17466.593289699998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2365.6088540999999</v>
      </c>
      <c r="E387" s="6">
        <v>188.80510480000001</v>
      </c>
      <c r="F387" s="6">
        <v>92.608672367210801</v>
      </c>
      <c r="G387" s="6">
        <v>7.3913276327891904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21700.589129399999</v>
      </c>
      <c r="E388" s="6">
        <v>893.77933670000004</v>
      </c>
      <c r="F388" s="6">
        <v>96.044238465699905</v>
      </c>
      <c r="G388" s="6">
        <v>3.9557615343000299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17835.9695785</v>
      </c>
      <c r="E390" s="6">
        <v>188.17209650000001</v>
      </c>
      <c r="F390" s="6">
        <v>98.955999681466096</v>
      </c>
      <c r="G390" s="6">
        <v>1.04400031853389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208.4217605</v>
      </c>
      <c r="E391" s="6">
        <v>5.2712529999999997</v>
      </c>
      <c r="F391" s="6">
        <v>97.533259083362594</v>
      </c>
      <c r="G391" s="6">
        <v>2.4667409166374101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12093.824349799999</v>
      </c>
      <c r="E394" s="6">
        <v>13.889242899999999</v>
      </c>
      <c r="F394" s="6">
        <v>99.885285997280505</v>
      </c>
      <c r="G394" s="6">
        <v>0.11471400271950701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1078.8097052000001</v>
      </c>
      <c r="E395" s="6">
        <v>112.8820195</v>
      </c>
      <c r="F395" s="6">
        <v>90.527582162373605</v>
      </c>
      <c r="G395" s="6">
        <v>9.4724178376263595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16937.997890499999</v>
      </c>
      <c r="E396" s="6">
        <v>729.98315890000003</v>
      </c>
      <c r="F396" s="6">
        <v>95.868327247697707</v>
      </c>
      <c r="G396" s="6">
        <v>4.1316727523023404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36810.355488399997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32508.625803399998</v>
      </c>
      <c r="E400" s="6">
        <v>26.7938802</v>
      </c>
      <c r="F400" s="6">
        <v>99.917647042944097</v>
      </c>
      <c r="G400" s="6">
        <v>8.2352957055924797E-2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788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149.68267280000001</v>
      </c>
      <c r="E412" s="6">
        <v>2.6959304999999998</v>
      </c>
      <c r="F412" s="6">
        <v>98.230768335176094</v>
      </c>
      <c r="G412" s="6">
        <v>1.7692316648238999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348.19096250000001</v>
      </c>
      <c r="E414" s="6">
        <v>13.58794</v>
      </c>
      <c r="F414" s="6">
        <v>96.244131455399099</v>
      </c>
      <c r="G414" s="6">
        <v>3.7558685446009399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3.1707318</v>
      </c>
      <c r="F417" s="6">
        <v>81.818181818181799</v>
      </c>
      <c r="G417" s="6">
        <v>18.181818181818201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164.67352679999999</v>
      </c>
      <c r="E418" s="6">
        <v>31.411749400000001</v>
      </c>
      <c r="F418" s="6">
        <v>83.980567022298402</v>
      </c>
      <c r="G418" s="6">
        <v>16.019432977701602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2657.4482948999998</v>
      </c>
      <c r="E419" s="6">
        <v>75.276777699999997</v>
      </c>
      <c r="F419" s="6">
        <v>97.245358545037305</v>
      </c>
      <c r="G419" s="6">
        <v>2.7546414549627301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52.4266054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1191.2302224</v>
      </c>
      <c r="E421" s="6">
        <v>4.1033919000000001</v>
      </c>
      <c r="F421" s="6">
        <v>99.656715761113901</v>
      </c>
      <c r="G421" s="6">
        <v>0.34328423888614501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140.730661</v>
      </c>
      <c r="E422" s="6">
        <v>18.3213802</v>
      </c>
      <c r="F422" s="6">
        <v>88.480889612122795</v>
      </c>
      <c r="G422" s="6">
        <v>11.5191103878772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2648.3727718999999</v>
      </c>
      <c r="E423" s="6">
        <v>223.95224920000001</v>
      </c>
      <c r="F423" s="6">
        <v>92.203102101786698</v>
      </c>
      <c r="G423" s="6">
        <v>7.7968978982132802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113.6918412</v>
      </c>
      <c r="E424" s="6">
        <v>1.8046324</v>
      </c>
      <c r="F424" s="6">
        <v>98.4375</v>
      </c>
      <c r="G424" s="6">
        <v>1.5625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1001.570982</v>
      </c>
      <c r="E425" s="6">
        <v>18.046323999999998</v>
      </c>
      <c r="F425" s="6">
        <v>98.230088495575203</v>
      </c>
      <c r="G425" s="6">
        <v>1.76991150442478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789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495.59840120000001</v>
      </c>
      <c r="E436" s="6">
        <v>51.537762000000001</v>
      </c>
      <c r="F436" s="6">
        <v>90.580450449742798</v>
      </c>
      <c r="G436" s="6">
        <v>9.4195495502571802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8336.8448277999996</v>
      </c>
      <c r="E437" s="6">
        <v>340.83334509999997</v>
      </c>
      <c r="F437" s="6">
        <v>96.072297931439707</v>
      </c>
      <c r="G437" s="6">
        <v>3.9277020685603099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242.0951896</v>
      </c>
      <c r="E438" s="6">
        <v>9.7555882</v>
      </c>
      <c r="F438" s="6">
        <v>96.126441107223002</v>
      </c>
      <c r="G438" s="6">
        <v>3.8735588927770199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7791.8902304000003</v>
      </c>
      <c r="E439" s="6">
        <v>17.5342533</v>
      </c>
      <c r="F439" s="6">
        <v>99.775473169161202</v>
      </c>
      <c r="G439" s="6">
        <v>0.22452683083878799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3601.1271247</v>
      </c>
      <c r="E441" s="6">
        <v>44.415176799999998</v>
      </c>
      <c r="F441" s="6">
        <v>98.781657895404905</v>
      </c>
      <c r="G441" s="6">
        <v>1.2183421045951099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31.686955999999999</v>
      </c>
      <c r="E442" s="6">
        <v>1.131677</v>
      </c>
      <c r="F442" s="6">
        <v>96.551724137931004</v>
      </c>
      <c r="G442" s="6">
        <v>3.4482758620689702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585.07700899999998</v>
      </c>
      <c r="E443" s="6">
        <v>6.7900619999999998</v>
      </c>
      <c r="F443" s="6">
        <v>98.852772466539193</v>
      </c>
      <c r="G443" s="6">
        <v>1.1472275334608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6648.6365911000003</v>
      </c>
      <c r="E445" s="6">
        <v>30.261710600000001</v>
      </c>
      <c r="F445" s="6">
        <v>99.546905653701899</v>
      </c>
      <c r="G445" s="6">
        <v>0.453094346298062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24.6099237</v>
      </c>
      <c r="E446" s="6">
        <v>2.7482847000000001</v>
      </c>
      <c r="F446" s="6">
        <v>89.954441972888802</v>
      </c>
      <c r="G446" s="6">
        <v>10.0455580271112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630.20162830000004</v>
      </c>
      <c r="E447" s="6">
        <v>39.915563800000001</v>
      </c>
      <c r="F447" s="6">
        <v>94.043495037798806</v>
      </c>
      <c r="G447" s="6">
        <v>5.9565049622012198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36.540528299999998</v>
      </c>
      <c r="E448" s="6">
        <v>5.4984447000000003</v>
      </c>
      <c r="F448" s="6">
        <v>86.920601747335695</v>
      </c>
      <c r="G448" s="6">
        <v>13.0793982526643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1440.7727408999999</v>
      </c>
      <c r="E449" s="6">
        <v>188.308775</v>
      </c>
      <c r="F449" s="6">
        <v>88.440800956730101</v>
      </c>
      <c r="G449" s="6">
        <v>11.559199043269899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2895.8888957999998</v>
      </c>
      <c r="E451" s="6">
        <v>8.5219854999999995</v>
      </c>
      <c r="F451" s="6">
        <v>99.706584713792793</v>
      </c>
      <c r="G451" s="6">
        <v>0.29341528620721902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140208.0301192</v>
      </c>
      <c r="E17" s="6">
        <v>1172.6016066</v>
      </c>
      <c r="F17" s="6">
        <v>99.1706066154279</v>
      </c>
      <c r="G17" s="6">
        <v>0.82939338457208001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2660530.5829598</v>
      </c>
      <c r="E18" s="6">
        <v>8438.2980504000006</v>
      </c>
      <c r="F18" s="6">
        <v>99.683836776425593</v>
      </c>
      <c r="G18" s="6">
        <v>0.316163223574421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537.58674610000003</v>
      </c>
      <c r="E19" s="6">
        <v>9.5494170999999994</v>
      </c>
      <c r="F19" s="6">
        <v>98.254654372661307</v>
      </c>
      <c r="G19" s="6">
        <v>1.74534562733871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8503.9171518999992</v>
      </c>
      <c r="E20" s="6">
        <v>173.761021</v>
      </c>
      <c r="F20" s="6">
        <v>97.997609296658993</v>
      </c>
      <c r="G20" s="6">
        <v>2.00239070334099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139670.44337309999</v>
      </c>
      <c r="E21" s="6">
        <v>1163.0521894999999</v>
      </c>
      <c r="F21" s="6">
        <v>99.174165077097697</v>
      </c>
      <c r="G21" s="6">
        <v>0.82583492290229199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2652026.6658079</v>
      </c>
      <c r="E22" s="6">
        <v>8264.5370294000004</v>
      </c>
      <c r="F22" s="6">
        <v>99.689337128935904</v>
      </c>
      <c r="G22" s="6">
        <v>0.31066287106409901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793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140208.0301192</v>
      </c>
      <c r="E33" s="6">
        <v>1172.6016066</v>
      </c>
      <c r="F33" s="6">
        <v>99.1706066154279</v>
      </c>
      <c r="G33" s="6">
        <v>0.82939338457208001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2660530.5829598</v>
      </c>
      <c r="E34" s="6">
        <v>8438.2980504000006</v>
      </c>
      <c r="F34" s="6">
        <v>99.683836776425593</v>
      </c>
      <c r="G34" s="6">
        <v>0.316163223574421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1561.3500652</v>
      </c>
      <c r="E35" s="6">
        <v>0</v>
      </c>
      <c r="F35" s="6">
        <v>100</v>
      </c>
      <c r="G35" s="6">
        <v>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51333.140985899998</v>
      </c>
      <c r="E36" s="6">
        <v>282.25428060000002</v>
      </c>
      <c r="F36" s="6">
        <v>99.453158734631998</v>
      </c>
      <c r="G36" s="6">
        <v>0.54684126536795497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320.04709100000002</v>
      </c>
      <c r="E37" s="6">
        <v>12.623935899999999</v>
      </c>
      <c r="F37" s="6">
        <v>96.205279426454297</v>
      </c>
      <c r="G37" s="6">
        <v>3.7947205735456802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11623.5103965</v>
      </c>
      <c r="E38" s="6">
        <v>117.3724038</v>
      </c>
      <c r="F38" s="6">
        <v>99.000310233937398</v>
      </c>
      <c r="G38" s="6">
        <v>0.99968976606257298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525.22714829999995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39801.607291200002</v>
      </c>
      <c r="E40" s="6">
        <v>5.658385</v>
      </c>
      <c r="F40" s="6">
        <v>99.985785547176206</v>
      </c>
      <c r="G40" s="6">
        <v>1.42144528238297E-2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659.52144680000004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12558.7728322</v>
      </c>
      <c r="E42" s="6">
        <v>25.783940900000001</v>
      </c>
      <c r="F42" s="6">
        <v>99.795114429813594</v>
      </c>
      <c r="G42" s="6">
        <v>0.20488557018642301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772.19442040000001</v>
      </c>
      <c r="E43" s="6">
        <v>1.3087070000000001</v>
      </c>
      <c r="F43" s="6">
        <v>99.830807794611104</v>
      </c>
      <c r="G43" s="6">
        <v>0.169192205388878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49808.503548499997</v>
      </c>
      <c r="E44" s="6">
        <v>17.4930503</v>
      </c>
      <c r="F44" s="6">
        <v>99.964891720198096</v>
      </c>
      <c r="G44" s="6">
        <v>3.5108279801916303E-2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10126.0289987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247122.21691449999</v>
      </c>
      <c r="E46" s="6">
        <v>1704.9304232</v>
      </c>
      <c r="F46" s="6">
        <v>99.314813338720597</v>
      </c>
      <c r="G46" s="6">
        <v>0.68518666127941596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458.04685219999999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9306.1217460999997</v>
      </c>
      <c r="E48" s="6">
        <v>0</v>
      </c>
      <c r="F48" s="6">
        <v>100</v>
      </c>
      <c r="G48" s="6">
        <v>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794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139670.44337309999</v>
      </c>
      <c r="E59" s="6">
        <v>1163.0521894999999</v>
      </c>
      <c r="F59" s="6">
        <v>99.174165077097697</v>
      </c>
      <c r="G59" s="6">
        <v>0.82583492290229199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2652026.6658079</v>
      </c>
      <c r="E60" s="6">
        <v>8264.5370294000004</v>
      </c>
      <c r="F60" s="6">
        <v>99.689337128935904</v>
      </c>
      <c r="G60" s="6">
        <v>0.31066287106409901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200.94514710000001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3316.3260014000002</v>
      </c>
      <c r="E62" s="6">
        <v>98.133156799999995</v>
      </c>
      <c r="F62" s="6">
        <v>97.125953123078702</v>
      </c>
      <c r="G62" s="6">
        <v>2.8740468769212901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23138.016579499999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1309.4992874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43544.892769700004</v>
      </c>
      <c r="E66" s="6">
        <v>261.07801310000002</v>
      </c>
      <c r="F66" s="6">
        <v>99.4040127214747</v>
      </c>
      <c r="G66" s="6">
        <v>0.59598727852530498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190.61704539999999</v>
      </c>
      <c r="E67" s="6">
        <v>12.623935899999999</v>
      </c>
      <c r="F67" s="6">
        <v>93.788685815600303</v>
      </c>
      <c r="G67" s="6">
        <v>6.2113141843996802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7977.9680950000002</v>
      </c>
      <c r="E68" s="6">
        <v>117.3724038</v>
      </c>
      <c r="F68" s="6">
        <v>98.550123940834894</v>
      </c>
      <c r="G68" s="6">
        <v>1.4498760591651301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168.10157090000001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7311.6786228999999</v>
      </c>
      <c r="E70" s="6">
        <v>13.9334223</v>
      </c>
      <c r="F70" s="6">
        <v>99.809798523126403</v>
      </c>
      <c r="G70" s="6">
        <v>0.19020147687358999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1656.9761217</v>
      </c>
      <c r="E71" s="6">
        <v>175.72676190000001</v>
      </c>
      <c r="F71" s="6">
        <v>90.411606623610595</v>
      </c>
      <c r="G71" s="6">
        <v>9.5883933763893996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47017.494726800003</v>
      </c>
      <c r="E72" s="6">
        <v>258.5613553</v>
      </c>
      <c r="F72" s="6">
        <v>99.453081799270706</v>
      </c>
      <c r="G72" s="6">
        <v>0.54691820072930797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39215.398605199996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6060.8694134999996</v>
      </c>
      <c r="E75" s="6">
        <v>142.73119149999999</v>
      </c>
      <c r="F75" s="6">
        <v>97.699220169252001</v>
      </c>
      <c r="G75" s="6">
        <v>2.3007798307479899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49795.031081399997</v>
      </c>
      <c r="E76" s="6">
        <v>421.12062600000002</v>
      </c>
      <c r="F76" s="6">
        <v>99.161384113116</v>
      </c>
      <c r="G76" s="6">
        <v>0.83861588688394595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4609.1943774000001</v>
      </c>
      <c r="E78" s="6">
        <v>49.0993444</v>
      </c>
      <c r="F78" s="6">
        <v>98.9459800662585</v>
      </c>
      <c r="G78" s="6">
        <v>1.05401993374148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428.88686109999998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5896.2775014999997</v>
      </c>
      <c r="E80" s="6">
        <v>9.3809699000000002</v>
      </c>
      <c r="F80" s="6">
        <v>99.841152854581196</v>
      </c>
      <c r="G80" s="6">
        <v>0.15884714541875899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1623.9409324999999</v>
      </c>
      <c r="E81" s="6">
        <v>30.125811800000001</v>
      </c>
      <c r="F81" s="6">
        <v>98.178682214377702</v>
      </c>
      <c r="G81" s="6">
        <v>1.8213177856223199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42273.141165300003</v>
      </c>
      <c r="E82" s="6">
        <v>89.162322200000006</v>
      </c>
      <c r="F82" s="6">
        <v>99.789524376958596</v>
      </c>
      <c r="G82" s="6">
        <v>0.21047562304139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49155.879406699998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400.86481789999999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8899.1780634999996</v>
      </c>
      <c r="E86" s="6">
        <v>26.806560099999999</v>
      </c>
      <c r="F86" s="6">
        <v>99.699679517382094</v>
      </c>
      <c r="G86" s="6">
        <v>0.30032048261795502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10083.990025700001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245525.9409787</v>
      </c>
      <c r="E88" s="6">
        <v>1672.1248430999999</v>
      </c>
      <c r="F88" s="6">
        <v>99.323568799965699</v>
      </c>
      <c r="G88" s="6">
        <v>0.67643120003430801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388.2659582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6401.7108648000003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2999.5212415999999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148.50649659999999</v>
      </c>
      <c r="E93" s="6">
        <v>0</v>
      </c>
      <c r="F93" s="6">
        <v>100</v>
      </c>
      <c r="G93" s="6">
        <v>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2726.3767225000001</v>
      </c>
      <c r="E94" s="6">
        <v>7.8855066000000003</v>
      </c>
      <c r="F94" s="6">
        <v>99.711603864615597</v>
      </c>
      <c r="G94" s="6">
        <v>0.288396135384409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71.100120700000005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3723.4934941000001</v>
      </c>
      <c r="E96" s="6">
        <v>43.385793200000002</v>
      </c>
      <c r="F96" s="6">
        <v>98.848229797374302</v>
      </c>
      <c r="G96" s="6">
        <v>1.15177020262568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6788.1479683999996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37.831834899999997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531.61812769999995</v>
      </c>
      <c r="E100" s="6">
        <v>5.4145029999999998</v>
      </c>
      <c r="F100" s="6">
        <v>98.991773927602395</v>
      </c>
      <c r="G100" s="6">
        <v>1.00822607239758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41590.2825668</v>
      </c>
      <c r="E102" s="6">
        <v>0</v>
      </c>
      <c r="F102" s="6">
        <v>100</v>
      </c>
      <c r="G102" s="6">
        <v>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795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6098.0477704000004</v>
      </c>
      <c r="E113" s="6">
        <v>26.796372900000001</v>
      </c>
      <c r="F113" s="6">
        <v>99.562497064854895</v>
      </c>
      <c r="G113" s="6">
        <v>0.43750293514509597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223805.59171919999</v>
      </c>
      <c r="E114" s="6">
        <v>158.35597799999999</v>
      </c>
      <c r="F114" s="6">
        <v>99.929293986988398</v>
      </c>
      <c r="G114" s="6">
        <v>7.0706013011566399E-2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2874.6170671</v>
      </c>
      <c r="E115" s="6">
        <v>0</v>
      </c>
      <c r="F115" s="6">
        <v>100</v>
      </c>
      <c r="G115" s="6">
        <v>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74886.167873500002</v>
      </c>
      <c r="E116" s="6">
        <v>261.3703936</v>
      </c>
      <c r="F116" s="6">
        <v>99.652190344983794</v>
      </c>
      <c r="G116" s="6">
        <v>0.347809655016243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1833.7696773</v>
      </c>
      <c r="E117" s="6">
        <v>13.601714899999999</v>
      </c>
      <c r="F117" s="6">
        <v>99.263726018632198</v>
      </c>
      <c r="G117" s="6">
        <v>0.73627398136776201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36402.510931199999</v>
      </c>
      <c r="E118" s="6">
        <v>814.47199550000005</v>
      </c>
      <c r="F118" s="6">
        <v>97.811558241827001</v>
      </c>
      <c r="G118" s="6">
        <v>2.1884417581729498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7613.0760340999996</v>
      </c>
      <c r="E119" s="6">
        <v>190.93482879999999</v>
      </c>
      <c r="F119" s="6">
        <v>97.553375665996398</v>
      </c>
      <c r="G119" s="6">
        <v>2.44662433400365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127435.3711878</v>
      </c>
      <c r="E120" s="6">
        <v>431.71290909999999</v>
      </c>
      <c r="F120" s="6">
        <v>99.662373696757797</v>
      </c>
      <c r="G120" s="6">
        <v>0.33762630324223197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8107.8447570999997</v>
      </c>
      <c r="E121" s="6">
        <v>274.80818090000002</v>
      </c>
      <c r="F121" s="6">
        <v>96.721703941072803</v>
      </c>
      <c r="G121" s="6">
        <v>3.2782960589272099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118536.6885432</v>
      </c>
      <c r="E122" s="6">
        <v>1769.5796642</v>
      </c>
      <c r="F122" s="6">
        <v>98.529104351279997</v>
      </c>
      <c r="G122" s="6">
        <v>1.47089564871995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3416.9635905999999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66911.162893200002</v>
      </c>
      <c r="E124" s="6">
        <v>103.729816</v>
      </c>
      <c r="F124" s="6">
        <v>99.845213784866999</v>
      </c>
      <c r="G124" s="6">
        <v>0.15478621513298299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26629.6033274</v>
      </c>
      <c r="E125" s="6">
        <v>104.25023590000001</v>
      </c>
      <c r="F125" s="6">
        <v>99.610044112596199</v>
      </c>
      <c r="G125" s="6">
        <v>0.38995588740380399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206856.5089897</v>
      </c>
      <c r="E126" s="6">
        <v>102.1430685</v>
      </c>
      <c r="F126" s="6">
        <v>99.950645664008604</v>
      </c>
      <c r="G126" s="6">
        <v>4.9354335991362998E-2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14889.1318653</v>
      </c>
      <c r="E127" s="6">
        <v>40.740714400000002</v>
      </c>
      <c r="F127" s="6">
        <v>99.727119476857496</v>
      </c>
      <c r="G127" s="6">
        <v>0.27288052314254002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349959.56483350002</v>
      </c>
      <c r="E128" s="6">
        <v>194.40891289999999</v>
      </c>
      <c r="F128" s="6">
        <v>99.944479021380204</v>
      </c>
      <c r="G128" s="6">
        <v>5.5520978619766001E-2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5522.3672364000004</v>
      </c>
      <c r="E129" s="6">
        <v>75.121869399999994</v>
      </c>
      <c r="F129" s="6">
        <v>98.657936300007094</v>
      </c>
      <c r="G129" s="6">
        <v>1.3420636999929201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141001.48737610001</v>
      </c>
      <c r="E130" s="6">
        <v>177.92414629999999</v>
      </c>
      <c r="F130" s="6">
        <v>99.873973021716594</v>
      </c>
      <c r="G130" s="6">
        <v>0.12602697828342299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11959.678113399999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285223.86971120001</v>
      </c>
      <c r="E132" s="6">
        <v>89.8548136</v>
      </c>
      <c r="F132" s="6">
        <v>99.9685066627097</v>
      </c>
      <c r="G132" s="6">
        <v>3.1493337290260499E-2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16810.311181900001</v>
      </c>
      <c r="E133" s="6">
        <v>37.453520300000001</v>
      </c>
      <c r="F133" s="6">
        <v>99.777694424381906</v>
      </c>
      <c r="G133" s="6">
        <v>0.22230557561804801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428954.36036629998</v>
      </c>
      <c r="E134" s="6">
        <v>549.65455659999998</v>
      </c>
      <c r="F134" s="6">
        <v>99.872025746558194</v>
      </c>
      <c r="G134" s="6">
        <v>0.12797425344176799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1946.3841414999999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54482.538294400001</v>
      </c>
      <c r="E136" s="6">
        <v>8.6303225000000001</v>
      </c>
      <c r="F136" s="6">
        <v>99.984161979419696</v>
      </c>
      <c r="G136" s="6">
        <v>1.5838020580317299E-2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1391.7656753000001</v>
      </c>
      <c r="E137" s="6">
        <v>11.3353184</v>
      </c>
      <c r="F137" s="6">
        <v>99.1921238420544</v>
      </c>
      <c r="G137" s="6">
        <v>0.80787615794559298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75825.9483473</v>
      </c>
      <c r="E138" s="6">
        <v>117.0701377</v>
      </c>
      <c r="F138" s="6">
        <v>99.8458447662004</v>
      </c>
      <c r="G138" s="6">
        <v>0.154155233799567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2050.6970194</v>
      </c>
      <c r="E139" s="6">
        <v>0</v>
      </c>
      <c r="F139" s="6">
        <v>100</v>
      </c>
      <c r="G139" s="6">
        <v>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31067.426773200001</v>
      </c>
      <c r="E140" s="6">
        <v>18.470844700000001</v>
      </c>
      <c r="F140" s="6">
        <v>99.940581272810505</v>
      </c>
      <c r="G140" s="6">
        <v>5.9418727189540901E-2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1842.1505207</v>
      </c>
      <c r="E141" s="6">
        <v>0</v>
      </c>
      <c r="F141" s="6">
        <v>100</v>
      </c>
      <c r="G141" s="6">
        <v>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26363.1825001</v>
      </c>
      <c r="E142" s="6">
        <v>12.3179832</v>
      </c>
      <c r="F142" s="6">
        <v>99.953297632369896</v>
      </c>
      <c r="G142" s="6">
        <v>4.6702367630139602E-2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4912.1793438000004</v>
      </c>
      <c r="E143" s="6">
        <v>0</v>
      </c>
      <c r="F143" s="6">
        <v>100</v>
      </c>
      <c r="G143" s="6">
        <v>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85026.057589999997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334.8644749</v>
      </c>
      <c r="E145" s="6">
        <v>0</v>
      </c>
      <c r="F145" s="6">
        <v>100</v>
      </c>
      <c r="G145" s="6">
        <v>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7268.3307390999998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7426.4133676000001</v>
      </c>
      <c r="E147" s="6">
        <v>67.943332499999997</v>
      </c>
      <c r="F147" s="6">
        <v>99.093406742981799</v>
      </c>
      <c r="G147" s="6">
        <v>0.90659325701822302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128947.214903</v>
      </c>
      <c r="E148" s="6">
        <v>245.78284170000001</v>
      </c>
      <c r="F148" s="6">
        <v>99.8097552917027</v>
      </c>
      <c r="G148" s="6">
        <v>0.19024470829734499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14432.6684814</v>
      </c>
      <c r="E149" s="6">
        <v>329.6155182</v>
      </c>
      <c r="F149" s="6">
        <v>97.767178045017104</v>
      </c>
      <c r="G149" s="6">
        <v>2.2328219549829198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190558.78671419999</v>
      </c>
      <c r="E150" s="6">
        <v>3381.0150339000002</v>
      </c>
      <c r="F150" s="6">
        <v>98.256667788960897</v>
      </c>
      <c r="G150" s="6">
        <v>1.7433322110391001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1017.8126736</v>
      </c>
      <c r="E152" s="6">
        <v>1.8046324</v>
      </c>
      <c r="F152" s="6">
        <v>99.823008849557496</v>
      </c>
      <c r="G152" s="6">
        <v>0.17699115044247801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796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6092.1424204000004</v>
      </c>
      <c r="E163" s="6">
        <v>26.796372900000001</v>
      </c>
      <c r="F163" s="6">
        <v>99.562074833476998</v>
      </c>
      <c r="G163" s="6">
        <v>0.437925166523009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223657.09011640001</v>
      </c>
      <c r="E164" s="6">
        <v>154.47897750000001</v>
      </c>
      <c r="F164" s="6">
        <v>99.930978108895204</v>
      </c>
      <c r="G164" s="6">
        <v>6.9021891104828606E-2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2866.1246046000001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74527.785956000007</v>
      </c>
      <c r="E166" s="6">
        <v>257.97340860000003</v>
      </c>
      <c r="F166" s="6">
        <v>99.655050091365197</v>
      </c>
      <c r="G166" s="6">
        <v>0.34494990863476099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1824.091723</v>
      </c>
      <c r="E167" s="6">
        <v>13.601714899999999</v>
      </c>
      <c r="F167" s="6">
        <v>99.259848535153793</v>
      </c>
      <c r="G167" s="6">
        <v>0.74015146484623595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36078.459947299998</v>
      </c>
      <c r="E168" s="6">
        <v>812.44235119999996</v>
      </c>
      <c r="F168" s="6">
        <v>97.797716237390503</v>
      </c>
      <c r="G168" s="6">
        <v>2.2022837626095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7613.0760340999996</v>
      </c>
      <c r="E169" s="6">
        <v>190.93482879999999</v>
      </c>
      <c r="F169" s="6">
        <v>97.553375665996398</v>
      </c>
      <c r="G169" s="6">
        <v>2.44662433400365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127421.1028947</v>
      </c>
      <c r="E170" s="6">
        <v>428.54217729999999</v>
      </c>
      <c r="F170" s="6">
        <v>99.664807691050996</v>
      </c>
      <c r="G170" s="6">
        <v>0.335192308949048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7914.7327601999996</v>
      </c>
      <c r="E171" s="6">
        <v>271.83490160000002</v>
      </c>
      <c r="F171" s="6">
        <v>96.679500948017207</v>
      </c>
      <c r="G171" s="6">
        <v>3.3204990519828099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115826.55894420001</v>
      </c>
      <c r="E172" s="6">
        <v>1746.9841905999999</v>
      </c>
      <c r="F172" s="6">
        <v>98.514134945650994</v>
      </c>
      <c r="G172" s="6">
        <v>1.4858650543490499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3416.9635905999999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66911.162893200002</v>
      </c>
      <c r="E174" s="6">
        <v>103.729816</v>
      </c>
      <c r="F174" s="6">
        <v>99.845213784866999</v>
      </c>
      <c r="G174" s="6">
        <v>0.15478621513298299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26629.6033274</v>
      </c>
      <c r="E175" s="6">
        <v>104.25023590000001</v>
      </c>
      <c r="F175" s="6">
        <v>99.610044112596199</v>
      </c>
      <c r="G175" s="6">
        <v>0.38995588740380399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206856.5089897</v>
      </c>
      <c r="E176" s="6">
        <v>102.1430685</v>
      </c>
      <c r="F176" s="6">
        <v>99.950645664008604</v>
      </c>
      <c r="G176" s="6">
        <v>4.9354335991362998E-2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14889.1318653</v>
      </c>
      <c r="E177" s="6">
        <v>40.740714400000002</v>
      </c>
      <c r="F177" s="6">
        <v>99.727119476857496</v>
      </c>
      <c r="G177" s="6">
        <v>0.27288052314254002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349959.56483350002</v>
      </c>
      <c r="E178" s="6">
        <v>194.40891289999999</v>
      </c>
      <c r="F178" s="6">
        <v>99.944479021380204</v>
      </c>
      <c r="G178" s="6">
        <v>5.5520978619766001E-2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5522.3672364000004</v>
      </c>
      <c r="E179" s="6">
        <v>75.121869399999994</v>
      </c>
      <c r="F179" s="6">
        <v>98.657936300007094</v>
      </c>
      <c r="G179" s="6">
        <v>1.3420636999929201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141001.48737610001</v>
      </c>
      <c r="E180" s="6">
        <v>177.92414629999999</v>
      </c>
      <c r="F180" s="6">
        <v>99.873973021716594</v>
      </c>
      <c r="G180" s="6">
        <v>0.12602697828342299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11959.678113399999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285223.86971120001</v>
      </c>
      <c r="E182" s="6">
        <v>89.8548136</v>
      </c>
      <c r="F182" s="6">
        <v>99.9685066627097</v>
      </c>
      <c r="G182" s="6">
        <v>3.1493337290260499E-2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16760.565293700001</v>
      </c>
      <c r="E183" s="6">
        <v>34.772803099999997</v>
      </c>
      <c r="F183" s="6">
        <v>99.792961577197303</v>
      </c>
      <c r="G183" s="6">
        <v>0.207038422802725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427763.50684410002</v>
      </c>
      <c r="E184" s="6">
        <v>545.1744645</v>
      </c>
      <c r="F184" s="6">
        <v>99.872714589199006</v>
      </c>
      <c r="G184" s="6">
        <v>0.127285410801001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1946.3841414999999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54482.538294400001</v>
      </c>
      <c r="E186" s="6">
        <v>8.6303225000000001</v>
      </c>
      <c r="F186" s="6">
        <v>99.984161979419696</v>
      </c>
      <c r="G186" s="6">
        <v>1.5838020580317299E-2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1391.7656753000001</v>
      </c>
      <c r="E187" s="6">
        <v>11.3353184</v>
      </c>
      <c r="F187" s="6">
        <v>99.1921238420544</v>
      </c>
      <c r="G187" s="6">
        <v>0.80787615794559298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75825.9483473</v>
      </c>
      <c r="E188" s="6">
        <v>117.0701377</v>
      </c>
      <c r="F188" s="6">
        <v>99.8458447662004</v>
      </c>
      <c r="G188" s="6">
        <v>0.154155233799567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2050.6970194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31067.426773200001</v>
      </c>
      <c r="E190" s="6">
        <v>18.470844700000001</v>
      </c>
      <c r="F190" s="6">
        <v>99.940581272810505</v>
      </c>
      <c r="G190" s="6">
        <v>5.9418727189540901E-2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1842.1505207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26363.1825001</v>
      </c>
      <c r="E192" s="6">
        <v>12.3179832</v>
      </c>
      <c r="F192" s="6">
        <v>99.953297632369896</v>
      </c>
      <c r="G192" s="6">
        <v>4.6702367630139602E-2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4912.1793438000004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85026.057589999997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334.8644749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7268.3307390999998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7426.4133676000001</v>
      </c>
      <c r="E197" s="6">
        <v>67.943332499999997</v>
      </c>
      <c r="F197" s="6">
        <v>99.093406742981799</v>
      </c>
      <c r="G197" s="6">
        <v>0.90659325701822302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128947.214903</v>
      </c>
      <c r="E198" s="6">
        <v>245.78284170000001</v>
      </c>
      <c r="F198" s="6">
        <v>99.8097552917027</v>
      </c>
      <c r="G198" s="6">
        <v>0.19024470829734499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14277.511860799999</v>
      </c>
      <c r="E199" s="6">
        <v>325.72009759999997</v>
      </c>
      <c r="F199" s="6">
        <v>97.769534178955197</v>
      </c>
      <c r="G199" s="6">
        <v>2.2304658210447799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187818.8681544</v>
      </c>
      <c r="E200" s="6">
        <v>3248.6085726000001</v>
      </c>
      <c r="F200" s="6">
        <v>98.299758478916004</v>
      </c>
      <c r="G200" s="6">
        <v>1.70024152108402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797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1146.4054216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44113.171208799999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591.41528579999999</v>
      </c>
      <c r="E213" s="6">
        <v>26.796372900000001</v>
      </c>
      <c r="F213" s="6">
        <v>95.665501851526301</v>
      </c>
      <c r="G213" s="6">
        <v>4.3344981484736902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24871.6860552</v>
      </c>
      <c r="E214" s="6">
        <v>24.0839544</v>
      </c>
      <c r="F214" s="6">
        <v>99.903260857604707</v>
      </c>
      <c r="G214" s="6">
        <v>9.6739142395326799E-2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696.9275993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22260.718233899999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59393.333268900002</v>
      </c>
      <c r="E218" s="6">
        <v>44.216372399999997</v>
      </c>
      <c r="F218" s="6">
        <v>99.925608689007504</v>
      </c>
      <c r="G218" s="6">
        <v>7.4391310992531906E-2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886.91660209999998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17697.8831083</v>
      </c>
      <c r="E220" s="6">
        <v>10.1118612</v>
      </c>
      <c r="F220" s="6">
        <v>99.942896633879698</v>
      </c>
      <c r="G220" s="6">
        <v>5.7103366120311902E-2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35708.557529799997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40463.996276700003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626.13052719999996</v>
      </c>
      <c r="E225" s="6">
        <v>34.772803099999997</v>
      </c>
      <c r="F225" s="6">
        <v>94.738594661912799</v>
      </c>
      <c r="G225" s="6">
        <v>5.2614053380871599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18626.257684799999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526.45740439999997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11130.8741629</v>
      </c>
      <c r="E228" s="6">
        <v>8.6303225000000001</v>
      </c>
      <c r="F228" s="6">
        <v>99.922525077203304</v>
      </c>
      <c r="G228" s="6">
        <v>7.7474922796712697E-2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21703.350691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29994.338197900001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1333.6612414000001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16015.030576700001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1818.9406122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35380.398749200001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61568.856226099997</v>
      </c>
      <c r="E238" s="6">
        <v>129.2117441</v>
      </c>
      <c r="F238" s="6">
        <v>99.790574083839402</v>
      </c>
      <c r="G238" s="6">
        <v>0.209425916160631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5070.0297366000004</v>
      </c>
      <c r="E239" s="6">
        <v>0</v>
      </c>
      <c r="F239" s="6">
        <v>100</v>
      </c>
      <c r="G239" s="6">
        <v>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94700.709126799993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2407.0497297000002</v>
      </c>
      <c r="E241" s="6">
        <v>0</v>
      </c>
      <c r="F241" s="6">
        <v>100</v>
      </c>
      <c r="G241" s="6">
        <v>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38401.737183199999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45091.9017169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2590.6803122000001</v>
      </c>
      <c r="E245" s="6">
        <v>169.273585</v>
      </c>
      <c r="F245" s="6">
        <v>93.866796645707396</v>
      </c>
      <c r="G245" s="6">
        <v>6.1332033542926103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30533.989273800002</v>
      </c>
      <c r="E246" s="6">
        <v>343.92041390000003</v>
      </c>
      <c r="F246" s="6">
        <v>98.886192694458899</v>
      </c>
      <c r="G246" s="6">
        <v>1.1138073055411499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762.52889800000003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14935.4310711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971.68586110000001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25936.078709000001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8913.0201902999997</v>
      </c>
      <c r="E252" s="6">
        <v>12.3179832</v>
      </c>
      <c r="F252" s="6">
        <v>99.861988610845302</v>
      </c>
      <c r="G252" s="6">
        <v>0.13801138915467701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1014.5011206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17488.633867699999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1130.4574881999999</v>
      </c>
      <c r="E255" s="6">
        <v>0</v>
      </c>
      <c r="F255" s="6">
        <v>100</v>
      </c>
      <c r="G255" s="6">
        <v>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16569.8452149</v>
      </c>
      <c r="E256" s="6">
        <v>18.470844700000001</v>
      </c>
      <c r="F256" s="6">
        <v>99.888651478343903</v>
      </c>
      <c r="G256" s="6">
        <v>0.111348521656064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1381.7917738000001</v>
      </c>
      <c r="E257" s="6">
        <v>0</v>
      </c>
      <c r="F257" s="6">
        <v>100</v>
      </c>
      <c r="G257" s="6">
        <v>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17450.162309799998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1506.7318286</v>
      </c>
      <c r="E259" s="6">
        <v>30.679123400000002</v>
      </c>
      <c r="F259" s="6">
        <v>98.004494285663199</v>
      </c>
      <c r="G259" s="6">
        <v>1.99550571433681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33106.629574400002</v>
      </c>
      <c r="E260" s="6">
        <v>46.177165500000001</v>
      </c>
      <c r="F260" s="6">
        <v>99.860714159551307</v>
      </c>
      <c r="G260" s="6">
        <v>0.139285840448691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35050.092251299997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19573.081612800001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2540.4381634000001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52879.859306500002</v>
      </c>
      <c r="E266" s="6">
        <v>61.190724299999999</v>
      </c>
      <c r="F266" s="6">
        <v>99.884417244719501</v>
      </c>
      <c r="G266" s="6">
        <v>0.11558275528045001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24014.3491976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30386.6785609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1854.2063593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28923.545967599999</v>
      </c>
      <c r="E272" s="6">
        <v>112.8604204</v>
      </c>
      <c r="F272" s="6">
        <v>99.611314090001699</v>
      </c>
      <c r="G272" s="6">
        <v>0.388685909998292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32942.158395300001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1813.7119302000001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46318.521971000002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656.91073070000004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10834.7836355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1753.9646951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31222.958347299998</v>
      </c>
      <c r="E280" s="6">
        <v>39.385103700000002</v>
      </c>
      <c r="F280" s="6">
        <v>99.874017430069699</v>
      </c>
      <c r="G280" s="6">
        <v>0.12598256993027901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1534.2162676999999</v>
      </c>
      <c r="E281" s="6">
        <v>21.661243800000001</v>
      </c>
      <c r="F281" s="6">
        <v>98.607779620188893</v>
      </c>
      <c r="G281" s="6">
        <v>1.39222037981105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24792.6454935</v>
      </c>
      <c r="E282" s="6">
        <v>45.236659699999997</v>
      </c>
      <c r="F282" s="6">
        <v>99.817872315276404</v>
      </c>
      <c r="G282" s="6">
        <v>0.182127684723602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497.2532506</v>
      </c>
      <c r="E283" s="6">
        <v>69.234581000000006</v>
      </c>
      <c r="F283" s="6">
        <v>87.778275694916104</v>
      </c>
      <c r="G283" s="6">
        <v>12.2217243050839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5635.1090731000004</v>
      </c>
      <c r="E284" s="6">
        <v>560.63774899999999</v>
      </c>
      <c r="F284" s="6">
        <v>90.951248249844099</v>
      </c>
      <c r="G284" s="6">
        <v>9.0487517501558603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1110.5328635999999</v>
      </c>
      <c r="E285" s="6">
        <v>37.264209100000002</v>
      </c>
      <c r="F285" s="6">
        <v>96.753414868680395</v>
      </c>
      <c r="G285" s="6">
        <v>3.2465851313196201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17078.1745916</v>
      </c>
      <c r="E286" s="6">
        <v>102.2081223</v>
      </c>
      <c r="F286" s="6">
        <v>99.405088210186904</v>
      </c>
      <c r="G286" s="6">
        <v>0.59491178981308301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2054.3163479999998</v>
      </c>
      <c r="E287" s="6">
        <v>0</v>
      </c>
      <c r="F287" s="6">
        <v>100</v>
      </c>
      <c r="G287" s="6">
        <v>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36641.758862499999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1740.3312068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24632.018006800001</v>
      </c>
      <c r="E290" s="6">
        <v>97.397553900000005</v>
      </c>
      <c r="F290" s="6">
        <v>99.606146964286594</v>
      </c>
      <c r="G290" s="6">
        <v>0.39385303571340502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2548.5353055999999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40176.987484700003</v>
      </c>
      <c r="E292" s="6">
        <v>67.221321099999997</v>
      </c>
      <c r="F292" s="6">
        <v>99.832966473699699</v>
      </c>
      <c r="G292" s="6">
        <v>0.16703352630034099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1602.0503927</v>
      </c>
      <c r="E293" s="6">
        <v>33.786893300000003</v>
      </c>
      <c r="F293" s="6">
        <v>97.934581049768298</v>
      </c>
      <c r="G293" s="6">
        <v>2.0654189502317002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30458.850886299999</v>
      </c>
      <c r="E294" s="6">
        <v>56.226479500000003</v>
      </c>
      <c r="F294" s="6">
        <v>99.815741972972901</v>
      </c>
      <c r="G294" s="6">
        <v>0.18425802702704699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876.52542719999997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14031.3035867</v>
      </c>
      <c r="E296" s="6">
        <v>42.5390917</v>
      </c>
      <c r="F296" s="6">
        <v>99.697743589493996</v>
      </c>
      <c r="G296" s="6">
        <v>0.30225641050604701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25654.967468700001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2055.4391970000001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20289.8128545</v>
      </c>
      <c r="E300" s="6">
        <v>51.4501542</v>
      </c>
      <c r="F300" s="6">
        <v>99.747065095328693</v>
      </c>
      <c r="G300" s="6">
        <v>0.25293490467133101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4379.3513984000001</v>
      </c>
      <c r="E301" s="6">
        <v>141.91257909999999</v>
      </c>
      <c r="F301" s="6">
        <v>96.861218902363902</v>
      </c>
      <c r="G301" s="6">
        <v>3.1387810976360999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48050.273132900002</v>
      </c>
      <c r="E302" s="6">
        <v>1672.6074025</v>
      </c>
      <c r="F302" s="6">
        <v>96.636141381010304</v>
      </c>
      <c r="G302" s="6">
        <v>3.3638586189896902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2533.7418588999999</v>
      </c>
      <c r="E303" s="6">
        <v>72.834133100000003</v>
      </c>
      <c r="F303" s="6">
        <v>97.205754471630996</v>
      </c>
      <c r="G303" s="6">
        <v>2.7942455283690002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50000.4270511</v>
      </c>
      <c r="E304" s="6">
        <v>404.8487657</v>
      </c>
      <c r="F304" s="6">
        <v>99.196812716249298</v>
      </c>
      <c r="G304" s="6">
        <v>0.80318728375069104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2768.8620049000001</v>
      </c>
      <c r="E305" s="6">
        <v>0</v>
      </c>
      <c r="F305" s="6">
        <v>100</v>
      </c>
      <c r="G305" s="6">
        <v>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27122.938478399999</v>
      </c>
      <c r="E306" s="6">
        <v>152.17036959999999</v>
      </c>
      <c r="F306" s="6">
        <v>99.442090697243302</v>
      </c>
      <c r="G306" s="6">
        <v>0.55790930275667105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88508.596216799997</v>
      </c>
      <c r="E308" s="6">
        <v>415.96272040000002</v>
      </c>
      <c r="F308" s="6">
        <v>99.532229650198502</v>
      </c>
      <c r="G308" s="6">
        <v>0.46777034980152099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30486.838814300001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57180.431449800002</v>
      </c>
      <c r="E312" s="6">
        <v>86.458735700000005</v>
      </c>
      <c r="F312" s="6">
        <v>99.849024915758605</v>
      </c>
      <c r="G312" s="6">
        <v>0.15097508424142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47020.612065499998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2675.1514476000002</v>
      </c>
      <c r="E315" s="6">
        <v>75.121869399999994</v>
      </c>
      <c r="F315" s="6">
        <v>97.268567129831894</v>
      </c>
      <c r="G315" s="6">
        <v>2.7314328701680801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46788.176884200002</v>
      </c>
      <c r="E316" s="6">
        <v>124.1579869</v>
      </c>
      <c r="F316" s="6">
        <v>99.7353404232786</v>
      </c>
      <c r="G316" s="6">
        <v>0.26465957672144502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527.09577149999996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11013.606462199999</v>
      </c>
      <c r="E318" s="6">
        <v>16.2817209</v>
      </c>
      <c r="F318" s="6">
        <v>99.852385440090401</v>
      </c>
      <c r="G318" s="6">
        <v>0.14761455990956299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21434.760824500001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9519.6194252999994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2488.6534753999999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40127.418781200002</v>
      </c>
      <c r="E324" s="6">
        <v>52.334741399999999</v>
      </c>
      <c r="F324" s="6">
        <v>99.869748475757703</v>
      </c>
      <c r="G324" s="6">
        <v>0.13025152424233499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996.87686410000003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18183.646654</v>
      </c>
      <c r="E326" s="6">
        <v>15.563929</v>
      </c>
      <c r="F326" s="6">
        <v>99.914480197209599</v>
      </c>
      <c r="G326" s="6">
        <v>8.5519802790448296E-2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841.74784420000003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20512.121594799999</v>
      </c>
      <c r="E328" s="6">
        <v>13.6498221</v>
      </c>
      <c r="F328" s="6">
        <v>99.933499103041001</v>
      </c>
      <c r="G328" s="6">
        <v>6.6500896959036299E-2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1757.8821762</v>
      </c>
      <c r="E329" s="6">
        <v>40.740714400000002</v>
      </c>
      <c r="F329" s="6">
        <v>97.734894034045695</v>
      </c>
      <c r="G329" s="6">
        <v>2.2651059659542798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43353.007852199997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279.77748600000001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9003.6166131000009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4993.3421019999996</v>
      </c>
      <c r="E333" s="6">
        <v>0</v>
      </c>
      <c r="F333" s="6">
        <v>100</v>
      </c>
      <c r="G333" s="6">
        <v>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57902.607553200003</v>
      </c>
      <c r="E334" s="6">
        <v>57.970327500000003</v>
      </c>
      <c r="F334" s="6">
        <v>99.899983178878401</v>
      </c>
      <c r="G334" s="6">
        <v>0.10001682112162499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12746.759902100001</v>
      </c>
      <c r="E335" s="6">
        <v>104.25023590000001</v>
      </c>
      <c r="F335" s="6">
        <v>99.188777887648399</v>
      </c>
      <c r="G335" s="6">
        <v>0.81122211235158503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65976.023271400001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5398.9959505999996</v>
      </c>
      <c r="E337" s="6">
        <v>0</v>
      </c>
      <c r="F337" s="6">
        <v>100</v>
      </c>
      <c r="G337" s="6">
        <v>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40316.151118499998</v>
      </c>
      <c r="E338" s="6">
        <v>44.172741000000002</v>
      </c>
      <c r="F338" s="6">
        <v>99.890554047202997</v>
      </c>
      <c r="G338" s="6">
        <v>0.109445952797038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31826.943411100001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306.50342260000002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5325.3232153999998</v>
      </c>
      <c r="E342" s="6">
        <v>114.6609772</v>
      </c>
      <c r="F342" s="6">
        <v>97.892255323903797</v>
      </c>
      <c r="G342" s="6">
        <v>2.1077446760961802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4690.3259281999999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334.8644749</v>
      </c>
      <c r="E345" s="6">
        <v>0</v>
      </c>
      <c r="F345" s="6">
        <v>100</v>
      </c>
      <c r="G345" s="6">
        <v>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7268.3307390999998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309.23260440000001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7274.2246323999998</v>
      </c>
      <c r="E348" s="6">
        <v>24.176362600000001</v>
      </c>
      <c r="F348" s="6">
        <v>99.668744391866596</v>
      </c>
      <c r="G348" s="6">
        <v>0.33125560813338101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947.37975859999995</v>
      </c>
      <c r="E349" s="6">
        <v>13.601714899999999</v>
      </c>
      <c r="F349" s="6">
        <v>98.584601756112804</v>
      </c>
      <c r="G349" s="6">
        <v>1.41539824388716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12071.884995799999</v>
      </c>
      <c r="E350" s="6">
        <v>722.57678680000004</v>
      </c>
      <c r="F350" s="6">
        <v>94.352425298712603</v>
      </c>
      <c r="G350" s="6">
        <v>5.6475747012873798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429.39117720000002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17580.4720213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506.91620569999998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19195.489425200001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226.80717670000001</v>
      </c>
      <c r="E355" s="6">
        <v>11.3353184</v>
      </c>
      <c r="F355" s="6">
        <v>95.240111012005599</v>
      </c>
      <c r="G355" s="6">
        <v>4.7598889879944002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15257.690260400001</v>
      </c>
      <c r="E356" s="6">
        <v>82.092034600000005</v>
      </c>
      <c r="F356" s="6">
        <v>99.464842244685897</v>
      </c>
      <c r="G356" s="6">
        <v>0.53515775531415399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920.23953119999999</v>
      </c>
      <c r="E357" s="6">
        <v>0</v>
      </c>
      <c r="F357" s="6">
        <v>100</v>
      </c>
      <c r="G357" s="6">
        <v>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14497.5815583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13200.483021800001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10740.670453299999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18628.6366586</v>
      </c>
      <c r="E364" s="6">
        <v>14.789456599999999</v>
      </c>
      <c r="F364" s="6">
        <v>99.920672002513797</v>
      </c>
      <c r="G364" s="6">
        <v>7.9327997486160207E-2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19526.207294899999</v>
      </c>
      <c r="E366" s="6">
        <v>22.694981899999998</v>
      </c>
      <c r="F366" s="6">
        <v>99.883906617473201</v>
      </c>
      <c r="G366" s="6">
        <v>0.116093382526822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17008.076600100001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4479.3908751999998</v>
      </c>
      <c r="E370" s="6">
        <v>3.3960778999999999</v>
      </c>
      <c r="F370" s="6">
        <v>99.924241817968806</v>
      </c>
      <c r="G370" s="6">
        <v>7.5758182031191501E-2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70689.229018099999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42045.876051300002</v>
      </c>
      <c r="E374" s="6">
        <v>52.575482100000002</v>
      </c>
      <c r="F374" s="6">
        <v>99.875113026287195</v>
      </c>
      <c r="G374" s="6">
        <v>0.12488697371276899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13274.422189999999</v>
      </c>
      <c r="E376" s="6">
        <v>23.4913074</v>
      </c>
      <c r="F376" s="6">
        <v>99.823345915097207</v>
      </c>
      <c r="G376" s="6">
        <v>0.17665408490281601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20473.8143175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990.53555989999995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25771.192110200001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17431.6151866</v>
      </c>
      <c r="E382" s="6">
        <v>34.978103099999998</v>
      </c>
      <c r="F382" s="6">
        <v>99.799742843267396</v>
      </c>
      <c r="G382" s="6">
        <v>0.200257156732598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441.12691050000001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6388.5345282999997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27182.558857100001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2385.6005316000001</v>
      </c>
      <c r="E387" s="6">
        <v>168.8134273</v>
      </c>
      <c r="F387" s="6">
        <v>93.3913050110055</v>
      </c>
      <c r="G387" s="6">
        <v>6.6086949889944897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21750.513611999999</v>
      </c>
      <c r="E388" s="6">
        <v>843.85485410000001</v>
      </c>
      <c r="F388" s="6">
        <v>96.265198315385106</v>
      </c>
      <c r="G388" s="6">
        <v>3.7348016846148999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881.29327969999997</v>
      </c>
      <c r="E389" s="6">
        <v>0</v>
      </c>
      <c r="F389" s="6">
        <v>100</v>
      </c>
      <c r="G389" s="6">
        <v>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17805.097888100001</v>
      </c>
      <c r="E390" s="6">
        <v>219.04378689999999</v>
      </c>
      <c r="F390" s="6">
        <v>98.784720011362197</v>
      </c>
      <c r="G390" s="6">
        <v>1.2152799886377901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6602.0226516000002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362.0287629</v>
      </c>
      <c r="E393" s="6">
        <v>0</v>
      </c>
      <c r="F393" s="6">
        <v>100</v>
      </c>
      <c r="G393" s="6">
        <v>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12042.0243909</v>
      </c>
      <c r="E394" s="6">
        <v>65.689201800000006</v>
      </c>
      <c r="F394" s="6">
        <v>99.457459896973404</v>
      </c>
      <c r="G394" s="6">
        <v>0.54254010302659805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1080.7183393</v>
      </c>
      <c r="E395" s="6">
        <v>110.9733854</v>
      </c>
      <c r="F395" s="6">
        <v>90.687743893838203</v>
      </c>
      <c r="G395" s="6">
        <v>9.3122561061617493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16700.449168800002</v>
      </c>
      <c r="E396" s="6">
        <v>967.53188060000002</v>
      </c>
      <c r="F396" s="6">
        <v>94.523811872478404</v>
      </c>
      <c r="G396" s="6">
        <v>5.4761881275215503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36704.289900600001</v>
      </c>
      <c r="E398" s="6">
        <v>106.0655878</v>
      </c>
      <c r="F398" s="6">
        <v>99.711859376545704</v>
      </c>
      <c r="G398" s="6">
        <v>0.28814062345424601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32498.172839999999</v>
      </c>
      <c r="E400" s="6">
        <v>37.246843599999998</v>
      </c>
      <c r="F400" s="6">
        <v>99.885519092846494</v>
      </c>
      <c r="G400" s="6">
        <v>0.11448090715355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798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148.5016028</v>
      </c>
      <c r="E412" s="6">
        <v>3.8770004999999998</v>
      </c>
      <c r="F412" s="6">
        <v>97.455679199023095</v>
      </c>
      <c r="G412" s="6">
        <v>2.5443208009769198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8.4924625000000002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358.38191749999999</v>
      </c>
      <c r="E414" s="6">
        <v>3.3969849999999999</v>
      </c>
      <c r="F414" s="6">
        <v>99.061032863849803</v>
      </c>
      <c r="G414" s="6">
        <v>0.93896713615023497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324.05098390000001</v>
      </c>
      <c r="E416" s="6">
        <v>2.0296443000000002</v>
      </c>
      <c r="F416" s="6">
        <v>99.377563668469406</v>
      </c>
      <c r="G416" s="6">
        <v>0.62243633153059497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3.1707318</v>
      </c>
      <c r="F417" s="6">
        <v>81.818181818181799</v>
      </c>
      <c r="G417" s="6">
        <v>18.181818181818201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193.11199690000001</v>
      </c>
      <c r="E418" s="6">
        <v>2.9732793000000002</v>
      </c>
      <c r="F418" s="6">
        <v>98.483680489621605</v>
      </c>
      <c r="G418" s="6">
        <v>1.51631951037841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2710.1295989999999</v>
      </c>
      <c r="E419" s="6">
        <v>22.595473599999998</v>
      </c>
      <c r="F419" s="6">
        <v>99.173152329645006</v>
      </c>
      <c r="G419" s="6">
        <v>0.82684767035499696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49.745888200000003</v>
      </c>
      <c r="E420" s="6">
        <v>2.6807172000000001</v>
      </c>
      <c r="F420" s="6">
        <v>94.886723678661099</v>
      </c>
      <c r="G420" s="6">
        <v>5.1132763213389403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1190.8535222</v>
      </c>
      <c r="E421" s="6">
        <v>4.4800921000000002</v>
      </c>
      <c r="F421" s="6">
        <v>99.6252015298153</v>
      </c>
      <c r="G421" s="6">
        <v>0.37479847018471002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155.1566206</v>
      </c>
      <c r="E422" s="6">
        <v>3.8954206</v>
      </c>
      <c r="F422" s="6">
        <v>97.550851551096002</v>
      </c>
      <c r="G422" s="6">
        <v>2.4491484489040301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2739.9185597999999</v>
      </c>
      <c r="E423" s="6">
        <v>132.40646129999999</v>
      </c>
      <c r="F423" s="6">
        <v>95.390268847454706</v>
      </c>
      <c r="G423" s="6">
        <v>4.6097311525453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1017.8126736</v>
      </c>
      <c r="E425" s="6">
        <v>1.8046324</v>
      </c>
      <c r="F425" s="6">
        <v>99.823008849557496</v>
      </c>
      <c r="G425" s="6">
        <v>0.17699115044247801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799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537.58674610000003</v>
      </c>
      <c r="E436" s="6">
        <v>9.5494170999999994</v>
      </c>
      <c r="F436" s="6">
        <v>98.254654372661307</v>
      </c>
      <c r="G436" s="6">
        <v>1.74534562733871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8503.9171518999992</v>
      </c>
      <c r="E437" s="6">
        <v>173.761021</v>
      </c>
      <c r="F437" s="6">
        <v>97.997609296658993</v>
      </c>
      <c r="G437" s="6">
        <v>2.00239070334099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7788.2482161999997</v>
      </c>
      <c r="E439" s="6">
        <v>21.176267500000002</v>
      </c>
      <c r="F439" s="6">
        <v>99.728837028334198</v>
      </c>
      <c r="G439" s="6">
        <v>0.27116297166583198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129.4300456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3645.5423015000001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32.818632999999998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586.20868599999994</v>
      </c>
      <c r="E443" s="6">
        <v>5.658385</v>
      </c>
      <c r="F443" s="6">
        <v>99.043977055449304</v>
      </c>
      <c r="G443" s="6">
        <v>0.95602294455066905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6662.4953306999996</v>
      </c>
      <c r="E445" s="6">
        <v>16.402971000000001</v>
      </c>
      <c r="F445" s="6">
        <v>99.754406037357597</v>
      </c>
      <c r="G445" s="6">
        <v>0.24559396264238501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26.0495014</v>
      </c>
      <c r="E446" s="6">
        <v>1.3087070000000001</v>
      </c>
      <c r="F446" s="6">
        <v>95.216400939470901</v>
      </c>
      <c r="G446" s="6">
        <v>4.7835990605291201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652.62414179999996</v>
      </c>
      <c r="E447" s="6">
        <v>17.4930503</v>
      </c>
      <c r="F447" s="6">
        <v>97.389553572684704</v>
      </c>
      <c r="G447" s="6">
        <v>2.6104464273152899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42.038972999999999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1596.2759358000001</v>
      </c>
      <c r="E449" s="6">
        <v>32.8055801</v>
      </c>
      <c r="F449" s="6">
        <v>97.986253003314204</v>
      </c>
      <c r="G449" s="6">
        <v>2.0137469966858199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2904.4108812999998</v>
      </c>
      <c r="E451" s="6">
        <v>0</v>
      </c>
      <c r="F451" s="6">
        <v>100</v>
      </c>
      <c r="G451" s="6">
        <v>0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456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430</v>
      </c>
      <c r="E16" s="5" t="s">
        <v>661</v>
      </c>
      <c r="F16" s="5" t="s">
        <v>432</v>
      </c>
      <c r="G16" s="5" t="s">
        <v>662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135011.77089389999</v>
      </c>
      <c r="E17" s="6">
        <v>6368.8608319000004</v>
      </c>
      <c r="F17" s="6">
        <v>95.495238100044702</v>
      </c>
      <c r="G17" s="6">
        <v>4.5047618999553301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2533931.3287764001</v>
      </c>
      <c r="E18" s="6">
        <v>135037.5522338</v>
      </c>
      <c r="F18" s="6">
        <v>94.9404598459504</v>
      </c>
      <c r="G18" s="6">
        <v>5.0595401540496203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535.86807080000005</v>
      </c>
      <c r="E19" s="6">
        <v>11.2680924</v>
      </c>
      <c r="F19" s="6">
        <v>97.940532328534601</v>
      </c>
      <c r="G19" s="6">
        <v>2.0594676714653701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8251.1830833999993</v>
      </c>
      <c r="E20" s="6">
        <v>426.49508950000001</v>
      </c>
      <c r="F20" s="6">
        <v>95.085147420747603</v>
      </c>
      <c r="G20" s="6">
        <v>4.91485257925242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134475.90282310001</v>
      </c>
      <c r="E21" s="6">
        <v>6357.5927394999999</v>
      </c>
      <c r="F21" s="6">
        <v>95.485738166121095</v>
      </c>
      <c r="G21" s="6">
        <v>4.5142618338789102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2525680.1456929999</v>
      </c>
      <c r="E22" s="6">
        <v>134611.05714429999</v>
      </c>
      <c r="F22" s="6">
        <v>94.939987885509197</v>
      </c>
      <c r="G22" s="6">
        <v>5.0600121144907799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803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430</v>
      </c>
      <c r="E32" s="5" t="s">
        <v>661</v>
      </c>
      <c r="F32" s="5" t="s">
        <v>432</v>
      </c>
      <c r="G32" s="5" t="s">
        <v>662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135011.77089389999</v>
      </c>
      <c r="E33" s="6">
        <v>6368.8608319000004</v>
      </c>
      <c r="F33" s="6">
        <v>95.495238100044702</v>
      </c>
      <c r="G33" s="6">
        <v>4.5047618999553301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2533931.3287764001</v>
      </c>
      <c r="E34" s="6">
        <v>135037.5522338</v>
      </c>
      <c r="F34" s="6">
        <v>94.9404598459504</v>
      </c>
      <c r="G34" s="6">
        <v>5.0595401540496203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1419.8114475</v>
      </c>
      <c r="E35" s="6">
        <v>141.5386177</v>
      </c>
      <c r="F35" s="6">
        <v>90.934856900148802</v>
      </c>
      <c r="G35" s="6">
        <v>9.0651430998512001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49593.654123300003</v>
      </c>
      <c r="E36" s="6">
        <v>2021.7411431999999</v>
      </c>
      <c r="F36" s="6">
        <v>96.083065657520606</v>
      </c>
      <c r="G36" s="6">
        <v>3.9169343424793501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325.77895569999998</v>
      </c>
      <c r="E37" s="6">
        <v>6.8920712000000002</v>
      </c>
      <c r="F37" s="6">
        <v>97.928262264308401</v>
      </c>
      <c r="G37" s="6">
        <v>2.0717377356915798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11111.3620125</v>
      </c>
      <c r="E38" s="6">
        <v>629.52078779999999</v>
      </c>
      <c r="F38" s="6">
        <v>94.638215894771406</v>
      </c>
      <c r="G38" s="6">
        <v>5.36178410522857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524.09547129999999</v>
      </c>
      <c r="E39" s="6">
        <v>1.131677</v>
      </c>
      <c r="F39" s="6">
        <v>99.784535699713402</v>
      </c>
      <c r="G39" s="6">
        <v>0.215464300286627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37926.890602899999</v>
      </c>
      <c r="E40" s="6">
        <v>1880.3750732999999</v>
      </c>
      <c r="F40" s="6">
        <v>95.276301847518695</v>
      </c>
      <c r="G40" s="6">
        <v>4.7236981524813499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652.51156140000001</v>
      </c>
      <c r="E41" s="6">
        <v>7.0098853999999999</v>
      </c>
      <c r="F41" s="6">
        <v>98.937125481815301</v>
      </c>
      <c r="G41" s="6">
        <v>1.0628745181846599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12268.0884281</v>
      </c>
      <c r="E42" s="6">
        <v>316.468345</v>
      </c>
      <c r="F42" s="6">
        <v>97.485264275048095</v>
      </c>
      <c r="G42" s="6">
        <v>2.5147357249518998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773.50312740000004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47901.167865199997</v>
      </c>
      <c r="E44" s="6">
        <v>1924.8287336000001</v>
      </c>
      <c r="F44" s="6">
        <v>96.136898677413797</v>
      </c>
      <c r="G44" s="6">
        <v>3.8631013225861999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9657.1670126000008</v>
      </c>
      <c r="E45" s="6">
        <v>468.86198610000002</v>
      </c>
      <c r="F45" s="6">
        <v>95.369734906346906</v>
      </c>
      <c r="G45" s="6">
        <v>4.6302650936531302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231540.93535399999</v>
      </c>
      <c r="E46" s="6">
        <v>17286.211983699999</v>
      </c>
      <c r="F46" s="6">
        <v>93.052923618402602</v>
      </c>
      <c r="G46" s="6">
        <v>6.9470763815974301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448.65862379999999</v>
      </c>
      <c r="E47" s="6">
        <v>9.3882283999999991</v>
      </c>
      <c r="F47" s="6">
        <v>97.950378142561505</v>
      </c>
      <c r="G47" s="6">
        <v>2.0496218574384502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9038.3058803000004</v>
      </c>
      <c r="E48" s="6">
        <v>267.81586579999998</v>
      </c>
      <c r="F48" s="6">
        <v>97.122153856280306</v>
      </c>
      <c r="G48" s="6">
        <v>2.8778461437197098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804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430</v>
      </c>
      <c r="E58" s="5" t="s">
        <v>661</v>
      </c>
      <c r="F58" s="5" t="s">
        <v>432</v>
      </c>
      <c r="G58" s="5" t="s">
        <v>662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134475.90282310001</v>
      </c>
      <c r="E59" s="6">
        <v>6357.5927394999999</v>
      </c>
      <c r="F59" s="6">
        <v>95.485738166121095</v>
      </c>
      <c r="G59" s="6">
        <v>4.5142618338789102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2525680.1456929999</v>
      </c>
      <c r="E60" s="6">
        <v>134611.05714429999</v>
      </c>
      <c r="F60" s="6">
        <v>94.939987885509197</v>
      </c>
      <c r="G60" s="6">
        <v>5.0600121144907799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191.09703759999999</v>
      </c>
      <c r="E61" s="6">
        <v>9.8481094999999996</v>
      </c>
      <c r="F61" s="6">
        <v>95.099105580738893</v>
      </c>
      <c r="G61" s="6">
        <v>4.9008944192611503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3224.2158559</v>
      </c>
      <c r="E62" s="6">
        <v>190.24330230000001</v>
      </c>
      <c r="F62" s="6">
        <v>94.428303473974196</v>
      </c>
      <c r="G62" s="6">
        <v>5.5716965260258204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707.81092980000005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21727.671500699998</v>
      </c>
      <c r="E64" s="6">
        <v>1410.3450788</v>
      </c>
      <c r="F64" s="6">
        <v>93.904641420088097</v>
      </c>
      <c r="G64" s="6">
        <v>6.0953585799119399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1167.9606696999999</v>
      </c>
      <c r="E65" s="6">
        <v>141.5386177</v>
      </c>
      <c r="F65" s="6">
        <v>89.191394064747897</v>
      </c>
      <c r="G65" s="6">
        <v>10.8086059352521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41930.179888899998</v>
      </c>
      <c r="E66" s="6">
        <v>1875.7908938999999</v>
      </c>
      <c r="F66" s="6">
        <v>95.717956113333003</v>
      </c>
      <c r="G66" s="6">
        <v>4.2820438866669601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203.24098129999999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7638.7442320999999</v>
      </c>
      <c r="E68" s="6">
        <v>456.5962667</v>
      </c>
      <c r="F68" s="6">
        <v>94.359764524201495</v>
      </c>
      <c r="G68" s="6">
        <v>5.6402354757984901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163.24679850000001</v>
      </c>
      <c r="E69" s="6">
        <v>4.8547723999999999</v>
      </c>
      <c r="F69" s="6">
        <v>97.112000575599595</v>
      </c>
      <c r="G69" s="6">
        <v>2.8879994244003799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6290.8020841999996</v>
      </c>
      <c r="E70" s="6">
        <v>1034.8099609999999</v>
      </c>
      <c r="F70" s="6">
        <v>85.874081856709196</v>
      </c>
      <c r="G70" s="6">
        <v>14.1259181432908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1689.3825695</v>
      </c>
      <c r="E71" s="6">
        <v>143.32031409999999</v>
      </c>
      <c r="F71" s="6">
        <v>92.179839111811006</v>
      </c>
      <c r="G71" s="6">
        <v>7.8201608881890499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44130.626558900003</v>
      </c>
      <c r="E72" s="6">
        <v>3145.4295231999999</v>
      </c>
      <c r="F72" s="6">
        <v>93.346675285819899</v>
      </c>
      <c r="G72" s="6">
        <v>6.6533247141800897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492.40851529999998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37354.262040900001</v>
      </c>
      <c r="E74" s="6">
        <v>1861.1365642999999</v>
      </c>
      <c r="F74" s="6">
        <v>95.254066946923203</v>
      </c>
      <c r="G74" s="6">
        <v>4.74593305307679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5959.3043926</v>
      </c>
      <c r="E75" s="6">
        <v>244.2962124</v>
      </c>
      <c r="F75" s="6">
        <v>96.062025459809604</v>
      </c>
      <c r="G75" s="6">
        <v>3.93797454019044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47084.731660099998</v>
      </c>
      <c r="E76" s="6">
        <v>3131.4200473000001</v>
      </c>
      <c r="F76" s="6">
        <v>93.764117836933806</v>
      </c>
      <c r="G76" s="6">
        <v>6.2358821630661598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90.648521000000002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4481.9041980000002</v>
      </c>
      <c r="E78" s="6">
        <v>176.38952380000001</v>
      </c>
      <c r="F78" s="6">
        <v>96.213430617856304</v>
      </c>
      <c r="G78" s="6">
        <v>3.7865693821436799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421.8769757</v>
      </c>
      <c r="E79" s="6">
        <v>7.0098853999999999</v>
      </c>
      <c r="F79" s="6">
        <v>98.365563034031595</v>
      </c>
      <c r="G79" s="6">
        <v>1.6344369659684099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5646.9904704</v>
      </c>
      <c r="E80" s="6">
        <v>258.668001</v>
      </c>
      <c r="F80" s="6">
        <v>95.619997291535199</v>
      </c>
      <c r="G80" s="6">
        <v>4.3800027084647803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1474.6851819999999</v>
      </c>
      <c r="E81" s="6">
        <v>179.38156230000001</v>
      </c>
      <c r="F81" s="6">
        <v>89.1551194703504</v>
      </c>
      <c r="G81" s="6">
        <v>10.8448805296496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38329.863049400003</v>
      </c>
      <c r="E82" s="6">
        <v>4032.4404380999999</v>
      </c>
      <c r="F82" s="6">
        <v>90.481064280912193</v>
      </c>
      <c r="G82" s="6">
        <v>9.5189357190877697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746.14491899999996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47284.031495099996</v>
      </c>
      <c r="E84" s="6">
        <v>1871.8479116000001</v>
      </c>
      <c r="F84" s="6">
        <v>96.192016226354298</v>
      </c>
      <c r="G84" s="6">
        <v>3.8079837736457298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379.30316979999998</v>
      </c>
      <c r="E85" s="6">
        <v>21.561648099999999</v>
      </c>
      <c r="F85" s="6">
        <v>94.621217144234706</v>
      </c>
      <c r="G85" s="6">
        <v>5.3787828557652997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8455.6228040999995</v>
      </c>
      <c r="E86" s="6">
        <v>470.36181950000002</v>
      </c>
      <c r="F86" s="6">
        <v>94.730420907780001</v>
      </c>
      <c r="G86" s="6">
        <v>5.2695790922200301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9618.6266589999996</v>
      </c>
      <c r="E87" s="6">
        <v>465.36336669999997</v>
      </c>
      <c r="F87" s="6">
        <v>95.385126665992601</v>
      </c>
      <c r="G87" s="6">
        <v>4.6148733340074504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229943.62060319999</v>
      </c>
      <c r="E88" s="6">
        <v>17254.445218600002</v>
      </c>
      <c r="F88" s="6">
        <v>93.019991818609796</v>
      </c>
      <c r="G88" s="6">
        <v>6.9800081813902102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378.8777298</v>
      </c>
      <c r="E89" s="6">
        <v>9.3882283999999991</v>
      </c>
      <c r="F89" s="6">
        <v>97.582010938191999</v>
      </c>
      <c r="G89" s="6">
        <v>2.4179890618079898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6188.1329427000001</v>
      </c>
      <c r="E90" s="6">
        <v>213.57792209999999</v>
      </c>
      <c r="F90" s="6">
        <v>96.663736825816898</v>
      </c>
      <c r="G90" s="6">
        <v>3.3362631741830899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107.92952579999999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2802.6788689</v>
      </c>
      <c r="E92" s="6">
        <v>196.8423727</v>
      </c>
      <c r="F92" s="6">
        <v>93.437540299097805</v>
      </c>
      <c r="G92" s="6">
        <v>6.5624597009021599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141.4765136</v>
      </c>
      <c r="E93" s="6">
        <v>7.0299829999999996</v>
      </c>
      <c r="F93" s="6">
        <v>95.266211808271805</v>
      </c>
      <c r="G93" s="6">
        <v>4.7337881917281699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2555.2435805999999</v>
      </c>
      <c r="E94" s="6">
        <v>179.01864850000001</v>
      </c>
      <c r="F94" s="6">
        <v>93.452762262713705</v>
      </c>
      <c r="G94" s="6">
        <v>6.5472377372862702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66.536638499999995</v>
      </c>
      <c r="E95" s="6">
        <v>4.5634822000000002</v>
      </c>
      <c r="F95" s="6">
        <v>93.5816111772086</v>
      </c>
      <c r="G95" s="6">
        <v>6.4183888227914103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3577.7679750000002</v>
      </c>
      <c r="E96" s="6">
        <v>189.11131230000001</v>
      </c>
      <c r="F96" s="6">
        <v>94.979629080826001</v>
      </c>
      <c r="G96" s="6">
        <v>5.0203709191740504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206.0151745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6493.7023998000004</v>
      </c>
      <c r="E98" s="6">
        <v>294.4455686</v>
      </c>
      <c r="F98" s="6">
        <v>95.662357833525505</v>
      </c>
      <c r="G98" s="6">
        <v>4.33764216647449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36.542120500000003</v>
      </c>
      <c r="E99" s="6">
        <v>1.2897144</v>
      </c>
      <c r="F99" s="6">
        <v>96.590928239645095</v>
      </c>
      <c r="G99" s="6">
        <v>3.4090717603549301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499.69438819999999</v>
      </c>
      <c r="E100" s="6">
        <v>37.3382425</v>
      </c>
      <c r="F100" s="6">
        <v>93.047304695185602</v>
      </c>
      <c r="G100" s="6">
        <v>6.9526953048143696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1091.2608272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40422.937431999999</v>
      </c>
      <c r="E102" s="6">
        <v>1167.3451348000001</v>
      </c>
      <c r="F102" s="6">
        <v>97.193226247200698</v>
      </c>
      <c r="G102" s="6">
        <v>2.8067737527992902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805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430</v>
      </c>
      <c r="E112" s="5" t="s">
        <v>661</v>
      </c>
      <c r="F112" s="5" t="s">
        <v>432</v>
      </c>
      <c r="G112" s="5" t="s">
        <v>662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5916.5546075000002</v>
      </c>
      <c r="E113" s="6">
        <v>208.28953580000001</v>
      </c>
      <c r="F113" s="6">
        <v>96.599267982551893</v>
      </c>
      <c r="G113" s="6">
        <v>3.4007320174481301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218267.34590099999</v>
      </c>
      <c r="E114" s="6">
        <v>5696.6017961999996</v>
      </c>
      <c r="F114" s="6">
        <v>97.456464821783797</v>
      </c>
      <c r="G114" s="6">
        <v>2.5435351782161901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2864.7208461999999</v>
      </c>
      <c r="E115" s="6">
        <v>9.8962208999999994</v>
      </c>
      <c r="F115" s="6">
        <v>99.655737767187802</v>
      </c>
      <c r="G115" s="6">
        <v>0.344262232812234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73668.352495200001</v>
      </c>
      <c r="E116" s="6">
        <v>1479.1857719</v>
      </c>
      <c r="F116" s="6">
        <v>98.031624447041096</v>
      </c>
      <c r="G116" s="6">
        <v>1.96837555295886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1666.1045996</v>
      </c>
      <c r="E117" s="6">
        <v>181.2667926</v>
      </c>
      <c r="F117" s="6">
        <v>90.187853218613895</v>
      </c>
      <c r="G117" s="6">
        <v>9.8121467813861099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33945.6602585</v>
      </c>
      <c r="E118" s="6">
        <v>3271.3226682</v>
      </c>
      <c r="F118" s="6">
        <v>91.210134699411398</v>
      </c>
      <c r="G118" s="6">
        <v>8.7898653005886391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7298.1935878000004</v>
      </c>
      <c r="E119" s="6">
        <v>505.81727510000002</v>
      </c>
      <c r="F119" s="6">
        <v>93.518496014598895</v>
      </c>
      <c r="G119" s="6">
        <v>6.4815039854011198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118571.51493020001</v>
      </c>
      <c r="E120" s="6">
        <v>9295.5691666999992</v>
      </c>
      <c r="F120" s="6">
        <v>92.730287679309498</v>
      </c>
      <c r="G120" s="6">
        <v>7.2697123206904797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7547.3524756999996</v>
      </c>
      <c r="E121" s="6">
        <v>835.30046230000005</v>
      </c>
      <c r="F121" s="6">
        <v>90.035368653836997</v>
      </c>
      <c r="G121" s="6">
        <v>9.9646313461629799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109809.3946538</v>
      </c>
      <c r="E122" s="6">
        <v>10496.8735536</v>
      </c>
      <c r="F122" s="6">
        <v>91.274873944635999</v>
      </c>
      <c r="G122" s="6">
        <v>8.72512605536404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3192.3412825999999</v>
      </c>
      <c r="E123" s="6">
        <v>224.622308</v>
      </c>
      <c r="F123" s="6">
        <v>93.426259834376594</v>
      </c>
      <c r="G123" s="6">
        <v>6.57374016562341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61058.874365299998</v>
      </c>
      <c r="E124" s="6">
        <v>5956.0183439000002</v>
      </c>
      <c r="F124" s="6">
        <v>91.112395912136805</v>
      </c>
      <c r="G124" s="6">
        <v>8.8876040878632097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25285.416934600002</v>
      </c>
      <c r="E125" s="6">
        <v>1448.4366287</v>
      </c>
      <c r="F125" s="6">
        <v>94.582013306572406</v>
      </c>
      <c r="G125" s="6">
        <v>5.41798669342755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192283.0572217</v>
      </c>
      <c r="E126" s="6">
        <v>14675.5948365</v>
      </c>
      <c r="F126" s="6">
        <v>92.908924226867796</v>
      </c>
      <c r="G126" s="6">
        <v>7.0910757731322098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14368.756479600001</v>
      </c>
      <c r="E127" s="6">
        <v>561.11610010000004</v>
      </c>
      <c r="F127" s="6">
        <v>96.241655130647601</v>
      </c>
      <c r="G127" s="6">
        <v>3.75834486935236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334827.506345</v>
      </c>
      <c r="E128" s="6">
        <v>15326.467401399999</v>
      </c>
      <c r="F128" s="6">
        <v>95.622934894207404</v>
      </c>
      <c r="G128" s="6">
        <v>4.3770651057926404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5532.0800704000003</v>
      </c>
      <c r="E129" s="6">
        <v>65.409035399999993</v>
      </c>
      <c r="F129" s="6">
        <v>98.831457566710995</v>
      </c>
      <c r="G129" s="6">
        <v>1.16854243328896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137234.7362939</v>
      </c>
      <c r="E130" s="6">
        <v>3944.6752284999998</v>
      </c>
      <c r="F130" s="6">
        <v>97.2059132518242</v>
      </c>
      <c r="G130" s="6">
        <v>2.7940867481758298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11762.092628</v>
      </c>
      <c r="E131" s="6">
        <v>197.58548540000001</v>
      </c>
      <c r="F131" s="6">
        <v>98.347902982617697</v>
      </c>
      <c r="G131" s="6">
        <v>1.65209701738226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275488.66950830002</v>
      </c>
      <c r="E132" s="6">
        <v>9825.0550165000004</v>
      </c>
      <c r="F132" s="6">
        <v>96.556402944560801</v>
      </c>
      <c r="G132" s="6">
        <v>3.4435970554392301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16640.587910599999</v>
      </c>
      <c r="E133" s="6">
        <v>207.1767916</v>
      </c>
      <c r="F133" s="6">
        <v>98.770301014632807</v>
      </c>
      <c r="G133" s="6">
        <v>1.22969898536716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413369.82036700001</v>
      </c>
      <c r="E134" s="6">
        <v>16134.1945559</v>
      </c>
      <c r="F134" s="6">
        <v>96.243528815721007</v>
      </c>
      <c r="G134" s="6">
        <v>3.7564711842789702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1878.3046134000001</v>
      </c>
      <c r="E135" s="6">
        <v>68.079528100000005</v>
      </c>
      <c r="F135" s="6">
        <v>96.5022563301644</v>
      </c>
      <c r="G135" s="6">
        <v>3.4977436698355899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52686.076536</v>
      </c>
      <c r="E136" s="6">
        <v>1805.0920808999999</v>
      </c>
      <c r="F136" s="6">
        <v>96.687367647424296</v>
      </c>
      <c r="G136" s="6">
        <v>3.3126323525756902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1375.1312175</v>
      </c>
      <c r="E137" s="6">
        <v>27.969776199999998</v>
      </c>
      <c r="F137" s="6">
        <v>98.006574271874499</v>
      </c>
      <c r="G137" s="6">
        <v>1.9934257281254699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75140.543892500005</v>
      </c>
      <c r="E138" s="6">
        <v>802.47459249999997</v>
      </c>
      <c r="F138" s="6">
        <v>98.9433201253931</v>
      </c>
      <c r="G138" s="6">
        <v>1.0566798746069099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1716.4414689</v>
      </c>
      <c r="E139" s="6">
        <v>334.25555050000003</v>
      </c>
      <c r="F139" s="6">
        <v>83.700393215678602</v>
      </c>
      <c r="G139" s="6">
        <v>16.299606784321401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27688.988491200002</v>
      </c>
      <c r="E140" s="6">
        <v>3396.9091266999999</v>
      </c>
      <c r="F140" s="6">
        <v>89.072507513040307</v>
      </c>
      <c r="G140" s="6">
        <v>10.9274924869597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1814.7875515000001</v>
      </c>
      <c r="E141" s="6">
        <v>27.362969199999998</v>
      </c>
      <c r="F141" s="6">
        <v>98.514618165425404</v>
      </c>
      <c r="G141" s="6">
        <v>1.4853818345746399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25003.148178200001</v>
      </c>
      <c r="E142" s="6">
        <v>1372.3523051</v>
      </c>
      <c r="F142" s="6">
        <v>94.796867244400104</v>
      </c>
      <c r="G142" s="6">
        <v>5.2031327555999303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4900.6316790000001</v>
      </c>
      <c r="E143" s="6">
        <v>11.5476648</v>
      </c>
      <c r="F143" s="6">
        <v>99.764917687409493</v>
      </c>
      <c r="G143" s="6">
        <v>0.23508231259054299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82283.154461900005</v>
      </c>
      <c r="E144" s="6">
        <v>2742.9031280999998</v>
      </c>
      <c r="F144" s="6">
        <v>96.7740440920754</v>
      </c>
      <c r="G144" s="6">
        <v>3.2259559079246301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304.57310630000001</v>
      </c>
      <c r="E145" s="6">
        <v>30.291368599999998</v>
      </c>
      <c r="F145" s="6">
        <v>90.954140892656397</v>
      </c>
      <c r="G145" s="6">
        <v>9.0458591073436097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6794.6429039000004</v>
      </c>
      <c r="E146" s="6">
        <v>473.68783519999999</v>
      </c>
      <c r="F146" s="6">
        <v>93.482852498004902</v>
      </c>
      <c r="G146" s="6">
        <v>6.5171475019951304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7238.1594164999997</v>
      </c>
      <c r="E147" s="6">
        <v>256.19728359999999</v>
      </c>
      <c r="F147" s="6">
        <v>96.581463975465994</v>
      </c>
      <c r="G147" s="6">
        <v>3.4185360245340499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119213.8883601</v>
      </c>
      <c r="E148" s="6">
        <v>9979.1093846000003</v>
      </c>
      <c r="F148" s="6">
        <v>92.275812498507193</v>
      </c>
      <c r="G148" s="6">
        <v>7.7241875014928096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13594.0439446</v>
      </c>
      <c r="E149" s="6">
        <v>1168.240055</v>
      </c>
      <c r="F149" s="6">
        <v>92.086319061253306</v>
      </c>
      <c r="G149" s="6">
        <v>7.91368093874671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175617.8428519</v>
      </c>
      <c r="E150" s="6">
        <v>18321.958896200002</v>
      </c>
      <c r="F150" s="6">
        <v>90.552759809460099</v>
      </c>
      <c r="G150" s="6">
        <v>9.4472401905399508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115.4964736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978.11076079999998</v>
      </c>
      <c r="E152" s="6">
        <v>41.506545199999998</v>
      </c>
      <c r="F152" s="6">
        <v>95.929203539823007</v>
      </c>
      <c r="G152" s="6">
        <v>4.0707964601769904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806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430</v>
      </c>
      <c r="E162" s="5" t="s">
        <v>661</v>
      </c>
      <c r="F162" s="5" t="s">
        <v>432</v>
      </c>
      <c r="G162" s="5" t="s">
        <v>662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5910.6492575000002</v>
      </c>
      <c r="E163" s="6">
        <v>208.28953580000001</v>
      </c>
      <c r="F163" s="6">
        <v>96.595985957106393</v>
      </c>
      <c r="G163" s="6">
        <v>3.4040140428936598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218121.46318250001</v>
      </c>
      <c r="E164" s="6">
        <v>5690.1059114</v>
      </c>
      <c r="F164" s="6">
        <v>97.457635485763106</v>
      </c>
      <c r="G164" s="6">
        <v>2.5423645142368501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2857.9268762000002</v>
      </c>
      <c r="E165" s="6">
        <v>8.1977284000000008</v>
      </c>
      <c r="F165" s="6">
        <v>99.713978646049</v>
      </c>
      <c r="G165" s="6">
        <v>0.28602135395101203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73309.970577700005</v>
      </c>
      <c r="E166" s="6">
        <v>1475.7887869000001</v>
      </c>
      <c r="F166" s="6">
        <v>98.0266446453995</v>
      </c>
      <c r="G166" s="6">
        <v>1.97335535460053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1656.4266453</v>
      </c>
      <c r="E167" s="6">
        <v>181.2667926</v>
      </c>
      <c r="F167" s="6">
        <v>90.136178926168398</v>
      </c>
      <c r="G167" s="6">
        <v>9.8638210738315699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33619.579630300002</v>
      </c>
      <c r="E168" s="6">
        <v>3271.3226682</v>
      </c>
      <c r="F168" s="6">
        <v>91.1324406171193</v>
      </c>
      <c r="G168" s="6">
        <v>8.8675593828807298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7298.1935878000004</v>
      </c>
      <c r="E169" s="6">
        <v>505.81727510000002</v>
      </c>
      <c r="F169" s="6">
        <v>93.518496014598895</v>
      </c>
      <c r="G169" s="6">
        <v>6.4815039854011198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118557.2466371</v>
      </c>
      <c r="E170" s="6">
        <v>9292.3984349000002</v>
      </c>
      <c r="F170" s="6">
        <v>92.731776118997502</v>
      </c>
      <c r="G170" s="6">
        <v>7.26822388100247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7356.7593417999997</v>
      </c>
      <c r="E171" s="6">
        <v>829.80831999999998</v>
      </c>
      <c r="F171" s="6">
        <v>89.863782304371199</v>
      </c>
      <c r="G171" s="6">
        <v>10.136217695628799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107222.60780139999</v>
      </c>
      <c r="E172" s="6">
        <v>10350.935333400001</v>
      </c>
      <c r="F172" s="6">
        <v>91.196203620798897</v>
      </c>
      <c r="G172" s="6">
        <v>8.8037963792011293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3192.3412825999999</v>
      </c>
      <c r="E173" s="6">
        <v>224.622308</v>
      </c>
      <c r="F173" s="6">
        <v>93.426259834376594</v>
      </c>
      <c r="G173" s="6">
        <v>6.57374016562341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61058.874365299998</v>
      </c>
      <c r="E174" s="6">
        <v>5956.0183439000002</v>
      </c>
      <c r="F174" s="6">
        <v>91.112395912136805</v>
      </c>
      <c r="G174" s="6">
        <v>8.8876040878632097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25285.416934600002</v>
      </c>
      <c r="E175" s="6">
        <v>1448.4366287</v>
      </c>
      <c r="F175" s="6">
        <v>94.582013306572406</v>
      </c>
      <c r="G175" s="6">
        <v>5.41798669342755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192283.0572217</v>
      </c>
      <c r="E176" s="6">
        <v>14675.5948365</v>
      </c>
      <c r="F176" s="6">
        <v>92.908924226867796</v>
      </c>
      <c r="G176" s="6">
        <v>7.0910757731322098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14368.756479600001</v>
      </c>
      <c r="E177" s="6">
        <v>561.11610010000004</v>
      </c>
      <c r="F177" s="6">
        <v>96.241655130647601</v>
      </c>
      <c r="G177" s="6">
        <v>3.75834486935236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334827.506345</v>
      </c>
      <c r="E178" s="6">
        <v>15326.467401399999</v>
      </c>
      <c r="F178" s="6">
        <v>95.622934894207404</v>
      </c>
      <c r="G178" s="6">
        <v>4.3770651057926404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5532.0800704000003</v>
      </c>
      <c r="E179" s="6">
        <v>65.409035399999993</v>
      </c>
      <c r="F179" s="6">
        <v>98.831457566710995</v>
      </c>
      <c r="G179" s="6">
        <v>1.16854243328896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137234.7362939</v>
      </c>
      <c r="E180" s="6">
        <v>3944.6752284999998</v>
      </c>
      <c r="F180" s="6">
        <v>97.2059132518242</v>
      </c>
      <c r="G180" s="6">
        <v>2.7940867481758298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11762.092628</v>
      </c>
      <c r="E181" s="6">
        <v>197.58548540000001</v>
      </c>
      <c r="F181" s="6">
        <v>98.347902982617697</v>
      </c>
      <c r="G181" s="6">
        <v>1.65209701738226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275488.66950830002</v>
      </c>
      <c r="E182" s="6">
        <v>9825.0550165000004</v>
      </c>
      <c r="F182" s="6">
        <v>96.556402944560801</v>
      </c>
      <c r="G182" s="6">
        <v>3.4435970554392301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16592.2387628</v>
      </c>
      <c r="E183" s="6">
        <v>203.099334</v>
      </c>
      <c r="F183" s="6">
        <v>98.790739830127606</v>
      </c>
      <c r="G183" s="6">
        <v>1.20926016987236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412207.09205129999</v>
      </c>
      <c r="E184" s="6">
        <v>16101.5892573</v>
      </c>
      <c r="F184" s="6">
        <v>96.240657740556301</v>
      </c>
      <c r="G184" s="6">
        <v>3.7593422594436401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1878.3046134000001</v>
      </c>
      <c r="E185" s="6">
        <v>68.079528100000005</v>
      </c>
      <c r="F185" s="6">
        <v>96.5022563301644</v>
      </c>
      <c r="G185" s="6">
        <v>3.4977436698355899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52686.076536</v>
      </c>
      <c r="E186" s="6">
        <v>1805.0920808999999</v>
      </c>
      <c r="F186" s="6">
        <v>96.687367647424296</v>
      </c>
      <c r="G186" s="6">
        <v>3.3126323525756902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1375.1312175</v>
      </c>
      <c r="E187" s="6">
        <v>27.969776199999998</v>
      </c>
      <c r="F187" s="6">
        <v>98.006574271874499</v>
      </c>
      <c r="G187" s="6">
        <v>1.9934257281254699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75140.543892500005</v>
      </c>
      <c r="E188" s="6">
        <v>802.47459249999997</v>
      </c>
      <c r="F188" s="6">
        <v>98.9433201253931</v>
      </c>
      <c r="G188" s="6">
        <v>1.0566798746069099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1716.4414689</v>
      </c>
      <c r="E189" s="6">
        <v>334.25555050000003</v>
      </c>
      <c r="F189" s="6">
        <v>83.700393215678602</v>
      </c>
      <c r="G189" s="6">
        <v>16.299606784321401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27688.988491200002</v>
      </c>
      <c r="E190" s="6">
        <v>3396.9091266999999</v>
      </c>
      <c r="F190" s="6">
        <v>89.072507513040307</v>
      </c>
      <c r="G190" s="6">
        <v>10.9274924869597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1814.7875515000001</v>
      </c>
      <c r="E191" s="6">
        <v>27.362969199999998</v>
      </c>
      <c r="F191" s="6">
        <v>98.514618165425404</v>
      </c>
      <c r="G191" s="6">
        <v>1.4853818345746399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25003.148178200001</v>
      </c>
      <c r="E192" s="6">
        <v>1372.3523051</v>
      </c>
      <c r="F192" s="6">
        <v>94.796867244400104</v>
      </c>
      <c r="G192" s="6">
        <v>5.2031327555999303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4900.6316790000001</v>
      </c>
      <c r="E193" s="6">
        <v>11.5476648</v>
      </c>
      <c r="F193" s="6">
        <v>99.764917687409493</v>
      </c>
      <c r="G193" s="6">
        <v>0.23508231259054299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82283.154461900005</v>
      </c>
      <c r="E194" s="6">
        <v>2742.9031280999998</v>
      </c>
      <c r="F194" s="6">
        <v>96.7740440920754</v>
      </c>
      <c r="G194" s="6">
        <v>3.2259559079246301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304.57310630000001</v>
      </c>
      <c r="E195" s="6">
        <v>30.291368599999998</v>
      </c>
      <c r="F195" s="6">
        <v>90.954140892656397</v>
      </c>
      <c r="G195" s="6">
        <v>9.0458591073436097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6794.6429039000004</v>
      </c>
      <c r="E196" s="6">
        <v>473.68783519999999</v>
      </c>
      <c r="F196" s="6">
        <v>93.482852498004902</v>
      </c>
      <c r="G196" s="6">
        <v>6.5171475019951304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7238.1594164999997</v>
      </c>
      <c r="E197" s="6">
        <v>256.19728359999999</v>
      </c>
      <c r="F197" s="6">
        <v>96.581463975465994</v>
      </c>
      <c r="G197" s="6">
        <v>3.4185360245340499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119213.8883601</v>
      </c>
      <c r="E198" s="6">
        <v>9979.1093846000003</v>
      </c>
      <c r="F198" s="6">
        <v>92.275812498507193</v>
      </c>
      <c r="G198" s="6">
        <v>7.7241875014928096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13434.9919034</v>
      </c>
      <c r="E199" s="6">
        <v>1168.240055</v>
      </c>
      <c r="F199" s="6">
        <v>92.000126695734593</v>
      </c>
      <c r="G199" s="6">
        <v>7.9998733042654298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172938.89925469999</v>
      </c>
      <c r="E200" s="6">
        <v>18128.577472299999</v>
      </c>
      <c r="F200" s="6">
        <v>90.511950132568899</v>
      </c>
      <c r="G200" s="6">
        <v>9.4880498674310605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807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430</v>
      </c>
      <c r="E210" s="5" t="s">
        <v>661</v>
      </c>
      <c r="F210" s="5" t="s">
        <v>432</v>
      </c>
      <c r="G210" s="5" t="s">
        <v>662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1030.8050094</v>
      </c>
      <c r="E211" s="6">
        <v>115.60041219999999</v>
      </c>
      <c r="F211" s="6">
        <v>89.916271327584894</v>
      </c>
      <c r="G211" s="6">
        <v>10.0837286724151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41712.878213099997</v>
      </c>
      <c r="E212" s="6">
        <v>2400.2929957000001</v>
      </c>
      <c r="F212" s="6">
        <v>94.558783850884893</v>
      </c>
      <c r="G212" s="6">
        <v>5.4412161491150597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602.38030909999998</v>
      </c>
      <c r="E213" s="6">
        <v>15.831349599999999</v>
      </c>
      <c r="F213" s="6">
        <v>97.439170003152199</v>
      </c>
      <c r="G213" s="6">
        <v>2.5608299968478101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23241.832546199999</v>
      </c>
      <c r="E214" s="6">
        <v>1653.9374634000001</v>
      </c>
      <c r="F214" s="6">
        <v>93.356552286745</v>
      </c>
      <c r="G214" s="6">
        <v>6.6434477132550196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645.698171</v>
      </c>
      <c r="E215" s="6">
        <v>51.229428300000002</v>
      </c>
      <c r="F215" s="6">
        <v>92.649246729293694</v>
      </c>
      <c r="G215" s="6">
        <v>7.3507532707063499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21567.1316214</v>
      </c>
      <c r="E216" s="6">
        <v>693.5866125</v>
      </c>
      <c r="F216" s="6">
        <v>96.8842577080745</v>
      </c>
      <c r="G216" s="6">
        <v>3.11574229192553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1246.0757732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59292.081620099998</v>
      </c>
      <c r="E218" s="6">
        <v>145.46802120000001</v>
      </c>
      <c r="F218" s="6">
        <v>99.755259054120003</v>
      </c>
      <c r="G218" s="6">
        <v>0.24474094587997999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861.28825640000002</v>
      </c>
      <c r="E219" s="6">
        <v>25.628345700000001</v>
      </c>
      <c r="F219" s="6">
        <v>97.110399597964602</v>
      </c>
      <c r="G219" s="6">
        <v>2.8896004020353701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17388.895058999999</v>
      </c>
      <c r="E220" s="6">
        <v>319.09991050000002</v>
      </c>
      <c r="F220" s="6">
        <v>98.197989602721194</v>
      </c>
      <c r="G220" s="6">
        <v>1.80201039727882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1353.1565820999999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34698.984461300002</v>
      </c>
      <c r="E222" s="6">
        <v>1009.5730685</v>
      </c>
      <c r="F222" s="6">
        <v>97.172741946639903</v>
      </c>
      <c r="G222" s="6">
        <v>2.8272580533601102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1112.7758630000001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39771.483040400002</v>
      </c>
      <c r="E224" s="6">
        <v>692.51323630000002</v>
      </c>
      <c r="F224" s="6">
        <v>98.288569345537496</v>
      </c>
      <c r="G224" s="6">
        <v>1.71143065446248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660.90333029999999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18528.2470913</v>
      </c>
      <c r="E226" s="6">
        <v>98.010593499999999</v>
      </c>
      <c r="F226" s="6">
        <v>99.473804157772506</v>
      </c>
      <c r="G226" s="6">
        <v>0.52619584222751203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509.93053750000001</v>
      </c>
      <c r="E227" s="6">
        <v>16.526866900000002</v>
      </c>
      <c r="F227" s="6">
        <v>96.860739964549396</v>
      </c>
      <c r="G227" s="6">
        <v>3.1392600354506501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10961.1243407</v>
      </c>
      <c r="E228" s="6">
        <v>178.38014469999999</v>
      </c>
      <c r="F228" s="6">
        <v>98.398670740392504</v>
      </c>
      <c r="G228" s="6">
        <v>1.6013292596074999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545.92953869999997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21277.269665600001</v>
      </c>
      <c r="E230" s="6">
        <v>426.08102539999999</v>
      </c>
      <c r="F230" s="6">
        <v>98.036796108277002</v>
      </c>
      <c r="G230" s="6">
        <v>1.9632038917229899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1287.7137365000001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28976.374811599999</v>
      </c>
      <c r="E232" s="6">
        <v>1017.9633863</v>
      </c>
      <c r="F232" s="6">
        <v>96.6061482017587</v>
      </c>
      <c r="G232" s="6">
        <v>3.3938517982412799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1316.0261078000001</v>
      </c>
      <c r="E233" s="6">
        <v>17.6351336</v>
      </c>
      <c r="F233" s="6">
        <v>98.677690177043203</v>
      </c>
      <c r="G233" s="6">
        <v>1.32230982295681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15733.1582669</v>
      </c>
      <c r="E234" s="6">
        <v>281.87230979999998</v>
      </c>
      <c r="F234" s="6">
        <v>98.239951472773996</v>
      </c>
      <c r="G234" s="6">
        <v>1.76004852722599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1782.3722714999999</v>
      </c>
      <c r="E235" s="6">
        <v>36.5683407</v>
      </c>
      <c r="F235" s="6">
        <v>97.989580283450195</v>
      </c>
      <c r="G235" s="6">
        <v>2.0104197165497801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34087.059587099997</v>
      </c>
      <c r="E236" s="6">
        <v>1293.3391621000001</v>
      </c>
      <c r="F236" s="6">
        <v>96.344475450183495</v>
      </c>
      <c r="G236" s="6">
        <v>3.6555245498165698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2215.6361661999999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60448.115945600002</v>
      </c>
      <c r="E238" s="6">
        <v>1249.9520246</v>
      </c>
      <c r="F238" s="6">
        <v>97.974082389089205</v>
      </c>
      <c r="G238" s="6">
        <v>2.0259176109107999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4884.5655361999998</v>
      </c>
      <c r="E239" s="6">
        <v>185.46420040000001</v>
      </c>
      <c r="F239" s="6">
        <v>96.341950441411498</v>
      </c>
      <c r="G239" s="6">
        <v>3.65804955858846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89299.579851699993</v>
      </c>
      <c r="E240" s="6">
        <v>5401.1292751000001</v>
      </c>
      <c r="F240" s="6">
        <v>94.296632702223903</v>
      </c>
      <c r="G240" s="6">
        <v>5.7033672977761203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2246.0325849999999</v>
      </c>
      <c r="E241" s="6">
        <v>161.01714469999999</v>
      </c>
      <c r="F241" s="6">
        <v>93.310601658401595</v>
      </c>
      <c r="G241" s="6">
        <v>6.6893983415983804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37050.724366499999</v>
      </c>
      <c r="E242" s="6">
        <v>1351.0128167</v>
      </c>
      <c r="F242" s="6">
        <v>96.481896612502595</v>
      </c>
      <c r="G242" s="6">
        <v>3.5181033874973799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1974.4423734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43836.521310700002</v>
      </c>
      <c r="E244" s="6">
        <v>1255.3804061999999</v>
      </c>
      <c r="F244" s="6">
        <v>97.215951515902702</v>
      </c>
      <c r="G244" s="6">
        <v>2.7840484840972999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2588.2850638999998</v>
      </c>
      <c r="E245" s="6">
        <v>171.66883329999999</v>
      </c>
      <c r="F245" s="6">
        <v>93.780010837349096</v>
      </c>
      <c r="G245" s="6">
        <v>6.2199891626508599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28094.5808889</v>
      </c>
      <c r="E246" s="6">
        <v>2783.3287988000002</v>
      </c>
      <c r="F246" s="6">
        <v>90.986019368050904</v>
      </c>
      <c r="G246" s="6">
        <v>9.0139806319490603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721.67120199999999</v>
      </c>
      <c r="E247" s="6">
        <v>40.857695999999997</v>
      </c>
      <c r="F247" s="6">
        <v>94.641816709220606</v>
      </c>
      <c r="G247" s="6">
        <v>5.3581832907793601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14430.7816145</v>
      </c>
      <c r="E248" s="6">
        <v>504.64945660000001</v>
      </c>
      <c r="F248" s="6">
        <v>96.621125602618207</v>
      </c>
      <c r="G248" s="6">
        <v>3.3788743973817699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926.5538348</v>
      </c>
      <c r="E249" s="6">
        <v>45.1320263</v>
      </c>
      <c r="F249" s="6">
        <v>95.355286301180897</v>
      </c>
      <c r="G249" s="6">
        <v>4.6447136988190998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24570.8041791</v>
      </c>
      <c r="E250" s="6">
        <v>1365.2745299000001</v>
      </c>
      <c r="F250" s="6">
        <v>94.736002519045996</v>
      </c>
      <c r="G250" s="6">
        <v>5.2639974809539698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460.35874690000003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8507.6780134000001</v>
      </c>
      <c r="E252" s="6">
        <v>417.66016009999998</v>
      </c>
      <c r="F252" s="6">
        <v>95.320511649182507</v>
      </c>
      <c r="G252" s="6">
        <v>4.6794883508174996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992.7381656</v>
      </c>
      <c r="E253" s="6">
        <v>21.762955000000002</v>
      </c>
      <c r="F253" s="6">
        <v>97.854812128040905</v>
      </c>
      <c r="G253" s="6">
        <v>2.14518787195906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16926.006035300001</v>
      </c>
      <c r="E254" s="6">
        <v>562.62783239999999</v>
      </c>
      <c r="F254" s="6">
        <v>96.782894326359397</v>
      </c>
      <c r="G254" s="6">
        <v>3.2171056736405501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975.57388219999996</v>
      </c>
      <c r="E255" s="6">
        <v>154.88360599999999</v>
      </c>
      <c r="F255" s="6">
        <v>86.299033124490407</v>
      </c>
      <c r="G255" s="6">
        <v>13.7009668755096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14843.0845013</v>
      </c>
      <c r="E256" s="6">
        <v>1745.2315583</v>
      </c>
      <c r="F256" s="6">
        <v>89.479151759409604</v>
      </c>
      <c r="G256" s="6">
        <v>10.5208482405904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1354.4288045999999</v>
      </c>
      <c r="E257" s="6">
        <v>27.362969199999998</v>
      </c>
      <c r="F257" s="6">
        <v>98.019747278944195</v>
      </c>
      <c r="G257" s="6">
        <v>1.9802527210558201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16495.470164800001</v>
      </c>
      <c r="E258" s="6">
        <v>954.69214499999998</v>
      </c>
      <c r="F258" s="6">
        <v>94.5290357301499</v>
      </c>
      <c r="G258" s="6">
        <v>5.47096426985006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1537.410952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30125.736640899999</v>
      </c>
      <c r="E260" s="6">
        <v>3027.070099</v>
      </c>
      <c r="F260" s="6">
        <v>90.869339894058299</v>
      </c>
      <c r="G260" s="6">
        <v>9.1306601059417005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2019.1604502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34409.816743099997</v>
      </c>
      <c r="E262" s="6">
        <v>640.27550819999999</v>
      </c>
      <c r="F262" s="6">
        <v>98.173255854479905</v>
      </c>
      <c r="G262" s="6">
        <v>1.8267441455200499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1237.4865638000001</v>
      </c>
      <c r="E263" s="6">
        <v>0</v>
      </c>
      <c r="F263" s="6">
        <v>100</v>
      </c>
      <c r="G263" s="6">
        <v>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19048.402028100001</v>
      </c>
      <c r="E264" s="6">
        <v>524.67958469999996</v>
      </c>
      <c r="F264" s="6">
        <v>97.319381816929194</v>
      </c>
      <c r="G264" s="6">
        <v>2.6806181830707798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2380.6620591000001</v>
      </c>
      <c r="E265" s="6">
        <v>159.77610429999999</v>
      </c>
      <c r="F265" s="6">
        <v>93.710687132562896</v>
      </c>
      <c r="G265" s="6">
        <v>6.2893128674371397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48928.8978422</v>
      </c>
      <c r="E266" s="6">
        <v>4012.1521886</v>
      </c>
      <c r="F266" s="6">
        <v>92.4214722105704</v>
      </c>
      <c r="G266" s="6">
        <v>7.5785277894295904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1214.4054192999999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22738.979762899999</v>
      </c>
      <c r="E268" s="6">
        <v>1275.3694347000001</v>
      </c>
      <c r="F268" s="6">
        <v>94.689135965310797</v>
      </c>
      <c r="G268" s="6">
        <v>5.3108640346891498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611.20254299999999</v>
      </c>
      <c r="E269" s="6">
        <v>0</v>
      </c>
      <c r="F269" s="6">
        <v>100</v>
      </c>
      <c r="G269" s="6">
        <v>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30018.328763900001</v>
      </c>
      <c r="E270" s="6">
        <v>368.34979700000002</v>
      </c>
      <c r="F270" s="6">
        <v>98.787791840224401</v>
      </c>
      <c r="G270" s="6">
        <v>1.2122081597755601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1820.279871</v>
      </c>
      <c r="E271" s="6">
        <v>33.926488300000003</v>
      </c>
      <c r="F271" s="6">
        <v>98.170295979741496</v>
      </c>
      <c r="G271" s="6">
        <v>1.82970402025845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27223.845379400002</v>
      </c>
      <c r="E272" s="6">
        <v>1812.5610085999999</v>
      </c>
      <c r="F272" s="6">
        <v>93.757626255881704</v>
      </c>
      <c r="G272" s="6">
        <v>6.2423737441183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953.78906140000004</v>
      </c>
      <c r="E273" s="6">
        <v>0</v>
      </c>
      <c r="F273" s="6">
        <v>100</v>
      </c>
      <c r="G273" s="6">
        <v>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32107.277557599999</v>
      </c>
      <c r="E274" s="6">
        <v>834.88083770000003</v>
      </c>
      <c r="F274" s="6">
        <v>97.465615860134093</v>
      </c>
      <c r="G274" s="6">
        <v>2.5343841398659399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1705.7399152</v>
      </c>
      <c r="E275" s="6">
        <v>107.972015</v>
      </c>
      <c r="F275" s="6">
        <v>94.046903854897494</v>
      </c>
      <c r="G275" s="6">
        <v>5.9530961451024798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44591.568248600001</v>
      </c>
      <c r="E276" s="6">
        <v>1726.9537224000001</v>
      </c>
      <c r="F276" s="6">
        <v>96.271569884114101</v>
      </c>
      <c r="G276" s="6">
        <v>3.7284301158859199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629.84395480000001</v>
      </c>
      <c r="E277" s="6">
        <v>27.0667759</v>
      </c>
      <c r="F277" s="6">
        <v>95.879687355516694</v>
      </c>
      <c r="G277" s="6">
        <v>4.1203126444833398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10073.787642900001</v>
      </c>
      <c r="E278" s="6">
        <v>760.99599260000002</v>
      </c>
      <c r="F278" s="6">
        <v>92.976361889621799</v>
      </c>
      <c r="G278" s="6">
        <v>7.0236381103782097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1632.5004360999999</v>
      </c>
      <c r="E279" s="6">
        <v>121.464259</v>
      </c>
      <c r="F279" s="6">
        <v>93.074874349561796</v>
      </c>
      <c r="G279" s="6">
        <v>6.9251256504381802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28542.2492351</v>
      </c>
      <c r="E280" s="6">
        <v>2720.0942159000001</v>
      </c>
      <c r="F280" s="6">
        <v>91.299135267439496</v>
      </c>
      <c r="G280" s="6">
        <v>8.7008647325605093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1429.183051</v>
      </c>
      <c r="E281" s="6">
        <v>126.69446050000001</v>
      </c>
      <c r="F281" s="6">
        <v>91.857041472509295</v>
      </c>
      <c r="G281" s="6">
        <v>8.1429585274907392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22918.830719500002</v>
      </c>
      <c r="E282" s="6">
        <v>1919.0514337</v>
      </c>
      <c r="F282" s="6">
        <v>92.273691364411405</v>
      </c>
      <c r="G282" s="6">
        <v>7.7263086355885502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475.03535649999998</v>
      </c>
      <c r="E283" s="6">
        <v>91.452475100000001</v>
      </c>
      <c r="F283" s="6">
        <v>83.856233091238707</v>
      </c>
      <c r="G283" s="6">
        <v>16.1437669087613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5354.6784283999996</v>
      </c>
      <c r="E284" s="6">
        <v>841.0683937</v>
      </c>
      <c r="F284" s="6">
        <v>86.425068392079197</v>
      </c>
      <c r="G284" s="6">
        <v>13.574931607920799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1055.0448624999999</v>
      </c>
      <c r="E285" s="6">
        <v>92.752210199999993</v>
      </c>
      <c r="F285" s="6">
        <v>91.919110755195106</v>
      </c>
      <c r="G285" s="6">
        <v>8.0808892448049203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15911.981497500001</v>
      </c>
      <c r="E286" s="6">
        <v>1268.4012164000001</v>
      </c>
      <c r="F286" s="6">
        <v>92.617153892772194</v>
      </c>
      <c r="G286" s="6">
        <v>7.3828461072277802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1972.3080938000001</v>
      </c>
      <c r="E287" s="6">
        <v>82.008254199999996</v>
      </c>
      <c r="F287" s="6">
        <v>96.008002648674804</v>
      </c>
      <c r="G287" s="6">
        <v>3.9919973513251699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34030.002313500001</v>
      </c>
      <c r="E288" s="6">
        <v>2611.7565490000002</v>
      </c>
      <c r="F288" s="6">
        <v>92.872185642614099</v>
      </c>
      <c r="G288" s="6">
        <v>7.1278143573859101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1680.6573426</v>
      </c>
      <c r="E289" s="6">
        <v>59.673864199999997</v>
      </c>
      <c r="F289" s="6">
        <v>96.571120257636196</v>
      </c>
      <c r="G289" s="6">
        <v>3.42887974236376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22220.1618729</v>
      </c>
      <c r="E290" s="6">
        <v>2509.2536878000001</v>
      </c>
      <c r="F290" s="6">
        <v>89.853162192042603</v>
      </c>
      <c r="G290" s="6">
        <v>10.1468378079574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2394.3333904000001</v>
      </c>
      <c r="E291" s="6">
        <v>154.2019152</v>
      </c>
      <c r="F291" s="6">
        <v>93.949390661327499</v>
      </c>
      <c r="G291" s="6">
        <v>6.0506093386725297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36756.273320100001</v>
      </c>
      <c r="E292" s="6">
        <v>3487.9354856999998</v>
      </c>
      <c r="F292" s="6">
        <v>91.333074772245695</v>
      </c>
      <c r="G292" s="6">
        <v>8.6669252277543105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1458.8238511</v>
      </c>
      <c r="E293" s="6">
        <v>177.01343489999999</v>
      </c>
      <c r="F293" s="6">
        <v>89.179031654618996</v>
      </c>
      <c r="G293" s="6">
        <v>10.820968345381001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28389.291301099998</v>
      </c>
      <c r="E294" s="6">
        <v>2125.7860647000002</v>
      </c>
      <c r="F294" s="6">
        <v>93.033653366769798</v>
      </c>
      <c r="G294" s="6">
        <v>6.9663466332302004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811.67922350000003</v>
      </c>
      <c r="E295" s="6">
        <v>64.846203700000004</v>
      </c>
      <c r="F295" s="6">
        <v>92.601902730061497</v>
      </c>
      <c r="G295" s="6">
        <v>7.3980972699384999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12129.9765231</v>
      </c>
      <c r="E296" s="6">
        <v>1943.8661552999999</v>
      </c>
      <c r="F296" s="6">
        <v>86.188092337543495</v>
      </c>
      <c r="G296" s="6">
        <v>13.8119076624565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1459.3990623</v>
      </c>
      <c r="E297" s="6">
        <v>0</v>
      </c>
      <c r="F297" s="6">
        <v>100</v>
      </c>
      <c r="G297" s="6">
        <v>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24408.153950600001</v>
      </c>
      <c r="E298" s="6">
        <v>1246.8135181</v>
      </c>
      <c r="F298" s="6">
        <v>95.1400697754883</v>
      </c>
      <c r="G298" s="6">
        <v>4.8599302245117197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1858.3027663</v>
      </c>
      <c r="E299" s="6">
        <v>197.13643070000001</v>
      </c>
      <c r="F299" s="6">
        <v>90.409036132631499</v>
      </c>
      <c r="G299" s="6">
        <v>9.59096386736854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18344.4238491</v>
      </c>
      <c r="E300" s="6">
        <v>1996.8391595999999</v>
      </c>
      <c r="F300" s="6">
        <v>90.183307896142196</v>
      </c>
      <c r="G300" s="6">
        <v>9.8166921038578003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4010.5025900000001</v>
      </c>
      <c r="E301" s="6">
        <v>510.76138750000001</v>
      </c>
      <c r="F301" s="6">
        <v>88.7031283720261</v>
      </c>
      <c r="G301" s="6">
        <v>11.2968716279739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43876.639511699999</v>
      </c>
      <c r="E302" s="6">
        <v>5846.2410237000004</v>
      </c>
      <c r="F302" s="6">
        <v>88.242352492957906</v>
      </c>
      <c r="G302" s="6">
        <v>11.757647507042099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2519.7797268999998</v>
      </c>
      <c r="E303" s="6">
        <v>86.796265099999999</v>
      </c>
      <c r="F303" s="6">
        <v>96.670104176268296</v>
      </c>
      <c r="G303" s="6">
        <v>3.3298958237316598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46182.594388799997</v>
      </c>
      <c r="E304" s="6">
        <v>4222.6814279999999</v>
      </c>
      <c r="F304" s="6">
        <v>91.622540776589503</v>
      </c>
      <c r="G304" s="6">
        <v>8.3774592234104706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2521.8452385999999</v>
      </c>
      <c r="E305" s="6">
        <v>247.0167663</v>
      </c>
      <c r="F305" s="6">
        <v>91.078762110106595</v>
      </c>
      <c r="G305" s="6">
        <v>8.9212378898933693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23958.894110900001</v>
      </c>
      <c r="E306" s="6">
        <v>3316.2147371000001</v>
      </c>
      <c r="F306" s="6">
        <v>87.841607688604498</v>
      </c>
      <c r="G306" s="6">
        <v>12.1583923113956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2733.3106296999999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83299.091073500007</v>
      </c>
      <c r="E308" s="6">
        <v>5625.4678636999997</v>
      </c>
      <c r="F308" s="6">
        <v>93.673887246747199</v>
      </c>
      <c r="G308" s="6">
        <v>6.3261127532527901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1189.1289128999999</v>
      </c>
      <c r="E309" s="6">
        <v>0</v>
      </c>
      <c r="F309" s="6">
        <v>100</v>
      </c>
      <c r="G309" s="6">
        <v>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30330.5484664</v>
      </c>
      <c r="E310" s="6">
        <v>156.2903479</v>
      </c>
      <c r="F310" s="6">
        <v>99.487351414648202</v>
      </c>
      <c r="G310" s="6">
        <v>0.512648585351825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1955.7416363</v>
      </c>
      <c r="E311" s="6">
        <v>0</v>
      </c>
      <c r="F311" s="6">
        <v>100</v>
      </c>
      <c r="G311" s="6">
        <v>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55892.7608129</v>
      </c>
      <c r="E312" s="6">
        <v>1374.1293725999999</v>
      </c>
      <c r="F312" s="6">
        <v>97.600481939653307</v>
      </c>
      <c r="G312" s="6">
        <v>2.3995180603467299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1199.6404070000001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43209.200030599997</v>
      </c>
      <c r="E314" s="6">
        <v>3811.4120349</v>
      </c>
      <c r="F314" s="6">
        <v>91.894167541692795</v>
      </c>
      <c r="G314" s="6">
        <v>8.1058324583071801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2698.0993625999999</v>
      </c>
      <c r="E315" s="6">
        <v>52.1739544</v>
      </c>
      <c r="F315" s="6">
        <v>98.102953838169398</v>
      </c>
      <c r="G315" s="6">
        <v>1.89704616183061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44618.728615100001</v>
      </c>
      <c r="E316" s="6">
        <v>2293.606256</v>
      </c>
      <c r="F316" s="6">
        <v>95.110867403419405</v>
      </c>
      <c r="G316" s="6">
        <v>4.8891325965806001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513.86069050000003</v>
      </c>
      <c r="E317" s="6">
        <v>13.235080999999999</v>
      </c>
      <c r="F317" s="6">
        <v>97.489055743639199</v>
      </c>
      <c r="G317" s="6">
        <v>2.51094425636082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10379.152938499999</v>
      </c>
      <c r="E318" s="6">
        <v>650.73524459999999</v>
      </c>
      <c r="F318" s="6">
        <v>94.100255290012299</v>
      </c>
      <c r="G318" s="6">
        <v>5.8997447099876901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854.97388100000001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20867.915094</v>
      </c>
      <c r="E320" s="6">
        <v>566.84573049999995</v>
      </c>
      <c r="F320" s="6">
        <v>97.355483762374902</v>
      </c>
      <c r="G320" s="6">
        <v>2.6445162376250702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568.27378810000005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9347.4745017000005</v>
      </c>
      <c r="E322" s="6">
        <v>172.1449236</v>
      </c>
      <c r="F322" s="6">
        <v>98.191682714305799</v>
      </c>
      <c r="G322" s="6">
        <v>1.8083172856941701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2369.6417547999999</v>
      </c>
      <c r="E323" s="6">
        <v>119.0117206</v>
      </c>
      <c r="F323" s="6">
        <v>95.217826757464806</v>
      </c>
      <c r="G323" s="6">
        <v>4.7821732425351504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39590.852125799996</v>
      </c>
      <c r="E324" s="6">
        <v>588.90139680000004</v>
      </c>
      <c r="F324" s="6">
        <v>98.534332978252905</v>
      </c>
      <c r="G324" s="6">
        <v>1.46566702174706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904.6479746</v>
      </c>
      <c r="E325" s="6">
        <v>92.228889499999994</v>
      </c>
      <c r="F325" s="6">
        <v>90.748216472726895</v>
      </c>
      <c r="G325" s="6">
        <v>9.2517835272730604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16540.129518999998</v>
      </c>
      <c r="E326" s="6">
        <v>1659.081064</v>
      </c>
      <c r="F326" s="6">
        <v>90.883774565750898</v>
      </c>
      <c r="G326" s="6">
        <v>9.1162254342491007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778.67531659999997</v>
      </c>
      <c r="E327" s="6">
        <v>63.072527600000001</v>
      </c>
      <c r="F327" s="6">
        <v>92.506957037716603</v>
      </c>
      <c r="G327" s="6">
        <v>7.4930429622833596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18975.809495900001</v>
      </c>
      <c r="E328" s="6">
        <v>1549.9619210000001</v>
      </c>
      <c r="F328" s="6">
        <v>92.448703196003507</v>
      </c>
      <c r="G328" s="6">
        <v>7.5512968039965198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1668.2229890999999</v>
      </c>
      <c r="E329" s="6">
        <v>130.3999015</v>
      </c>
      <c r="F329" s="6">
        <v>92.750014348116096</v>
      </c>
      <c r="G329" s="6">
        <v>7.2499856518839296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38191.160288400002</v>
      </c>
      <c r="E330" s="6">
        <v>5161.8475638</v>
      </c>
      <c r="F330" s="6">
        <v>88.093449982991103</v>
      </c>
      <c r="G330" s="6">
        <v>11.9065500170089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265.27292840000001</v>
      </c>
      <c r="E331" s="6">
        <v>14.5045576</v>
      </c>
      <c r="F331" s="6">
        <v>94.8156809157975</v>
      </c>
      <c r="G331" s="6">
        <v>5.1843190842025102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8762.5939259000006</v>
      </c>
      <c r="E332" s="6">
        <v>241.02268720000001</v>
      </c>
      <c r="F332" s="6">
        <v>97.323045865265797</v>
      </c>
      <c r="G332" s="6">
        <v>2.6769541347342498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4461.1212124000003</v>
      </c>
      <c r="E333" s="6">
        <v>532.22088959999996</v>
      </c>
      <c r="F333" s="6">
        <v>89.341389419586804</v>
      </c>
      <c r="G333" s="6">
        <v>10.6586105804132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52786.710313399999</v>
      </c>
      <c r="E334" s="6">
        <v>5173.8675672999998</v>
      </c>
      <c r="F334" s="6">
        <v>91.073471389554896</v>
      </c>
      <c r="G334" s="6">
        <v>8.9265286104451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12213.948880800001</v>
      </c>
      <c r="E335" s="6">
        <v>637.0612572</v>
      </c>
      <c r="F335" s="6">
        <v>95.042714538709802</v>
      </c>
      <c r="G335" s="6">
        <v>4.9572854612901702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61223.640366899999</v>
      </c>
      <c r="E336" s="6">
        <v>4752.3829045000002</v>
      </c>
      <c r="F336" s="6">
        <v>92.796803037141899</v>
      </c>
      <c r="G336" s="6">
        <v>7.2031969628580397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5146.9082446000002</v>
      </c>
      <c r="E337" s="6">
        <v>252.087706</v>
      </c>
      <c r="F337" s="6">
        <v>95.330840987721302</v>
      </c>
      <c r="G337" s="6">
        <v>4.6691590122786604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37611.041880899997</v>
      </c>
      <c r="E338" s="6">
        <v>2749.2819786</v>
      </c>
      <c r="F338" s="6">
        <v>93.1881567943542</v>
      </c>
      <c r="G338" s="6">
        <v>6.81184320564582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2833.594642</v>
      </c>
      <c r="E339" s="6">
        <v>0</v>
      </c>
      <c r="F339" s="6">
        <v>100</v>
      </c>
      <c r="G339" s="6">
        <v>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30587.8770176</v>
      </c>
      <c r="E340" s="6">
        <v>1239.0663935</v>
      </c>
      <c r="F340" s="6">
        <v>96.106863365748595</v>
      </c>
      <c r="G340" s="6">
        <v>3.8931366342514102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298.3056942</v>
      </c>
      <c r="E341" s="6">
        <v>8.1977284000000008</v>
      </c>
      <c r="F341" s="6">
        <v>97.325403961084504</v>
      </c>
      <c r="G341" s="6">
        <v>2.6745960389154901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4813.4578670999999</v>
      </c>
      <c r="E342" s="6">
        <v>626.52632549999998</v>
      </c>
      <c r="F342" s="6">
        <v>88.482938491765097</v>
      </c>
      <c r="G342" s="6">
        <v>11.517061508234899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205.45059710000001</v>
      </c>
      <c r="E343" s="6">
        <v>0</v>
      </c>
      <c r="F343" s="6">
        <v>100</v>
      </c>
      <c r="G343" s="6">
        <v>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4468.9270635000003</v>
      </c>
      <c r="E344" s="6">
        <v>221.39886469999999</v>
      </c>
      <c r="F344" s="6">
        <v>95.279669940017001</v>
      </c>
      <c r="G344" s="6">
        <v>4.7203300599829703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304.57310630000001</v>
      </c>
      <c r="E345" s="6">
        <v>30.291368599999998</v>
      </c>
      <c r="F345" s="6">
        <v>90.954140892656397</v>
      </c>
      <c r="G345" s="6">
        <v>9.0458591073436097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6794.6429039000004</v>
      </c>
      <c r="E346" s="6">
        <v>473.68783519999999</v>
      </c>
      <c r="F346" s="6">
        <v>93.482852498004902</v>
      </c>
      <c r="G346" s="6">
        <v>6.5171475019951304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294.22879669999998</v>
      </c>
      <c r="E347" s="6">
        <v>15.003807699999999</v>
      </c>
      <c r="F347" s="6">
        <v>95.148051180077999</v>
      </c>
      <c r="G347" s="6">
        <v>4.8519488199220397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6428.8955598000002</v>
      </c>
      <c r="E348" s="6">
        <v>869.50543519999997</v>
      </c>
      <c r="F348" s="6">
        <v>88.086357055529305</v>
      </c>
      <c r="G348" s="6">
        <v>11.9136429444707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801.52247039999997</v>
      </c>
      <c r="E349" s="6">
        <v>159.45900309999999</v>
      </c>
      <c r="F349" s="6">
        <v>83.406651689211799</v>
      </c>
      <c r="G349" s="6">
        <v>16.593348310788201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11151.054644100001</v>
      </c>
      <c r="E350" s="6">
        <v>1643.4071385</v>
      </c>
      <c r="F350" s="6">
        <v>87.155324183038502</v>
      </c>
      <c r="G350" s="6">
        <v>12.8446758169615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404.57735170000001</v>
      </c>
      <c r="E351" s="6">
        <v>24.8138255</v>
      </c>
      <c r="F351" s="6">
        <v>94.221160839445403</v>
      </c>
      <c r="G351" s="6">
        <v>5.7788391605546003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16937.0551361</v>
      </c>
      <c r="E352" s="6">
        <v>643.41688520000002</v>
      </c>
      <c r="F352" s="6">
        <v>96.3401614904284</v>
      </c>
      <c r="G352" s="6">
        <v>3.6598385095716099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490.70289639999999</v>
      </c>
      <c r="E353" s="6">
        <v>16.213309299999999</v>
      </c>
      <c r="F353" s="6">
        <v>96.801580001252702</v>
      </c>
      <c r="G353" s="6">
        <v>3.1984199987473398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18767.674425000001</v>
      </c>
      <c r="E354" s="6">
        <v>427.81500019999999</v>
      </c>
      <c r="F354" s="6">
        <v>97.771273288617706</v>
      </c>
      <c r="G354" s="6">
        <v>2.2287267113823099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226.3860282</v>
      </c>
      <c r="E355" s="6">
        <v>11.756466899999999</v>
      </c>
      <c r="F355" s="6">
        <v>95.063263742549097</v>
      </c>
      <c r="G355" s="6">
        <v>4.9367362574509297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15227.0671926</v>
      </c>
      <c r="E356" s="6">
        <v>112.71510240000001</v>
      </c>
      <c r="F356" s="6">
        <v>99.265210547109703</v>
      </c>
      <c r="G356" s="6">
        <v>0.73478945289034203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740.86758669999995</v>
      </c>
      <c r="E357" s="6">
        <v>179.37194450000001</v>
      </c>
      <c r="F357" s="6">
        <v>80.508124415596697</v>
      </c>
      <c r="G357" s="6">
        <v>19.491875584403299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12845.9039899</v>
      </c>
      <c r="E358" s="6">
        <v>1651.6775683999999</v>
      </c>
      <c r="F358" s="6">
        <v>88.607220026609198</v>
      </c>
      <c r="G358" s="6">
        <v>11.3927799733908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281.78680809999997</v>
      </c>
      <c r="E359" s="6">
        <v>0</v>
      </c>
      <c r="F359" s="6">
        <v>100</v>
      </c>
      <c r="G359" s="6">
        <v>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13134.8840038</v>
      </c>
      <c r="E360" s="6">
        <v>65.599018000000001</v>
      </c>
      <c r="F360" s="6">
        <v>99.503055926880407</v>
      </c>
      <c r="G360" s="6">
        <v>0.496944073119644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123.97248999999999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10692.445274899999</v>
      </c>
      <c r="E362" s="6">
        <v>48.225178399999997</v>
      </c>
      <c r="F362" s="6">
        <v>99.5510040214931</v>
      </c>
      <c r="G362" s="6">
        <v>0.44899597850693901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454.72710640000003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18577.666551400001</v>
      </c>
      <c r="E364" s="6">
        <v>65.759563799999995</v>
      </c>
      <c r="F364" s="6">
        <v>99.647277472532906</v>
      </c>
      <c r="G364" s="6">
        <v>0.35272252746712801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411.06406570000001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19400.519792899999</v>
      </c>
      <c r="E366" s="6">
        <v>148.38248390000001</v>
      </c>
      <c r="F366" s="6">
        <v>99.240967693228995</v>
      </c>
      <c r="G366" s="6">
        <v>0.75903230677098199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385.66195069999998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16955.566813599999</v>
      </c>
      <c r="E368" s="6">
        <v>52.509786499999997</v>
      </c>
      <c r="F368" s="6">
        <v>99.691265580849404</v>
      </c>
      <c r="G368" s="6">
        <v>0.308734419150554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139.0539278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4382.3456231</v>
      </c>
      <c r="E370" s="6">
        <v>100.44132999999999</v>
      </c>
      <c r="F370" s="6">
        <v>97.7593998766651</v>
      </c>
      <c r="G370" s="6">
        <v>2.24060012333491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2723.0103374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69478.466538799999</v>
      </c>
      <c r="E372" s="6">
        <v>1210.7624793</v>
      </c>
      <c r="F372" s="6">
        <v>98.287203728039003</v>
      </c>
      <c r="G372" s="6">
        <v>1.7127962719610099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938.96479729999999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41970.675621499999</v>
      </c>
      <c r="E374" s="6">
        <v>127.7759119</v>
      </c>
      <c r="F374" s="6">
        <v>99.696483107463905</v>
      </c>
      <c r="G374" s="6">
        <v>0.30351689253611902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585.43694110000001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12947.968501200001</v>
      </c>
      <c r="E376" s="6">
        <v>349.94499619999999</v>
      </c>
      <c r="F376" s="6">
        <v>97.368421773322396</v>
      </c>
      <c r="G376" s="6">
        <v>2.6315782266776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482.22127230000001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20174.787843400001</v>
      </c>
      <c r="E378" s="6">
        <v>299.02647409999997</v>
      </c>
      <c r="F378" s="6">
        <v>98.539468662444605</v>
      </c>
      <c r="G378" s="6">
        <v>1.4605313375554401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963.79672419999997</v>
      </c>
      <c r="E379" s="6">
        <v>26.738835699999999</v>
      </c>
      <c r="F379" s="6">
        <v>97.300567815788497</v>
      </c>
      <c r="G379" s="6">
        <v>2.6994321842114801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24787.897059200001</v>
      </c>
      <c r="E380" s="6">
        <v>983.29505099999994</v>
      </c>
      <c r="F380" s="6">
        <v>96.184518563226206</v>
      </c>
      <c r="G380" s="6">
        <v>3.8154814367738199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252.28299480000001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17318.472996199998</v>
      </c>
      <c r="E382" s="6">
        <v>148.1202935</v>
      </c>
      <c r="F382" s="6">
        <v>99.151979489970998</v>
      </c>
      <c r="G382" s="6">
        <v>0.84802051002897105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429.5792457</v>
      </c>
      <c r="E383" s="6">
        <v>11.5476648</v>
      </c>
      <c r="F383" s="6">
        <v>97.382235242254595</v>
      </c>
      <c r="G383" s="6">
        <v>2.61776475774538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6085.9559277999997</v>
      </c>
      <c r="E384" s="6">
        <v>302.57860049999999</v>
      </c>
      <c r="F384" s="6">
        <v>95.263724424441406</v>
      </c>
      <c r="G384" s="6">
        <v>4.7362755755585901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1275.6805141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26699.509311000002</v>
      </c>
      <c r="E386" s="6">
        <v>483.04954609999999</v>
      </c>
      <c r="F386" s="6">
        <v>98.222943069343103</v>
      </c>
      <c r="G386" s="6">
        <v>1.7770569306569499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2202.9712930999999</v>
      </c>
      <c r="E387" s="6">
        <v>351.44266579999999</v>
      </c>
      <c r="F387" s="6">
        <v>86.241749714234203</v>
      </c>
      <c r="G387" s="6">
        <v>13.758250285765801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20016.598821299998</v>
      </c>
      <c r="E388" s="6">
        <v>2577.7696448000002</v>
      </c>
      <c r="F388" s="6">
        <v>88.591096720992098</v>
      </c>
      <c r="G388" s="6">
        <v>11.4089032790079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825.59545070000001</v>
      </c>
      <c r="E389" s="6">
        <v>55.697828999999999</v>
      </c>
      <c r="F389" s="6">
        <v>93.679989365292798</v>
      </c>
      <c r="G389" s="6">
        <v>6.32001063470722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16705.765930500002</v>
      </c>
      <c r="E390" s="6">
        <v>1318.3757445000001</v>
      </c>
      <c r="F390" s="6">
        <v>92.685500545478803</v>
      </c>
      <c r="G390" s="6">
        <v>7.3144994545211803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213.69301350000001</v>
      </c>
      <c r="E391" s="6">
        <v>0</v>
      </c>
      <c r="F391" s="6">
        <v>100</v>
      </c>
      <c r="G391" s="6">
        <v>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6435.1864883999997</v>
      </c>
      <c r="E392" s="6">
        <v>166.83616319999999</v>
      </c>
      <c r="F392" s="6">
        <v>97.4729537900091</v>
      </c>
      <c r="G392" s="6">
        <v>2.5270462099909201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355.22478109999997</v>
      </c>
      <c r="E393" s="6">
        <v>6.8039817999999999</v>
      </c>
      <c r="F393" s="6">
        <v>98.120596345578406</v>
      </c>
      <c r="G393" s="6">
        <v>1.8794036544216299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11570.7023629</v>
      </c>
      <c r="E394" s="6">
        <v>537.01122980000002</v>
      </c>
      <c r="F394" s="6">
        <v>95.564718097364207</v>
      </c>
      <c r="G394" s="6">
        <v>4.4352819026358201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1065.1625193</v>
      </c>
      <c r="E395" s="6">
        <v>126.5292054</v>
      </c>
      <c r="F395" s="6">
        <v>89.382387845996604</v>
      </c>
      <c r="G395" s="6">
        <v>10.6176121540034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16168.193443599999</v>
      </c>
      <c r="E396" s="6">
        <v>1499.7876057999999</v>
      </c>
      <c r="F396" s="6">
        <v>91.511267746968002</v>
      </c>
      <c r="G396" s="6">
        <v>8.4887322530319995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874.87886530000003</v>
      </c>
      <c r="E397" s="6">
        <v>0</v>
      </c>
      <c r="F397" s="6">
        <v>100</v>
      </c>
      <c r="G397" s="6">
        <v>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36202.716987400003</v>
      </c>
      <c r="E398" s="6">
        <v>607.63850100000002</v>
      </c>
      <c r="F398" s="6">
        <v>98.349272934374397</v>
      </c>
      <c r="G398" s="6">
        <v>1.6507270656255499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1684.7423166999999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32293.795723200001</v>
      </c>
      <c r="E400" s="6">
        <v>241.62396039999999</v>
      </c>
      <c r="F400" s="6">
        <v>99.257351026205498</v>
      </c>
      <c r="G400" s="6">
        <v>0.74264897379453298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808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430</v>
      </c>
      <c r="E410" s="5" t="s">
        <v>661</v>
      </c>
      <c r="F410" s="5" t="s">
        <v>432</v>
      </c>
      <c r="G410" s="5" t="s">
        <v>662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5.9053500000000003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145.88271850000001</v>
      </c>
      <c r="E412" s="6">
        <v>6.4958847999999998</v>
      </c>
      <c r="F412" s="6">
        <v>95.737009882410405</v>
      </c>
      <c r="G412" s="6">
        <v>4.2629901175895597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6.7939699999999998</v>
      </c>
      <c r="E413" s="6">
        <v>1.6984925</v>
      </c>
      <c r="F413" s="6">
        <v>80</v>
      </c>
      <c r="G413" s="6">
        <v>20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358.38191749999999</v>
      </c>
      <c r="E414" s="6">
        <v>3.3969849999999999</v>
      </c>
      <c r="F414" s="6">
        <v>99.061032863849803</v>
      </c>
      <c r="G414" s="6">
        <v>0.93896713615023497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9.6779542999999997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326.08062819999998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3.1707318</v>
      </c>
      <c r="F417" s="6">
        <v>81.818181818181799</v>
      </c>
      <c r="G417" s="6">
        <v>18.181818181818201</v>
      </c>
    </row>
    <row r="418" spans="1:7" x14ac:dyDescent="0.25">
      <c r="A418" s="6" t="s">
        <v>79</v>
      </c>
      <c r="B418" s="6" t="s">
        <v>80</v>
      </c>
      <c r="C418" s="6" t="s">
        <v>15</v>
      </c>
      <c r="D418" s="6">
        <v>190.5931339</v>
      </c>
      <c r="E418" s="6">
        <v>5.4921423000000003</v>
      </c>
      <c r="F418" s="6">
        <v>97.199105202372095</v>
      </c>
      <c r="G418" s="6">
        <v>2.80089479762785</v>
      </c>
    </row>
    <row r="419" spans="1:7" x14ac:dyDescent="0.25">
      <c r="A419" s="6" t="s">
        <v>79</v>
      </c>
      <c r="B419" s="6" t="s">
        <v>80</v>
      </c>
      <c r="C419" s="6" t="s">
        <v>16</v>
      </c>
      <c r="D419" s="6">
        <v>2586.7868524</v>
      </c>
      <c r="E419" s="6">
        <v>145.93822019999999</v>
      </c>
      <c r="F419" s="6">
        <v>94.659608401032798</v>
      </c>
      <c r="G419" s="6">
        <v>5.3403915989671704</v>
      </c>
    </row>
    <row r="420" spans="1:7" x14ac:dyDescent="0.25">
      <c r="A420" s="6" t="s">
        <v>91</v>
      </c>
      <c r="B420" s="6" t="s">
        <v>92</v>
      </c>
      <c r="C420" s="6" t="s">
        <v>15</v>
      </c>
      <c r="D420" s="6">
        <v>48.349147799999997</v>
      </c>
      <c r="E420" s="6">
        <v>4.0774575999999998</v>
      </c>
      <c r="F420" s="6">
        <v>92.2225412671865</v>
      </c>
      <c r="G420" s="6">
        <v>7.7774587328135496</v>
      </c>
    </row>
    <row r="421" spans="1:7" x14ac:dyDescent="0.25">
      <c r="A421" s="6" t="s">
        <v>91</v>
      </c>
      <c r="B421" s="6" t="s">
        <v>92</v>
      </c>
      <c r="C421" s="6" t="s">
        <v>16</v>
      </c>
      <c r="D421" s="6">
        <v>1162.7283156999999</v>
      </c>
      <c r="E421" s="6">
        <v>32.605298599999998</v>
      </c>
      <c r="F421" s="6">
        <v>97.272284640042201</v>
      </c>
      <c r="G421" s="6">
        <v>2.7277153599578199</v>
      </c>
    </row>
    <row r="422" spans="1:7" x14ac:dyDescent="0.25">
      <c r="A422" s="6" t="s">
        <v>107</v>
      </c>
      <c r="B422" s="6" t="s">
        <v>108</v>
      </c>
      <c r="C422" s="6" t="s">
        <v>15</v>
      </c>
      <c r="D422" s="6">
        <v>159.05204119999999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16</v>
      </c>
      <c r="D423" s="6">
        <v>2678.9435972000001</v>
      </c>
      <c r="E423" s="6">
        <v>193.38142389999999</v>
      </c>
      <c r="F423" s="6">
        <v>93.267425431334303</v>
      </c>
      <c r="G423" s="6">
        <v>6.7325745686656902</v>
      </c>
    </row>
    <row r="424" spans="1:7" x14ac:dyDescent="0.25">
      <c r="A424" s="6" t="s">
        <v>109</v>
      </c>
      <c r="B424" s="6" t="s">
        <v>110</v>
      </c>
      <c r="C424" s="6" t="s">
        <v>15</v>
      </c>
      <c r="D424" s="6">
        <v>115.4964736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16</v>
      </c>
      <c r="D425" s="6">
        <v>978.11076079999998</v>
      </c>
      <c r="E425" s="6">
        <v>41.506545199999998</v>
      </c>
      <c r="F425" s="6">
        <v>95.929203539823007</v>
      </c>
      <c r="G425" s="6">
        <v>4.0707964601769904</v>
      </c>
    </row>
    <row r="426" spans="1:7" x14ac:dyDescent="0.25">
      <c r="A426" t="s">
        <v>19</v>
      </c>
    </row>
    <row r="427" spans="1:7" x14ac:dyDescent="0.25">
      <c r="A427" t="s">
        <v>20</v>
      </c>
    </row>
    <row r="428" spans="1:7" x14ac:dyDescent="0.25">
      <c r="A428" t="s">
        <v>21</v>
      </c>
    </row>
    <row r="429" spans="1:7" x14ac:dyDescent="0.25">
      <c r="A429" t="s">
        <v>22</v>
      </c>
    </row>
    <row r="430" spans="1:7" x14ac:dyDescent="0.25">
      <c r="A430" t="s">
        <v>23</v>
      </c>
    </row>
    <row r="433" spans="1:7" x14ac:dyDescent="0.25">
      <c r="G433" s="7" t="str">
        <f>HYPERLINK("#'Indice'!A1", "Ir al índice")</f>
        <v>Ir al índice</v>
      </c>
    </row>
    <row r="434" spans="1:7" ht="17.25" x14ac:dyDescent="0.3">
      <c r="A434" s="8" t="s">
        <v>809</v>
      </c>
    </row>
    <row r="435" spans="1:7" x14ac:dyDescent="0.25">
      <c r="A435" s="5" t="s">
        <v>25</v>
      </c>
      <c r="B435" s="5" t="s">
        <v>10</v>
      </c>
      <c r="C435" s="5" t="s">
        <v>11</v>
      </c>
      <c r="D435" s="5" t="s">
        <v>430</v>
      </c>
      <c r="E435" s="5" t="s">
        <v>661</v>
      </c>
      <c r="F435" s="5" t="s">
        <v>432</v>
      </c>
      <c r="G435" s="5" t="s">
        <v>662</v>
      </c>
    </row>
    <row r="436" spans="1:7" x14ac:dyDescent="0.25">
      <c r="A436" s="6" t="s">
        <v>13</v>
      </c>
      <c r="B436" s="6" t="s">
        <v>14</v>
      </c>
      <c r="C436" s="6" t="s">
        <v>15</v>
      </c>
      <c r="D436" s="6">
        <v>535.86807080000005</v>
      </c>
      <c r="E436" s="6">
        <v>11.2680924</v>
      </c>
      <c r="F436" s="6">
        <v>97.940532328534601</v>
      </c>
      <c r="G436" s="6">
        <v>2.0594676714653701</v>
      </c>
    </row>
    <row r="437" spans="1:7" x14ac:dyDescent="0.25">
      <c r="A437" s="6" t="s">
        <v>13</v>
      </c>
      <c r="B437" s="6" t="s">
        <v>14</v>
      </c>
      <c r="C437" s="6" t="s">
        <v>16</v>
      </c>
      <c r="D437" s="6">
        <v>8251.1830833999993</v>
      </c>
      <c r="E437" s="6">
        <v>426.49508950000001</v>
      </c>
      <c r="F437" s="6">
        <v>95.085147420747603</v>
      </c>
      <c r="G437" s="6">
        <v>4.91485257925242</v>
      </c>
    </row>
    <row r="438" spans="1:7" x14ac:dyDescent="0.25">
      <c r="A438" s="6" t="s">
        <v>26</v>
      </c>
      <c r="B438" s="6" t="s">
        <v>27</v>
      </c>
      <c r="C438" s="6" t="s">
        <v>15</v>
      </c>
      <c r="D438" s="6">
        <v>251.8507778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16</v>
      </c>
      <c r="D439" s="6">
        <v>7663.4742343999997</v>
      </c>
      <c r="E439" s="6">
        <v>145.9502493</v>
      </c>
      <c r="F439" s="6">
        <v>98.131101086838996</v>
      </c>
      <c r="G439" s="6">
        <v>1.8688989131610201</v>
      </c>
    </row>
    <row r="440" spans="1:7" x14ac:dyDescent="0.25">
      <c r="A440" s="6" t="s">
        <v>28</v>
      </c>
      <c r="B440" s="6" t="s">
        <v>29</v>
      </c>
      <c r="C440" s="6" t="s">
        <v>15</v>
      </c>
      <c r="D440" s="6">
        <v>122.5379744</v>
      </c>
      <c r="E440" s="6">
        <v>6.8920712000000002</v>
      </c>
      <c r="F440" s="6">
        <v>94.675060826834795</v>
      </c>
      <c r="G440" s="6">
        <v>5.3249391731652098</v>
      </c>
    </row>
    <row r="441" spans="1:7" x14ac:dyDescent="0.25">
      <c r="A441" s="6" t="s">
        <v>28</v>
      </c>
      <c r="B441" s="6" t="s">
        <v>29</v>
      </c>
      <c r="C441" s="6" t="s">
        <v>16</v>
      </c>
      <c r="D441" s="6">
        <v>3472.6177803999999</v>
      </c>
      <c r="E441" s="6">
        <v>172.92452109999999</v>
      </c>
      <c r="F441" s="6">
        <v>95.256548771115703</v>
      </c>
      <c r="G441" s="6">
        <v>4.7434512288843296</v>
      </c>
    </row>
    <row r="442" spans="1:7" x14ac:dyDescent="0.25">
      <c r="A442" s="6" t="s">
        <v>30</v>
      </c>
      <c r="B442" s="6" t="s">
        <v>31</v>
      </c>
      <c r="C442" s="6" t="s">
        <v>15</v>
      </c>
      <c r="D442" s="6">
        <v>31.686955999999999</v>
      </c>
      <c r="E442" s="6">
        <v>1.131677</v>
      </c>
      <c r="F442" s="6">
        <v>96.551724137931004</v>
      </c>
      <c r="G442" s="6">
        <v>3.4482758620689702</v>
      </c>
    </row>
    <row r="443" spans="1:7" x14ac:dyDescent="0.25">
      <c r="A443" s="6" t="s">
        <v>30</v>
      </c>
      <c r="B443" s="6" t="s">
        <v>31</v>
      </c>
      <c r="C443" s="6" t="s">
        <v>16</v>
      </c>
      <c r="D443" s="6">
        <v>572.62856199999999</v>
      </c>
      <c r="E443" s="6">
        <v>19.238509000000001</v>
      </c>
      <c r="F443" s="6">
        <v>96.749521988527704</v>
      </c>
      <c r="G443" s="6">
        <v>3.2504780114722802</v>
      </c>
    </row>
    <row r="444" spans="1:7" x14ac:dyDescent="0.25">
      <c r="A444" s="6" t="s">
        <v>32</v>
      </c>
      <c r="B444" s="6" t="s">
        <v>33</v>
      </c>
      <c r="C444" s="6" t="s">
        <v>15</v>
      </c>
      <c r="D444" s="6">
        <v>230.6345857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16</v>
      </c>
      <c r="D445" s="6">
        <v>6621.0979576999998</v>
      </c>
      <c r="E445" s="6">
        <v>57.800344000000003</v>
      </c>
      <c r="F445" s="6">
        <v>99.134582660357495</v>
      </c>
      <c r="G445" s="6">
        <v>0.86541733964249601</v>
      </c>
    </row>
    <row r="446" spans="1:7" x14ac:dyDescent="0.25">
      <c r="A446" s="6" t="s">
        <v>34</v>
      </c>
      <c r="B446" s="6" t="s">
        <v>35</v>
      </c>
      <c r="C446" s="6" t="s">
        <v>15</v>
      </c>
      <c r="D446" s="6">
        <v>27.358208399999999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16</v>
      </c>
      <c r="D447" s="6">
        <v>617.13637010000002</v>
      </c>
      <c r="E447" s="6">
        <v>52.980822000000003</v>
      </c>
      <c r="F447" s="6">
        <v>92.093797529060595</v>
      </c>
      <c r="G447" s="6">
        <v>7.9062024709394096</v>
      </c>
    </row>
    <row r="448" spans="1:7" x14ac:dyDescent="0.25">
      <c r="A448" s="6" t="s">
        <v>36</v>
      </c>
      <c r="B448" s="6" t="s">
        <v>37</v>
      </c>
      <c r="C448" s="6" t="s">
        <v>15</v>
      </c>
      <c r="D448" s="6">
        <v>38.540353600000003</v>
      </c>
      <c r="E448" s="6">
        <v>3.4986193999999999</v>
      </c>
      <c r="F448" s="6">
        <v>91.677676331436501</v>
      </c>
      <c r="G448" s="6">
        <v>8.3223236685634507</v>
      </c>
    </row>
    <row r="449" spans="1:7" x14ac:dyDescent="0.25">
      <c r="A449" s="6" t="s">
        <v>36</v>
      </c>
      <c r="B449" s="6" t="s">
        <v>37</v>
      </c>
      <c r="C449" s="6" t="s">
        <v>16</v>
      </c>
      <c r="D449" s="6">
        <v>1597.3147508</v>
      </c>
      <c r="E449" s="6">
        <v>31.766765100000001</v>
      </c>
      <c r="F449" s="6">
        <v>98.050019916747402</v>
      </c>
      <c r="G449" s="6">
        <v>1.9499800832526299</v>
      </c>
    </row>
    <row r="450" spans="1:7" x14ac:dyDescent="0.25">
      <c r="A450" s="6" t="s">
        <v>38</v>
      </c>
      <c r="B450" s="6" t="s">
        <v>39</v>
      </c>
      <c r="C450" s="6" t="s">
        <v>15</v>
      </c>
      <c r="D450" s="6">
        <v>69.780894000000004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16</v>
      </c>
      <c r="D451" s="6">
        <v>2850.1729375999998</v>
      </c>
      <c r="E451" s="6">
        <v>54.237943700000002</v>
      </c>
      <c r="F451" s="6">
        <v>98.1325664337229</v>
      </c>
      <c r="G451" s="6">
        <v>1.86743356627707</v>
      </c>
    </row>
    <row r="452" spans="1:7" x14ac:dyDescent="0.25">
      <c r="A452" t="s">
        <v>19</v>
      </c>
    </row>
    <row r="453" spans="1:7" x14ac:dyDescent="0.25">
      <c r="A453" t="s">
        <v>20</v>
      </c>
    </row>
    <row r="454" spans="1:7" x14ac:dyDescent="0.25">
      <c r="A454" t="s">
        <v>21</v>
      </c>
    </row>
    <row r="455" spans="1:7" x14ac:dyDescent="0.25">
      <c r="A455" t="s">
        <v>22</v>
      </c>
    </row>
    <row r="456" spans="1:7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810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811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812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813</v>
      </c>
      <c r="E16" s="5" t="s">
        <v>814</v>
      </c>
      <c r="F16" s="5" t="s">
        <v>815</v>
      </c>
      <c r="G16" s="5" t="s">
        <v>816</v>
      </c>
      <c r="H16" s="5" t="s">
        <v>817</v>
      </c>
      <c r="I16" s="5" t="s">
        <v>818</v>
      </c>
      <c r="J16" s="5" t="s">
        <v>819</v>
      </c>
      <c r="K16" s="5" t="s">
        <v>820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31770.466580600001</v>
      </c>
      <c r="E17" s="6">
        <v>40284.109676400003</v>
      </c>
      <c r="F17" s="6">
        <v>34227.863669500002</v>
      </c>
      <c r="G17" s="6">
        <v>35098.191799300002</v>
      </c>
      <c r="H17" s="6">
        <v>22.4715834077026</v>
      </c>
      <c r="I17" s="6">
        <v>28.4933722424786</v>
      </c>
      <c r="J17" s="6">
        <v>24.2097260789463</v>
      </c>
      <c r="K17" s="6">
        <v>24.825318270872501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510751.20805130003</v>
      </c>
      <c r="E18" s="6">
        <v>692057.84710180003</v>
      </c>
      <c r="F18" s="6">
        <v>684671.83144860005</v>
      </c>
      <c r="G18" s="6">
        <v>781487.99440850003</v>
      </c>
      <c r="H18" s="6">
        <v>19.1366490514487</v>
      </c>
      <c r="I18" s="6">
        <v>25.929783296681101</v>
      </c>
      <c r="J18" s="6">
        <v>25.653046624861801</v>
      </c>
      <c r="K18" s="6">
        <v>29.280521027008302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162.7839123</v>
      </c>
      <c r="E19" s="6">
        <v>141.75762990000001</v>
      </c>
      <c r="F19" s="6">
        <v>87.560185399999995</v>
      </c>
      <c r="G19" s="6">
        <v>155.03443559999999</v>
      </c>
      <c r="H19" s="6">
        <v>29.751992876496399</v>
      </c>
      <c r="I19" s="6">
        <v>25.909022183968101</v>
      </c>
      <c r="J19" s="6">
        <v>16.003362835293601</v>
      </c>
      <c r="K19" s="6">
        <v>28.335622104241899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1235.9283556</v>
      </c>
      <c r="E20" s="6">
        <v>1792.4211295</v>
      </c>
      <c r="F20" s="6">
        <v>2041.0475452000001</v>
      </c>
      <c r="G20" s="6">
        <v>3608.2811425999998</v>
      </c>
      <c r="H20" s="6">
        <v>14.242615720179</v>
      </c>
      <c r="I20" s="6">
        <v>20.655538195662199</v>
      </c>
      <c r="J20" s="6">
        <v>23.520664220691</v>
      </c>
      <c r="K20" s="6">
        <v>41.581181863467798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31607.6826683</v>
      </c>
      <c r="E21" s="6">
        <v>40142.352046499997</v>
      </c>
      <c r="F21" s="6">
        <v>34140.303484099997</v>
      </c>
      <c r="G21" s="6">
        <v>34943.157363699996</v>
      </c>
      <c r="H21" s="6">
        <v>22.4432991186039</v>
      </c>
      <c r="I21" s="6">
        <v>28.503412406359601</v>
      </c>
      <c r="J21" s="6">
        <v>24.241607685527299</v>
      </c>
      <c r="K21" s="6">
        <v>24.8116807895093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509515.27969569998</v>
      </c>
      <c r="E22" s="6">
        <v>690265.4259723</v>
      </c>
      <c r="F22" s="6">
        <v>682630.78390339995</v>
      </c>
      <c r="G22" s="6">
        <v>777879.71326590003</v>
      </c>
      <c r="H22" s="6">
        <v>19.152613035455801</v>
      </c>
      <c r="I22" s="6">
        <v>25.946987504078699</v>
      </c>
      <c r="J22" s="6">
        <v>25.660002302580601</v>
      </c>
      <c r="K22" s="6">
        <v>29.2403971578849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821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813</v>
      </c>
      <c r="E32" s="5" t="s">
        <v>814</v>
      </c>
      <c r="F32" s="5" t="s">
        <v>815</v>
      </c>
      <c r="G32" s="5" t="s">
        <v>816</v>
      </c>
      <c r="H32" s="5" t="s">
        <v>817</v>
      </c>
      <c r="I32" s="5" t="s">
        <v>818</v>
      </c>
      <c r="J32" s="5" t="s">
        <v>819</v>
      </c>
      <c r="K32" s="5" t="s">
        <v>820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31770.466580600001</v>
      </c>
      <c r="E33" s="6">
        <v>40284.109676400003</v>
      </c>
      <c r="F33" s="6">
        <v>34227.863669500002</v>
      </c>
      <c r="G33" s="6">
        <v>35098.191799300002</v>
      </c>
      <c r="H33" s="6">
        <v>22.4715834077026</v>
      </c>
      <c r="I33" s="6">
        <v>28.4933722424786</v>
      </c>
      <c r="J33" s="6">
        <v>24.2097260789463</v>
      </c>
      <c r="K33" s="6">
        <v>24.825318270872501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510751.20805130003</v>
      </c>
      <c r="E34" s="6">
        <v>692057.84710180003</v>
      </c>
      <c r="F34" s="6">
        <v>684671.83144860005</v>
      </c>
      <c r="G34" s="6">
        <v>781487.99440850003</v>
      </c>
      <c r="H34" s="6">
        <v>19.1366490514487</v>
      </c>
      <c r="I34" s="6">
        <v>25.929783296681101</v>
      </c>
      <c r="J34" s="6">
        <v>25.653046624861801</v>
      </c>
      <c r="K34" s="6">
        <v>29.280521027008302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352.2773115</v>
      </c>
      <c r="E35" s="6">
        <v>421.58457019999997</v>
      </c>
      <c r="F35" s="6">
        <v>381.27926459999998</v>
      </c>
      <c r="G35" s="6">
        <v>406.20891890000001</v>
      </c>
      <c r="H35" s="6">
        <v>22.562352886242401</v>
      </c>
      <c r="I35" s="6">
        <v>27.0012843113436</v>
      </c>
      <c r="J35" s="6">
        <v>24.419844921270801</v>
      </c>
      <c r="K35" s="6">
        <v>26.016517881143301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6602.4364800000003</v>
      </c>
      <c r="E36" s="6">
        <v>14016.631584999999</v>
      </c>
      <c r="F36" s="6">
        <v>13595.1389709</v>
      </c>
      <c r="G36" s="6">
        <v>17401.188230600001</v>
      </c>
      <c r="H36" s="6">
        <v>12.7916030593399</v>
      </c>
      <c r="I36" s="6">
        <v>27.1559125191806</v>
      </c>
      <c r="J36" s="6">
        <v>26.339310007616401</v>
      </c>
      <c r="K36" s="6">
        <v>33.713174413863101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37.1857556</v>
      </c>
      <c r="E37" s="6">
        <v>148.51894329999999</v>
      </c>
      <c r="F37" s="6">
        <v>56.375596000000002</v>
      </c>
      <c r="G37" s="6">
        <v>90.590732000000003</v>
      </c>
      <c r="H37" s="6">
        <v>11.177936337443001</v>
      </c>
      <c r="I37" s="6">
        <v>44.6443877857281</v>
      </c>
      <c r="J37" s="6">
        <v>16.9463498295409</v>
      </c>
      <c r="K37" s="6">
        <v>27.231326047288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1208.1380504000001</v>
      </c>
      <c r="E38" s="6">
        <v>2343.4157086999999</v>
      </c>
      <c r="F38" s="6">
        <v>3110.9988389999999</v>
      </c>
      <c r="G38" s="6">
        <v>5078.3302021999998</v>
      </c>
      <c r="H38" s="6">
        <v>10.290010307990901</v>
      </c>
      <c r="I38" s="6">
        <v>19.959450652553301</v>
      </c>
      <c r="J38" s="6">
        <v>26.497145844267401</v>
      </c>
      <c r="K38" s="6">
        <v>43.253393195188401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85.784306299999997</v>
      </c>
      <c r="E39" s="6">
        <v>195.85083890000001</v>
      </c>
      <c r="F39" s="6">
        <v>80.157945499999997</v>
      </c>
      <c r="G39" s="6">
        <v>163.43405759999999</v>
      </c>
      <c r="H39" s="6">
        <v>16.332801260875002</v>
      </c>
      <c r="I39" s="6">
        <v>37.288788200288103</v>
      </c>
      <c r="J39" s="6">
        <v>15.2615769690213</v>
      </c>
      <c r="K39" s="6">
        <v>31.1168335698157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6748.0207551000003</v>
      </c>
      <c r="E40" s="6">
        <v>11254.4351871</v>
      </c>
      <c r="F40" s="6">
        <v>11439.537188300001</v>
      </c>
      <c r="G40" s="6">
        <v>10365.2725457</v>
      </c>
      <c r="H40" s="6">
        <v>16.951731399965301</v>
      </c>
      <c r="I40" s="6">
        <v>28.2723141012642</v>
      </c>
      <c r="J40" s="6">
        <v>28.737309619182099</v>
      </c>
      <c r="K40" s="6">
        <v>26.0386448795884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236.55593010000001</v>
      </c>
      <c r="E41" s="6">
        <v>154.2483622</v>
      </c>
      <c r="F41" s="6">
        <v>92.564045899999996</v>
      </c>
      <c r="G41" s="6">
        <v>176.1531086</v>
      </c>
      <c r="H41" s="6">
        <v>35.867814647691901</v>
      </c>
      <c r="I41" s="6">
        <v>23.3879220984266</v>
      </c>
      <c r="J41" s="6">
        <v>14.03503196888</v>
      </c>
      <c r="K41" s="6">
        <v>26.709231285001501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2728.0157098999998</v>
      </c>
      <c r="E42" s="6">
        <v>3790.7137163000002</v>
      </c>
      <c r="F42" s="6">
        <v>2868.6325292000001</v>
      </c>
      <c r="G42" s="6">
        <v>3197.1948176999999</v>
      </c>
      <c r="H42" s="6">
        <v>21.6774874084659</v>
      </c>
      <c r="I42" s="6">
        <v>30.121948548897699</v>
      </c>
      <c r="J42" s="6">
        <v>22.7948634260351</v>
      </c>
      <c r="K42" s="6">
        <v>25.405700616601202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6.1353431</v>
      </c>
      <c r="E43" s="6">
        <v>210.16277249999999</v>
      </c>
      <c r="F43" s="6">
        <v>263.82689779999998</v>
      </c>
      <c r="G43" s="6">
        <v>293.37811399999998</v>
      </c>
      <c r="H43" s="6">
        <v>0.79318917825489899</v>
      </c>
      <c r="I43" s="6">
        <v>27.170255045564801</v>
      </c>
      <c r="J43" s="6">
        <v>34.108058319920403</v>
      </c>
      <c r="K43" s="6">
        <v>37.928497456259898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6110.0468930999996</v>
      </c>
      <c r="E44" s="6">
        <v>10857.0333562</v>
      </c>
      <c r="F44" s="6">
        <v>13582.344830100001</v>
      </c>
      <c r="G44" s="6">
        <v>19276.5715194</v>
      </c>
      <c r="H44" s="6">
        <v>12.262769056679801</v>
      </c>
      <c r="I44" s="6">
        <v>21.789897036322401</v>
      </c>
      <c r="J44" s="6">
        <v>27.259554765086499</v>
      </c>
      <c r="K44" s="6">
        <v>38.6877791419113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2575.8803487</v>
      </c>
      <c r="E45" s="6">
        <v>2774.3093411999998</v>
      </c>
      <c r="F45" s="6">
        <v>2563.6209607000001</v>
      </c>
      <c r="G45" s="6">
        <v>2212.2183481000002</v>
      </c>
      <c r="H45" s="6">
        <v>25.438208294986101</v>
      </c>
      <c r="I45" s="6">
        <v>27.397801661008199</v>
      </c>
      <c r="J45" s="6">
        <v>25.317140223765101</v>
      </c>
      <c r="K45" s="6">
        <v>21.8468498202406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30895.180965200001</v>
      </c>
      <c r="E46" s="6">
        <v>52033.146683500003</v>
      </c>
      <c r="F46" s="6">
        <v>77781.136069900007</v>
      </c>
      <c r="G46" s="6">
        <v>88117.683619100004</v>
      </c>
      <c r="H46" s="6">
        <v>12.416322453462101</v>
      </c>
      <c r="I46" s="6">
        <v>20.911362461943199</v>
      </c>
      <c r="J46" s="6">
        <v>31.259103720036599</v>
      </c>
      <c r="K46" s="6">
        <v>35.413211364558101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116.6226992</v>
      </c>
      <c r="E47" s="6">
        <v>124.5647652</v>
      </c>
      <c r="F47" s="6">
        <v>106.5405481</v>
      </c>
      <c r="G47" s="6">
        <v>110.3188397</v>
      </c>
      <c r="H47" s="6">
        <v>25.4608668610778</v>
      </c>
      <c r="I47" s="6">
        <v>27.194765033689301</v>
      </c>
      <c r="J47" s="6">
        <v>23.259748994734</v>
      </c>
      <c r="K47" s="6">
        <v>24.084619110498899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1134.0667847</v>
      </c>
      <c r="E48" s="6">
        <v>1976.0823823999999</v>
      </c>
      <c r="F48" s="6">
        <v>2382.9046613999999</v>
      </c>
      <c r="G48" s="6">
        <v>3813.0679175999999</v>
      </c>
      <c r="H48" s="6">
        <v>12.186244878810699</v>
      </c>
      <c r="I48" s="6">
        <v>21.234220186600702</v>
      </c>
      <c r="J48" s="6">
        <v>25.605775707787501</v>
      </c>
      <c r="K48" s="6">
        <v>40.973759226801199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822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813</v>
      </c>
      <c r="E58" s="5" t="s">
        <v>814</v>
      </c>
      <c r="F58" s="5" t="s">
        <v>815</v>
      </c>
      <c r="G58" s="5" t="s">
        <v>816</v>
      </c>
      <c r="H58" s="5" t="s">
        <v>817</v>
      </c>
      <c r="I58" s="5" t="s">
        <v>818</v>
      </c>
      <c r="J58" s="5" t="s">
        <v>819</v>
      </c>
      <c r="K58" s="5" t="s">
        <v>820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31607.6826683</v>
      </c>
      <c r="E59" s="6">
        <v>40142.352046499997</v>
      </c>
      <c r="F59" s="6">
        <v>34140.303484099997</v>
      </c>
      <c r="G59" s="6">
        <v>34943.157363699996</v>
      </c>
      <c r="H59" s="6">
        <v>22.4432991186039</v>
      </c>
      <c r="I59" s="6">
        <v>28.503412406359601</v>
      </c>
      <c r="J59" s="6">
        <v>24.241607685527299</v>
      </c>
      <c r="K59" s="6">
        <v>24.8116807895093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509515.27969569998</v>
      </c>
      <c r="E60" s="6">
        <v>690265.4259723</v>
      </c>
      <c r="F60" s="6">
        <v>682630.78390339995</v>
      </c>
      <c r="G60" s="6">
        <v>777879.71326590003</v>
      </c>
      <c r="H60" s="6">
        <v>19.152613035455801</v>
      </c>
      <c r="I60" s="6">
        <v>25.946987504078699</v>
      </c>
      <c r="J60" s="6">
        <v>25.660002302580601</v>
      </c>
      <c r="K60" s="6">
        <v>29.2403971578849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62.685389999999998</v>
      </c>
      <c r="E61" s="6">
        <v>65.361780499999995</v>
      </c>
      <c r="F61" s="6">
        <v>32.712240700000002</v>
      </c>
      <c r="G61" s="6">
        <v>40.185735899999997</v>
      </c>
      <c r="H61" s="6">
        <v>31.195274384409402</v>
      </c>
      <c r="I61" s="6">
        <v>32.5271754223917</v>
      </c>
      <c r="J61" s="6">
        <v>16.279189207650202</v>
      </c>
      <c r="K61" s="6">
        <v>19.9983609855488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803.06889530000001</v>
      </c>
      <c r="E62" s="6">
        <v>939.48929899999996</v>
      </c>
      <c r="F62" s="6">
        <v>789.85595579999995</v>
      </c>
      <c r="G62" s="6">
        <v>882.04500810000002</v>
      </c>
      <c r="H62" s="6">
        <v>23.51965151996</v>
      </c>
      <c r="I62" s="6">
        <v>27.515025234487499</v>
      </c>
      <c r="J62" s="6">
        <v>23.132681318009599</v>
      </c>
      <c r="K62" s="6">
        <v>25.832641927542898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263.47150699999997</v>
      </c>
      <c r="E63" s="6">
        <v>172.1880501</v>
      </c>
      <c r="F63" s="6">
        <v>153.93873619999999</v>
      </c>
      <c r="G63" s="6">
        <v>118.2126365</v>
      </c>
      <c r="H63" s="6">
        <v>37.223430143194697</v>
      </c>
      <c r="I63" s="6">
        <v>24.326842501380099</v>
      </c>
      <c r="J63" s="6">
        <v>21.7485672683095</v>
      </c>
      <c r="K63" s="6">
        <v>16.701160087115699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3616.4970822</v>
      </c>
      <c r="E64" s="6">
        <v>5386.2477091000001</v>
      </c>
      <c r="F64" s="6">
        <v>6694.0336178999996</v>
      </c>
      <c r="G64" s="6">
        <v>7441.2381703000001</v>
      </c>
      <c r="H64" s="6">
        <v>15.630108439822701</v>
      </c>
      <c r="I64" s="6">
        <v>23.278778846896302</v>
      </c>
      <c r="J64" s="6">
        <v>28.930887809246499</v>
      </c>
      <c r="K64" s="6">
        <v>32.1602249040345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284.5557642</v>
      </c>
      <c r="E65" s="6">
        <v>347.96017869999997</v>
      </c>
      <c r="F65" s="6">
        <v>308.76075320000001</v>
      </c>
      <c r="G65" s="6">
        <v>368.22259129999998</v>
      </c>
      <c r="H65" s="6">
        <v>21.730119820453101</v>
      </c>
      <c r="I65" s="6">
        <v>26.572002142198301</v>
      </c>
      <c r="J65" s="6">
        <v>23.578535412038399</v>
      </c>
      <c r="K65" s="6">
        <v>28.1193426253101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5782.0087315000001</v>
      </c>
      <c r="E66" s="6">
        <v>12280.3378022</v>
      </c>
      <c r="F66" s="6">
        <v>11230.543056300001</v>
      </c>
      <c r="G66" s="6">
        <v>14513.0811928</v>
      </c>
      <c r="H66" s="6">
        <v>13.1991338810148</v>
      </c>
      <c r="I66" s="6">
        <v>28.033479415599999</v>
      </c>
      <c r="J66" s="6">
        <v>25.6370144425827</v>
      </c>
      <c r="K66" s="6">
        <v>33.130372260802503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12.623935899999999</v>
      </c>
      <c r="E67" s="6">
        <v>110.0781755</v>
      </c>
      <c r="F67" s="6">
        <v>21.208683700000002</v>
      </c>
      <c r="G67" s="6">
        <v>59.3301862</v>
      </c>
      <c r="H67" s="6">
        <v>6.2113141843996802</v>
      </c>
      <c r="I67" s="6">
        <v>54.1614072102495</v>
      </c>
      <c r="J67" s="6">
        <v>10.4352397652983</v>
      </c>
      <c r="K67" s="6">
        <v>29.1920388400526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808.06267519999994</v>
      </c>
      <c r="E68" s="6">
        <v>1678.4587116</v>
      </c>
      <c r="F68" s="6">
        <v>2190.1860157000001</v>
      </c>
      <c r="G68" s="6">
        <v>3418.6330963</v>
      </c>
      <c r="H68" s="6">
        <v>9.9818244250477406</v>
      </c>
      <c r="I68" s="6">
        <v>20.733639454063798</v>
      </c>
      <c r="J68" s="6">
        <v>27.054896777036799</v>
      </c>
      <c r="K68" s="6">
        <v>42.229639343851602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4.7208911000000002</v>
      </c>
      <c r="E69" s="6">
        <v>50.089784000000002</v>
      </c>
      <c r="F69" s="6">
        <v>21.976660899999999</v>
      </c>
      <c r="G69" s="6">
        <v>91.314234900000002</v>
      </c>
      <c r="H69" s="6">
        <v>2.8083563257171198</v>
      </c>
      <c r="I69" s="6">
        <v>29.797332488818501</v>
      </c>
      <c r="J69" s="6">
        <v>13.0734417188007</v>
      </c>
      <c r="K69" s="6">
        <v>54.320869466663602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1062.8359049000001</v>
      </c>
      <c r="E70" s="6">
        <v>1390.9663278999999</v>
      </c>
      <c r="F70" s="6">
        <v>1933.3491695</v>
      </c>
      <c r="G70" s="6">
        <v>2938.4606429</v>
      </c>
      <c r="H70" s="6">
        <v>14.5084929196654</v>
      </c>
      <c r="I70" s="6">
        <v>18.987714873754602</v>
      </c>
      <c r="J70" s="6">
        <v>26.391640146529401</v>
      </c>
      <c r="K70" s="6">
        <v>40.112152060050498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348.14809980000001</v>
      </c>
      <c r="E71" s="6">
        <v>545.28208370000004</v>
      </c>
      <c r="F71" s="6">
        <v>436.55948910000001</v>
      </c>
      <c r="G71" s="6">
        <v>502.713211</v>
      </c>
      <c r="H71" s="6">
        <v>18.996428876465199</v>
      </c>
      <c r="I71" s="6">
        <v>29.752890584691801</v>
      </c>
      <c r="J71" s="6">
        <v>23.820527211833799</v>
      </c>
      <c r="K71" s="6">
        <v>27.4301533270093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5770.6185551999997</v>
      </c>
      <c r="E72" s="6">
        <v>9412.4508382999993</v>
      </c>
      <c r="F72" s="6">
        <v>13380.794559600001</v>
      </c>
      <c r="G72" s="6">
        <v>18712.192128999999</v>
      </c>
      <c r="H72" s="6">
        <v>12.206218186175899</v>
      </c>
      <c r="I72" s="6">
        <v>19.909551723084199</v>
      </c>
      <c r="J72" s="6">
        <v>28.303533899618898</v>
      </c>
      <c r="K72" s="6">
        <v>39.580696191121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77.862567299999995</v>
      </c>
      <c r="E73" s="6">
        <v>189.06077690000001</v>
      </c>
      <c r="F73" s="6">
        <v>68.841175500000006</v>
      </c>
      <c r="G73" s="6">
        <v>156.64399560000001</v>
      </c>
      <c r="H73" s="6">
        <v>15.8125956153626</v>
      </c>
      <c r="I73" s="6">
        <v>38.395107116458902</v>
      </c>
      <c r="J73" s="6">
        <v>13.980500613003899</v>
      </c>
      <c r="K73" s="6">
        <v>31.811796655174501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6646.1698250999998</v>
      </c>
      <c r="E74" s="6">
        <v>11125.424009099999</v>
      </c>
      <c r="F74" s="6">
        <v>11265.2589303</v>
      </c>
      <c r="G74" s="6">
        <v>10178.545840700001</v>
      </c>
      <c r="H74" s="6">
        <v>16.947857376155099</v>
      </c>
      <c r="I74" s="6">
        <v>28.370039333540699</v>
      </c>
      <c r="J74" s="6">
        <v>28.726620998329501</v>
      </c>
      <c r="K74" s="6">
        <v>25.9554822919748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2222.1256235000001</v>
      </c>
      <c r="E75" s="6">
        <v>2223.8740837</v>
      </c>
      <c r="F75" s="6">
        <v>901.65726329999995</v>
      </c>
      <c r="G75" s="6">
        <v>855.94363450000003</v>
      </c>
      <c r="H75" s="6">
        <v>35.819933696392397</v>
      </c>
      <c r="I75" s="6">
        <v>35.848118299356599</v>
      </c>
      <c r="J75" s="6">
        <v>14.534418327531901</v>
      </c>
      <c r="K75" s="6">
        <v>13.797529676719099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14082.5435755</v>
      </c>
      <c r="E76" s="6">
        <v>13895.369317500001</v>
      </c>
      <c r="F76" s="6">
        <v>11753.199617800001</v>
      </c>
      <c r="G76" s="6">
        <v>10485.039196600001</v>
      </c>
      <c r="H76" s="6">
        <v>28.043852618488799</v>
      </c>
      <c r="I76" s="6">
        <v>27.671115457961999</v>
      </c>
      <c r="J76" s="6">
        <v>23.405217680326601</v>
      </c>
      <c r="K76" s="6">
        <v>20.8798142432227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7.5998011999999999</v>
      </c>
      <c r="E77" s="6">
        <v>31.8795091</v>
      </c>
      <c r="F77" s="6">
        <v>16.037326100000001</v>
      </c>
      <c r="G77" s="6">
        <v>35.131884599999999</v>
      </c>
      <c r="H77" s="6">
        <v>8.3838115792313896</v>
      </c>
      <c r="I77" s="6">
        <v>35.168261708318397</v>
      </c>
      <c r="J77" s="6">
        <v>17.691768076392599</v>
      </c>
      <c r="K77" s="6">
        <v>38.756158636057599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505.89875949999998</v>
      </c>
      <c r="E78" s="6">
        <v>940.38865299999998</v>
      </c>
      <c r="F78" s="6">
        <v>1558.895702</v>
      </c>
      <c r="G78" s="6">
        <v>1653.1106073000001</v>
      </c>
      <c r="H78" s="6">
        <v>10.8601730529031</v>
      </c>
      <c r="I78" s="6">
        <v>20.187405714653501</v>
      </c>
      <c r="J78" s="6">
        <v>33.464950797427001</v>
      </c>
      <c r="K78" s="6">
        <v>35.487470435016398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130.02001870000001</v>
      </c>
      <c r="E79" s="6">
        <v>103.2406811</v>
      </c>
      <c r="F79" s="6">
        <v>62.5088431</v>
      </c>
      <c r="G79" s="6">
        <v>133.1173182</v>
      </c>
      <c r="H79" s="6">
        <v>30.315691734302</v>
      </c>
      <c r="I79" s="6">
        <v>24.071775207851001</v>
      </c>
      <c r="J79" s="6">
        <v>14.574669631911499</v>
      </c>
      <c r="K79" s="6">
        <v>31.037863425935601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972.92814569999996</v>
      </c>
      <c r="E80" s="6">
        <v>1810.7024160999999</v>
      </c>
      <c r="F80" s="6">
        <v>1560.0150506</v>
      </c>
      <c r="G80" s="6">
        <v>1562.0128589999999</v>
      </c>
      <c r="H80" s="6">
        <v>16.4745074645225</v>
      </c>
      <c r="I80" s="6">
        <v>30.660466142241301</v>
      </c>
      <c r="J80" s="6">
        <v>26.415598838890901</v>
      </c>
      <c r="K80" s="6">
        <v>26.449427554345299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198.80690670000001</v>
      </c>
      <c r="E81" s="6">
        <v>398.90071840000002</v>
      </c>
      <c r="F81" s="6">
        <v>459.54177440000001</v>
      </c>
      <c r="G81" s="6">
        <v>596.8173448</v>
      </c>
      <c r="H81" s="6">
        <v>12.0192795958869</v>
      </c>
      <c r="I81" s="6">
        <v>24.116361674922299</v>
      </c>
      <c r="J81" s="6">
        <v>27.782541181219202</v>
      </c>
      <c r="K81" s="6">
        <v>36.081817547971603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6077.1419124000004</v>
      </c>
      <c r="E82" s="6">
        <v>10932.100004399999</v>
      </c>
      <c r="F82" s="6">
        <v>12541.3188961</v>
      </c>
      <c r="G82" s="6">
        <v>12811.7426746</v>
      </c>
      <c r="H82" s="6">
        <v>14.345636124799499</v>
      </c>
      <c r="I82" s="6">
        <v>25.806198210221901</v>
      </c>
      <c r="J82" s="6">
        <v>29.604903094565199</v>
      </c>
      <c r="K82" s="6">
        <v>30.2432625704134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202.72495430000001</v>
      </c>
      <c r="F83" s="6">
        <v>255.56023189999999</v>
      </c>
      <c r="G83" s="6">
        <v>287.85973280000002</v>
      </c>
      <c r="H83" s="6">
        <v>0</v>
      </c>
      <c r="I83" s="6">
        <v>27.169648836005798</v>
      </c>
      <c r="J83" s="6">
        <v>34.250750141474903</v>
      </c>
      <c r="K83" s="6">
        <v>38.579601022519299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5965.8834681999997</v>
      </c>
      <c r="E84" s="6">
        <v>10708.5449661</v>
      </c>
      <c r="F84" s="6">
        <v>13409.1779649</v>
      </c>
      <c r="G84" s="6">
        <v>19072.2730075</v>
      </c>
      <c r="H84" s="6">
        <v>12.136663081216</v>
      </c>
      <c r="I84" s="6">
        <v>21.784871098533198</v>
      </c>
      <c r="J84" s="6">
        <v>27.278889375483999</v>
      </c>
      <c r="K84" s="6">
        <v>38.799576444766899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115.5850777</v>
      </c>
      <c r="E85" s="6">
        <v>153.7995038</v>
      </c>
      <c r="F85" s="6">
        <v>59.990887800000003</v>
      </c>
      <c r="G85" s="6">
        <v>71.4893486</v>
      </c>
      <c r="H85" s="6">
        <v>28.833929179795</v>
      </c>
      <c r="I85" s="6">
        <v>38.366924941356899</v>
      </c>
      <c r="J85" s="6">
        <v>14.9653661586648</v>
      </c>
      <c r="K85" s="6">
        <v>17.833779720183301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824.18738540000004</v>
      </c>
      <c r="E86" s="6">
        <v>2346.4193699000002</v>
      </c>
      <c r="F86" s="6">
        <v>2675.6599004</v>
      </c>
      <c r="G86" s="6">
        <v>3079.7179679000001</v>
      </c>
      <c r="H86" s="6">
        <v>9.2335738874216293</v>
      </c>
      <c r="I86" s="6">
        <v>26.287513017848401</v>
      </c>
      <c r="J86" s="6">
        <v>29.976075617760401</v>
      </c>
      <c r="K86" s="6">
        <v>34.502837476969503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2560.6416479999998</v>
      </c>
      <c r="E87" s="6">
        <v>2771.9540197000001</v>
      </c>
      <c r="F87" s="6">
        <v>2550.2067470000002</v>
      </c>
      <c r="G87" s="6">
        <v>2201.1876109999998</v>
      </c>
      <c r="H87" s="6">
        <v>25.393139436611499</v>
      </c>
      <c r="I87" s="6">
        <v>27.488662847101299</v>
      </c>
      <c r="J87" s="6">
        <v>25.2896595544081</v>
      </c>
      <c r="K87" s="6">
        <v>21.828538161878999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30463.093633100001</v>
      </c>
      <c r="E88" s="6">
        <v>51687.309435499999</v>
      </c>
      <c r="F88" s="6">
        <v>77406.096526499998</v>
      </c>
      <c r="G88" s="6">
        <v>87641.566226700001</v>
      </c>
      <c r="H88" s="6">
        <v>12.323354364374399</v>
      </c>
      <c r="I88" s="6">
        <v>20.909269360044402</v>
      </c>
      <c r="J88" s="6">
        <v>31.313390850841198</v>
      </c>
      <c r="K88" s="6">
        <v>35.453985424739898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91.275844599999999</v>
      </c>
      <c r="E89" s="6">
        <v>106.75485689999999</v>
      </c>
      <c r="F89" s="6">
        <v>91.723538899999994</v>
      </c>
      <c r="G89" s="6">
        <v>98.5117178</v>
      </c>
      <c r="H89" s="6">
        <v>23.5085880367042</v>
      </c>
      <c r="I89" s="6">
        <v>27.495291473637099</v>
      </c>
      <c r="J89" s="6">
        <v>23.623894127940101</v>
      </c>
      <c r="K89" s="6">
        <v>25.372226361718699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545.67031250000002</v>
      </c>
      <c r="E90" s="6">
        <v>1258.9803724000001</v>
      </c>
      <c r="F90" s="6">
        <v>1632.8593309</v>
      </c>
      <c r="G90" s="6">
        <v>2964.2008489999998</v>
      </c>
      <c r="H90" s="6">
        <v>8.5238200228689607</v>
      </c>
      <c r="I90" s="6">
        <v>19.666311068851002</v>
      </c>
      <c r="J90" s="6">
        <v>25.506608551759602</v>
      </c>
      <c r="K90" s="6">
        <v>46.303260356520397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14.3251072</v>
      </c>
      <c r="E91" s="6">
        <v>39.922662600000002</v>
      </c>
      <c r="F91" s="6">
        <v>27.358313899999999</v>
      </c>
      <c r="G91" s="6">
        <v>26.323442100000001</v>
      </c>
      <c r="H91" s="6">
        <v>13.272649067823499</v>
      </c>
      <c r="I91" s="6">
        <v>36.989565463281203</v>
      </c>
      <c r="J91" s="6">
        <v>25.3483128895578</v>
      </c>
      <c r="K91" s="6">
        <v>24.3894725793375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280.39298539999999</v>
      </c>
      <c r="E92" s="6">
        <v>774.64540810000005</v>
      </c>
      <c r="F92" s="6">
        <v>956.11030370000003</v>
      </c>
      <c r="G92" s="6">
        <v>988.37254440000004</v>
      </c>
      <c r="H92" s="6">
        <v>9.3479246458155796</v>
      </c>
      <c r="I92" s="6">
        <v>25.825635016566501</v>
      </c>
      <c r="J92" s="6">
        <v>31.8754303333419</v>
      </c>
      <c r="K92" s="6">
        <v>32.951010004276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45.490826800000001</v>
      </c>
      <c r="E93" s="6">
        <v>33.838410600000003</v>
      </c>
      <c r="F93" s="6">
        <v>42.012971</v>
      </c>
      <c r="G93" s="6">
        <v>27.164288200000001</v>
      </c>
      <c r="H93" s="6">
        <v>30.632213298067899</v>
      </c>
      <c r="I93" s="6">
        <v>22.785811647784801</v>
      </c>
      <c r="J93" s="6">
        <v>28.290325313619999</v>
      </c>
      <c r="K93" s="6">
        <v>18.291649740527198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396.97826989999999</v>
      </c>
      <c r="E94" s="6">
        <v>676.13625209999998</v>
      </c>
      <c r="F94" s="6">
        <v>728.20936819999997</v>
      </c>
      <c r="G94" s="6">
        <v>932.93833889999996</v>
      </c>
      <c r="H94" s="6">
        <v>14.518661219654399</v>
      </c>
      <c r="I94" s="6">
        <v>24.728288490550302</v>
      </c>
      <c r="J94" s="6">
        <v>26.632755280377602</v>
      </c>
      <c r="K94" s="6">
        <v>34.120295009417703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22.261317200000001</v>
      </c>
      <c r="E95" s="6">
        <v>7.9262613000000002</v>
      </c>
      <c r="F95" s="6">
        <v>28.961369000000001</v>
      </c>
      <c r="G95" s="6">
        <v>11.951173199999999</v>
      </c>
      <c r="H95" s="6">
        <v>31.309816327780201</v>
      </c>
      <c r="I95" s="6">
        <v>11.1480279104505</v>
      </c>
      <c r="J95" s="6">
        <v>40.733220583688798</v>
      </c>
      <c r="K95" s="6">
        <v>16.8089351780805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621.24801200000002</v>
      </c>
      <c r="E96" s="6">
        <v>937.02475500000003</v>
      </c>
      <c r="F96" s="6">
        <v>828.99880459999997</v>
      </c>
      <c r="G96" s="6">
        <v>1379.6077157</v>
      </c>
      <c r="H96" s="6">
        <v>16.492379092012101</v>
      </c>
      <c r="I96" s="6">
        <v>24.875359243901698</v>
      </c>
      <c r="J96" s="6">
        <v>22.0075755385887</v>
      </c>
      <c r="K96" s="6">
        <v>36.624686125497398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35.778522500000001</v>
      </c>
      <c r="E97" s="6">
        <v>73.621531700000006</v>
      </c>
      <c r="F97" s="6">
        <v>29.020141500000001</v>
      </c>
      <c r="G97" s="6">
        <v>67.594978800000007</v>
      </c>
      <c r="H97" s="6">
        <v>17.366935511830501</v>
      </c>
      <c r="I97" s="6">
        <v>35.735975215747999</v>
      </c>
      <c r="J97" s="6">
        <v>14.0864096882339</v>
      </c>
      <c r="K97" s="6">
        <v>32.810679584187604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829.17055219999997</v>
      </c>
      <c r="E98" s="6">
        <v>1661.0505691000001</v>
      </c>
      <c r="F98" s="6">
        <v>2095.9900044999999</v>
      </c>
      <c r="G98" s="6">
        <v>2201.9368426000001</v>
      </c>
      <c r="H98" s="6">
        <v>12.2149746301927</v>
      </c>
      <c r="I98" s="6">
        <v>24.469863898554902</v>
      </c>
      <c r="J98" s="6">
        <v>30.877199705386399</v>
      </c>
      <c r="K98" s="6">
        <v>32.437961765866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3.3066105000000001</v>
      </c>
      <c r="E99" s="6">
        <v>19.709843899999999</v>
      </c>
      <c r="F99" s="6">
        <v>10.961733499999999</v>
      </c>
      <c r="G99" s="6">
        <v>3.853647</v>
      </c>
      <c r="H99" s="6">
        <v>8.7402858168002808</v>
      </c>
      <c r="I99" s="6">
        <v>52.0985671250114</v>
      </c>
      <c r="J99" s="6">
        <v>28.9748925183642</v>
      </c>
      <c r="K99" s="6">
        <v>10.1862545398241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112.27106790000001</v>
      </c>
      <c r="E100" s="6">
        <v>122.42320549999999</v>
      </c>
      <c r="F100" s="6">
        <v>146.51165019999999</v>
      </c>
      <c r="G100" s="6">
        <v>155.82670709999999</v>
      </c>
      <c r="H100" s="6">
        <v>20.905818656430501</v>
      </c>
      <c r="I100" s="6">
        <v>22.796232202953199</v>
      </c>
      <c r="J100" s="6">
        <v>27.281703536157199</v>
      </c>
      <c r="K100" s="6">
        <v>29.016245604459101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348.78487630000001</v>
      </c>
      <c r="E101" s="6">
        <v>355.21131100000002</v>
      </c>
      <c r="F101" s="6">
        <v>137.4402718</v>
      </c>
      <c r="G101" s="6">
        <v>249.82436809999999</v>
      </c>
      <c r="H101" s="6">
        <v>31.9616417639517</v>
      </c>
      <c r="I101" s="6">
        <v>32.550541735417703</v>
      </c>
      <c r="J101" s="6">
        <v>12.5946307586839</v>
      </c>
      <c r="K101" s="6">
        <v>22.893185741946699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5798.075683</v>
      </c>
      <c r="E102" s="6">
        <v>9288.0077810000003</v>
      </c>
      <c r="F102" s="6">
        <v>11572.7686352</v>
      </c>
      <c r="G102" s="6">
        <v>14931.430467599999</v>
      </c>
      <c r="H102" s="6">
        <v>13.9409384239875</v>
      </c>
      <c r="I102" s="6">
        <v>22.332158398015501</v>
      </c>
      <c r="J102" s="6">
        <v>27.8256552275462</v>
      </c>
      <c r="K102" s="6">
        <v>35.901247950450802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823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813</v>
      </c>
      <c r="E112" s="5" t="s">
        <v>814</v>
      </c>
      <c r="F112" s="5" t="s">
        <v>815</v>
      </c>
      <c r="G112" s="5" t="s">
        <v>816</v>
      </c>
      <c r="H112" s="5" t="s">
        <v>817</v>
      </c>
      <c r="I112" s="5" t="s">
        <v>818</v>
      </c>
      <c r="J112" s="5" t="s">
        <v>819</v>
      </c>
      <c r="K112" s="5" t="s">
        <v>820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2044.262727</v>
      </c>
      <c r="E113" s="6">
        <v>1949.8765991</v>
      </c>
      <c r="F113" s="6">
        <v>1185.3738000999999</v>
      </c>
      <c r="G113" s="6">
        <v>945.33101710000005</v>
      </c>
      <c r="H113" s="6">
        <v>33.376567291695601</v>
      </c>
      <c r="I113" s="6">
        <v>31.8355300719445</v>
      </c>
      <c r="J113" s="6">
        <v>19.353534104156498</v>
      </c>
      <c r="K113" s="6">
        <v>15.434368532203401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53914.857817299999</v>
      </c>
      <c r="E114" s="6">
        <v>68989.245378000007</v>
      </c>
      <c r="F114" s="6">
        <v>53687.592029500003</v>
      </c>
      <c r="G114" s="6">
        <v>47372.252472400003</v>
      </c>
      <c r="H114" s="6">
        <v>24.0730074512676</v>
      </c>
      <c r="I114" s="6">
        <v>30.803728049692001</v>
      </c>
      <c r="J114" s="6">
        <v>23.971533178226402</v>
      </c>
      <c r="K114" s="6">
        <v>21.151731320813902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1061.1332485</v>
      </c>
      <c r="E115" s="6">
        <v>679.77839449999999</v>
      </c>
      <c r="F115" s="6">
        <v>754.84915290000004</v>
      </c>
      <c r="G115" s="6">
        <v>378.85627119999998</v>
      </c>
      <c r="H115" s="6">
        <v>36.913899268346803</v>
      </c>
      <c r="I115" s="6">
        <v>23.647615617400501</v>
      </c>
      <c r="J115" s="6">
        <v>26.259120268200299</v>
      </c>
      <c r="K115" s="6">
        <v>13.179364846052399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24580.545036399999</v>
      </c>
      <c r="E116" s="6">
        <v>22221.488396000001</v>
      </c>
      <c r="F116" s="6">
        <v>18153.593664600001</v>
      </c>
      <c r="G116" s="6">
        <v>10191.9111701</v>
      </c>
      <c r="H116" s="6">
        <v>32.709714254420902</v>
      </c>
      <c r="I116" s="6">
        <v>29.570480828017601</v>
      </c>
      <c r="J116" s="6">
        <v>24.157269929556399</v>
      </c>
      <c r="K116" s="6">
        <v>13.562534988005201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430.94266820000001</v>
      </c>
      <c r="E117" s="6">
        <v>533.32700980000004</v>
      </c>
      <c r="F117" s="6">
        <v>361.88540710000001</v>
      </c>
      <c r="G117" s="6">
        <v>521.21630709999999</v>
      </c>
      <c r="H117" s="6">
        <v>23.3273433820364</v>
      </c>
      <c r="I117" s="6">
        <v>28.869506805822699</v>
      </c>
      <c r="J117" s="6">
        <v>19.589207055384598</v>
      </c>
      <c r="K117" s="6">
        <v>28.2139427567563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8533.8233942999996</v>
      </c>
      <c r="E118" s="6">
        <v>9286.2112560000005</v>
      </c>
      <c r="F118" s="6">
        <v>8737.0796291000006</v>
      </c>
      <c r="G118" s="6">
        <v>10659.8686473</v>
      </c>
      <c r="H118" s="6">
        <v>22.9299172668231</v>
      </c>
      <c r="I118" s="6">
        <v>24.951542349065399</v>
      </c>
      <c r="J118" s="6">
        <v>23.476055666059601</v>
      </c>
      <c r="K118" s="6">
        <v>28.642484718051801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1971.8020770999999</v>
      </c>
      <c r="E119" s="6">
        <v>2452.5552084999999</v>
      </c>
      <c r="F119" s="6">
        <v>1649.2241336</v>
      </c>
      <c r="G119" s="6">
        <v>1730.4294437000001</v>
      </c>
      <c r="H119" s="6">
        <v>25.266521430331199</v>
      </c>
      <c r="I119" s="6">
        <v>31.426855389955499</v>
      </c>
      <c r="J119" s="6">
        <v>21.133032264733998</v>
      </c>
      <c r="K119" s="6">
        <v>22.1735909149794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21935.280066700001</v>
      </c>
      <c r="E120" s="6">
        <v>28985.493745799999</v>
      </c>
      <c r="F120" s="6">
        <v>31730.2992715</v>
      </c>
      <c r="G120" s="6">
        <v>45216.011012900002</v>
      </c>
      <c r="H120" s="6">
        <v>17.154751139923601</v>
      </c>
      <c r="I120" s="6">
        <v>22.668456038173399</v>
      </c>
      <c r="J120" s="6">
        <v>24.815064405045899</v>
      </c>
      <c r="K120" s="6">
        <v>35.361728416857098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1616.2929248999999</v>
      </c>
      <c r="E121" s="6">
        <v>2275.6890274000002</v>
      </c>
      <c r="F121" s="6">
        <v>1897.3732628</v>
      </c>
      <c r="G121" s="6">
        <v>2593.2977228999998</v>
      </c>
      <c r="H121" s="6">
        <v>19.2814009700088</v>
      </c>
      <c r="I121" s="6">
        <v>27.147599265191001</v>
      </c>
      <c r="J121" s="6">
        <v>22.634520083718201</v>
      </c>
      <c r="K121" s="6">
        <v>30.936479681082101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17311.788544200001</v>
      </c>
      <c r="E122" s="6">
        <v>27460.613073</v>
      </c>
      <c r="F122" s="6">
        <v>31617.6084147</v>
      </c>
      <c r="G122" s="6">
        <v>43916.258175499999</v>
      </c>
      <c r="H122" s="6">
        <v>14.3897643922889</v>
      </c>
      <c r="I122" s="6">
        <v>22.825587961601201</v>
      </c>
      <c r="J122" s="6">
        <v>26.280931896410699</v>
      </c>
      <c r="K122" s="6">
        <v>36.503715749699197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723.77965719999997</v>
      </c>
      <c r="E123" s="6">
        <v>1471.0207952999999</v>
      </c>
      <c r="F123" s="6">
        <v>693.32659020000006</v>
      </c>
      <c r="G123" s="6">
        <v>528.83654790000003</v>
      </c>
      <c r="H123" s="6">
        <v>21.181954036358601</v>
      </c>
      <c r="I123" s="6">
        <v>43.050525892249802</v>
      </c>
      <c r="J123" s="6">
        <v>20.2907222104247</v>
      </c>
      <c r="K123" s="6">
        <v>15.476797860966901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16454.986812899999</v>
      </c>
      <c r="E124" s="6">
        <v>18216.260087999999</v>
      </c>
      <c r="F124" s="6">
        <v>16827.8957438</v>
      </c>
      <c r="G124" s="6">
        <v>15515.7500645</v>
      </c>
      <c r="H124" s="6">
        <v>24.554223916023702</v>
      </c>
      <c r="I124" s="6">
        <v>27.182405807984299</v>
      </c>
      <c r="J124" s="6">
        <v>25.110680721107599</v>
      </c>
      <c r="K124" s="6">
        <v>23.1526895548845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4095.9946353</v>
      </c>
      <c r="E125" s="6">
        <v>5962.2892634</v>
      </c>
      <c r="F125" s="6">
        <v>9017.9034515000003</v>
      </c>
      <c r="G125" s="6">
        <v>7657.6662131000003</v>
      </c>
      <c r="H125" s="6">
        <v>15.3213775395364</v>
      </c>
      <c r="I125" s="6">
        <v>22.3023936645818</v>
      </c>
      <c r="J125" s="6">
        <v>33.732149501558197</v>
      </c>
      <c r="K125" s="6">
        <v>28.6440792943236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26353.151106400001</v>
      </c>
      <c r="E126" s="6">
        <v>44459.659343599997</v>
      </c>
      <c r="F126" s="6">
        <v>56978.784965799998</v>
      </c>
      <c r="G126" s="6">
        <v>79167.056642399999</v>
      </c>
      <c r="H126" s="6">
        <v>12.733534377190001</v>
      </c>
      <c r="I126" s="6">
        <v>21.4823873761495</v>
      </c>
      <c r="J126" s="6">
        <v>27.531482447893399</v>
      </c>
      <c r="K126" s="6">
        <v>38.252595798767103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2955.2905405000001</v>
      </c>
      <c r="E127" s="6">
        <v>4387.5680542999999</v>
      </c>
      <c r="F127" s="6">
        <v>3245.0925803999999</v>
      </c>
      <c r="G127" s="6">
        <v>4341.9214044999999</v>
      </c>
      <c r="H127" s="6">
        <v>19.7944793213994</v>
      </c>
      <c r="I127" s="6">
        <v>29.3878466201094</v>
      </c>
      <c r="J127" s="6">
        <v>21.7355678226773</v>
      </c>
      <c r="K127" s="6">
        <v>29.0821062358139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62197.870894300002</v>
      </c>
      <c r="E128" s="6">
        <v>89696.8587252</v>
      </c>
      <c r="F128" s="6">
        <v>92420.829265199995</v>
      </c>
      <c r="G128" s="6">
        <v>105838.4148617</v>
      </c>
      <c r="H128" s="6">
        <v>17.7630058653417</v>
      </c>
      <c r="I128" s="6">
        <v>25.6164046249446</v>
      </c>
      <c r="J128" s="6">
        <v>26.394339689012401</v>
      </c>
      <c r="K128" s="6">
        <v>30.226249820701401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1671.9989143</v>
      </c>
      <c r="E129" s="6">
        <v>1550.5788203</v>
      </c>
      <c r="F129" s="6">
        <v>1217.5079817000001</v>
      </c>
      <c r="G129" s="6">
        <v>1157.4033895</v>
      </c>
      <c r="H129" s="6">
        <v>29.8705166316002</v>
      </c>
      <c r="I129" s="6">
        <v>27.701328059635198</v>
      </c>
      <c r="J129" s="6">
        <v>21.750966526016899</v>
      </c>
      <c r="K129" s="6">
        <v>20.677188782747699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28869.259691399999</v>
      </c>
      <c r="E130" s="6">
        <v>38249.032796500003</v>
      </c>
      <c r="F130" s="6">
        <v>37147.830199600001</v>
      </c>
      <c r="G130" s="6">
        <v>36913.288834899999</v>
      </c>
      <c r="H130" s="6">
        <v>20.4486329699848</v>
      </c>
      <c r="I130" s="6">
        <v>27.092500516926499</v>
      </c>
      <c r="J130" s="6">
        <v>26.3124982594973</v>
      </c>
      <c r="K130" s="6">
        <v>26.146368253591401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2944.3438953</v>
      </c>
      <c r="E131" s="6">
        <v>3362.2010110000001</v>
      </c>
      <c r="F131" s="6">
        <v>2658.3940517999999</v>
      </c>
      <c r="G131" s="6">
        <v>2994.7391553000002</v>
      </c>
      <c r="H131" s="6">
        <v>24.618922577866599</v>
      </c>
      <c r="I131" s="6">
        <v>28.112805203619001</v>
      </c>
      <c r="J131" s="6">
        <v>22.227973249726901</v>
      </c>
      <c r="K131" s="6">
        <v>25.0402989687875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54105.4359396</v>
      </c>
      <c r="E132" s="6">
        <v>80343.4496258</v>
      </c>
      <c r="F132" s="6">
        <v>73313.173926899995</v>
      </c>
      <c r="G132" s="6">
        <v>77551.665032499994</v>
      </c>
      <c r="H132" s="6">
        <v>18.9634887104413</v>
      </c>
      <c r="I132" s="6">
        <v>28.159686239985401</v>
      </c>
      <c r="J132" s="6">
        <v>25.695635234164001</v>
      </c>
      <c r="K132" s="6">
        <v>27.181189815409301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3753.083556</v>
      </c>
      <c r="E133" s="6">
        <v>5776.1334199000003</v>
      </c>
      <c r="F133" s="6">
        <v>4069.1504273</v>
      </c>
      <c r="G133" s="6">
        <v>3249.3972990000002</v>
      </c>
      <c r="H133" s="6">
        <v>22.276448076876999</v>
      </c>
      <c r="I133" s="6">
        <v>34.284271664511898</v>
      </c>
      <c r="J133" s="6">
        <v>24.152464728858899</v>
      </c>
      <c r="K133" s="6">
        <v>19.286815529752101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75105.5277489</v>
      </c>
      <c r="E134" s="6">
        <v>112210.8639562</v>
      </c>
      <c r="F134" s="6">
        <v>111091.2273342</v>
      </c>
      <c r="G134" s="6">
        <v>131096.39588359999</v>
      </c>
      <c r="H134" s="6">
        <v>17.486571752392599</v>
      </c>
      <c r="I134" s="6">
        <v>26.125684523890399</v>
      </c>
      <c r="J134" s="6">
        <v>25.865003230328799</v>
      </c>
      <c r="K134" s="6">
        <v>30.522740493388199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451.40142880000002</v>
      </c>
      <c r="E135" s="6">
        <v>734.86330469999996</v>
      </c>
      <c r="F135" s="6">
        <v>383.97200520000001</v>
      </c>
      <c r="G135" s="6">
        <v>376.14740280000001</v>
      </c>
      <c r="H135" s="6">
        <v>23.1917954516483</v>
      </c>
      <c r="I135" s="6">
        <v>37.755306829291698</v>
      </c>
      <c r="J135" s="6">
        <v>19.7274524084484</v>
      </c>
      <c r="K135" s="6">
        <v>19.325445310611599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11737.485787899999</v>
      </c>
      <c r="E136" s="6">
        <v>15132.737461000001</v>
      </c>
      <c r="F136" s="6">
        <v>14897.916757499999</v>
      </c>
      <c r="G136" s="6">
        <v>12723.0286105</v>
      </c>
      <c r="H136" s="6">
        <v>21.5401616185191</v>
      </c>
      <c r="I136" s="6">
        <v>27.770990868980402</v>
      </c>
      <c r="J136" s="6">
        <v>27.340057362762298</v>
      </c>
      <c r="K136" s="6">
        <v>23.3487901497382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511.10530799999998</v>
      </c>
      <c r="E137" s="6">
        <v>507.56632159999998</v>
      </c>
      <c r="F137" s="6">
        <v>265.93495810000002</v>
      </c>
      <c r="G137" s="6">
        <v>118.494406</v>
      </c>
      <c r="H137" s="6">
        <v>36.426836720584703</v>
      </c>
      <c r="I137" s="6">
        <v>36.174610657322603</v>
      </c>
      <c r="J137" s="6">
        <v>18.9533725151691</v>
      </c>
      <c r="K137" s="6">
        <v>8.4451801069236208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25884.374439200001</v>
      </c>
      <c r="E138" s="6">
        <v>24178.771392800001</v>
      </c>
      <c r="F138" s="6">
        <v>15290.0772419</v>
      </c>
      <c r="G138" s="6">
        <v>10589.7954111</v>
      </c>
      <c r="H138" s="6">
        <v>34.083942086542898</v>
      </c>
      <c r="I138" s="6">
        <v>31.838043674252599</v>
      </c>
      <c r="J138" s="6">
        <v>20.133618003240201</v>
      </c>
      <c r="K138" s="6">
        <v>13.9443962359643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527.65043639999999</v>
      </c>
      <c r="E139" s="6">
        <v>478.93837489999999</v>
      </c>
      <c r="F139" s="6">
        <v>570.03468529999998</v>
      </c>
      <c r="G139" s="6">
        <v>474.07352279999998</v>
      </c>
      <c r="H139" s="6">
        <v>25.7302971335269</v>
      </c>
      <c r="I139" s="6">
        <v>23.354906666813701</v>
      </c>
      <c r="J139" s="6">
        <v>27.797118731209899</v>
      </c>
      <c r="K139" s="6">
        <v>23.1176774684495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8917.8066116000009</v>
      </c>
      <c r="E140" s="6">
        <v>7928.2654604999998</v>
      </c>
      <c r="F140" s="6">
        <v>7238.4606887</v>
      </c>
      <c r="G140" s="6">
        <v>7001.3648571000003</v>
      </c>
      <c r="H140" s="6">
        <v>28.687627815080099</v>
      </c>
      <c r="I140" s="6">
        <v>25.5043800180784</v>
      </c>
      <c r="J140" s="6">
        <v>23.2853520193412</v>
      </c>
      <c r="K140" s="6">
        <v>22.5226401475004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492.16959229999998</v>
      </c>
      <c r="E141" s="6">
        <v>423.97704800000002</v>
      </c>
      <c r="F141" s="6">
        <v>437.07982299999998</v>
      </c>
      <c r="G141" s="6">
        <v>488.92405739999998</v>
      </c>
      <c r="H141" s="6">
        <v>26.717121471321502</v>
      </c>
      <c r="I141" s="6">
        <v>23.0153314420199</v>
      </c>
      <c r="J141" s="6">
        <v>23.7266074671202</v>
      </c>
      <c r="K141" s="6">
        <v>26.540939619538399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4277.1405671000002</v>
      </c>
      <c r="E142" s="6">
        <v>6987.1812688</v>
      </c>
      <c r="F142" s="6">
        <v>6234.2553153999997</v>
      </c>
      <c r="G142" s="6">
        <v>8876.9233320000003</v>
      </c>
      <c r="H142" s="6">
        <v>16.216338984005699</v>
      </c>
      <c r="I142" s="6">
        <v>26.491179847844101</v>
      </c>
      <c r="J142" s="6">
        <v>23.636538458662798</v>
      </c>
      <c r="K142" s="6">
        <v>33.655942709487299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1011.9955661</v>
      </c>
      <c r="E143" s="6">
        <v>1503.3593378999999</v>
      </c>
      <c r="F143" s="6">
        <v>1167.0049978</v>
      </c>
      <c r="G143" s="6">
        <v>1229.819442</v>
      </c>
      <c r="H143" s="6">
        <v>20.601763398099699</v>
      </c>
      <c r="I143" s="6">
        <v>30.6047322925514</v>
      </c>
      <c r="J143" s="6">
        <v>23.757377655051599</v>
      </c>
      <c r="K143" s="6">
        <v>25.036126654297298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15600.6473644</v>
      </c>
      <c r="E144" s="6">
        <v>21808.253988</v>
      </c>
      <c r="F144" s="6">
        <v>22081.218975</v>
      </c>
      <c r="G144" s="6">
        <v>25535.9372626</v>
      </c>
      <c r="H144" s="6">
        <v>18.348077997014901</v>
      </c>
      <c r="I144" s="6">
        <v>25.648906471896598</v>
      </c>
      <c r="J144" s="6">
        <v>25.969943333697501</v>
      </c>
      <c r="K144" s="6">
        <v>30.0330721973911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83.312410900000003</v>
      </c>
      <c r="E145" s="6">
        <v>116.90205419999999</v>
      </c>
      <c r="F145" s="6">
        <v>90.076019900000006</v>
      </c>
      <c r="G145" s="6">
        <v>44.573989900000001</v>
      </c>
      <c r="H145" s="6">
        <v>24.879441429216801</v>
      </c>
      <c r="I145" s="6">
        <v>34.910258615790802</v>
      </c>
      <c r="J145" s="6">
        <v>26.899246307599299</v>
      </c>
      <c r="K145" s="6">
        <v>13.311053647393001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2397.3680800000002</v>
      </c>
      <c r="E146" s="6">
        <v>1843.2095999999999</v>
      </c>
      <c r="F146" s="6">
        <v>1727.4543506</v>
      </c>
      <c r="G146" s="6">
        <v>1300.2987085</v>
      </c>
      <c r="H146" s="6">
        <v>32.983750548160302</v>
      </c>
      <c r="I146" s="6">
        <v>25.359462387759098</v>
      </c>
      <c r="J146" s="6">
        <v>23.766864946130699</v>
      </c>
      <c r="K146" s="6">
        <v>17.889922117949901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2233.06855</v>
      </c>
      <c r="E147" s="6">
        <v>1982.4724861</v>
      </c>
      <c r="F147" s="6">
        <v>1609.9249196000001</v>
      </c>
      <c r="G147" s="6">
        <v>1668.8907443999999</v>
      </c>
      <c r="H147" s="6">
        <v>29.7966675374579</v>
      </c>
      <c r="I147" s="6">
        <v>26.452870678994302</v>
      </c>
      <c r="J147" s="6">
        <v>21.481829382080502</v>
      </c>
      <c r="K147" s="6">
        <v>22.268632401467201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23050.8178214</v>
      </c>
      <c r="E148" s="6">
        <v>32834.1527575</v>
      </c>
      <c r="F148" s="6">
        <v>35108.178674900002</v>
      </c>
      <c r="G148" s="6">
        <v>38199.848490900004</v>
      </c>
      <c r="H148" s="6">
        <v>17.842157256038799</v>
      </c>
      <c r="I148" s="6">
        <v>25.4148083337953</v>
      </c>
      <c r="J148" s="6">
        <v>27.174985709579801</v>
      </c>
      <c r="K148" s="6">
        <v>29.5680487005861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3165.5735902000001</v>
      </c>
      <c r="E149" s="6">
        <v>4102.5297622999997</v>
      </c>
      <c r="F149" s="6">
        <v>2930.2952</v>
      </c>
      <c r="G149" s="6">
        <v>4563.8854471000004</v>
      </c>
      <c r="H149" s="6">
        <v>21.443657297785201</v>
      </c>
      <c r="I149" s="6">
        <v>27.790616698684001</v>
      </c>
      <c r="J149" s="6">
        <v>19.849876889507101</v>
      </c>
      <c r="K149" s="6">
        <v>30.9158491140237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29367.841940900002</v>
      </c>
      <c r="E150" s="6">
        <v>41002.324371499999</v>
      </c>
      <c r="F150" s="6">
        <v>50146.5342581</v>
      </c>
      <c r="G150" s="6">
        <v>73423.101177599994</v>
      </c>
      <c r="H150" s="6">
        <v>15.142761659127901</v>
      </c>
      <c r="I150" s="6">
        <v>21.141779047890399</v>
      </c>
      <c r="J150" s="6">
        <v>25.8567523561941</v>
      </c>
      <c r="K150" s="6">
        <v>37.858706936787598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25.264853599999999</v>
      </c>
      <c r="E151" s="6">
        <v>32.483383199999999</v>
      </c>
      <c r="F151" s="6">
        <v>23.460221199999999</v>
      </c>
      <c r="G151" s="6">
        <v>34.288015600000001</v>
      </c>
      <c r="H151" s="6">
        <v>21.875</v>
      </c>
      <c r="I151" s="6">
        <v>28.125</v>
      </c>
      <c r="J151" s="6">
        <v>20.3125</v>
      </c>
      <c r="K151" s="6">
        <v>29.6875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155.1983864</v>
      </c>
      <c r="E152" s="6">
        <v>223.77441759999999</v>
      </c>
      <c r="F152" s="6">
        <v>241.82074159999999</v>
      </c>
      <c r="G152" s="6">
        <v>398.82376040000003</v>
      </c>
      <c r="H152" s="6">
        <v>15.2212389380531</v>
      </c>
      <c r="I152" s="6">
        <v>21.946902654867301</v>
      </c>
      <c r="J152" s="6">
        <v>23.716814159291999</v>
      </c>
      <c r="K152" s="6">
        <v>39.115044247787601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824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813</v>
      </c>
      <c r="E162" s="5" t="s">
        <v>814</v>
      </c>
      <c r="F162" s="5" t="s">
        <v>815</v>
      </c>
      <c r="G162" s="5" t="s">
        <v>816</v>
      </c>
      <c r="H162" s="5" t="s">
        <v>817</v>
      </c>
      <c r="I162" s="5" t="s">
        <v>818</v>
      </c>
      <c r="J162" s="5" t="s">
        <v>819</v>
      </c>
      <c r="K162" s="5" t="s">
        <v>820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2043.081657</v>
      </c>
      <c r="E163" s="6">
        <v>1948.6955290999999</v>
      </c>
      <c r="F163" s="6">
        <v>1184.1927301000001</v>
      </c>
      <c r="G163" s="6">
        <v>942.96887709999999</v>
      </c>
      <c r="H163" s="6">
        <v>33.389476934090197</v>
      </c>
      <c r="I163" s="6">
        <v>31.846952468845501</v>
      </c>
      <c r="J163" s="6">
        <v>19.352910203917101</v>
      </c>
      <c r="K163" s="6">
        <v>15.4106603931472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53901.866047299998</v>
      </c>
      <c r="E164" s="6">
        <v>68965.623978000003</v>
      </c>
      <c r="F164" s="6">
        <v>53649.746350200003</v>
      </c>
      <c r="G164" s="6">
        <v>47294.332718400001</v>
      </c>
      <c r="H164" s="6">
        <v>24.083592401197802</v>
      </c>
      <c r="I164" s="6">
        <v>30.814146139632999</v>
      </c>
      <c r="J164" s="6">
        <v>23.970944204270001</v>
      </c>
      <c r="K164" s="6">
        <v>21.131317254899201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1059.4347560000001</v>
      </c>
      <c r="E165" s="6">
        <v>678.07990199999995</v>
      </c>
      <c r="F165" s="6">
        <v>754.84915290000004</v>
      </c>
      <c r="G165" s="6">
        <v>373.76079370000002</v>
      </c>
      <c r="H165" s="6">
        <v>36.964015950306397</v>
      </c>
      <c r="I165" s="6">
        <v>23.658423674662</v>
      </c>
      <c r="J165" s="6">
        <v>26.336927281127299</v>
      </c>
      <c r="K165" s="6">
        <v>13.040633093904299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24507.509858900001</v>
      </c>
      <c r="E166" s="6">
        <v>22117.880353500001</v>
      </c>
      <c r="F166" s="6">
        <v>18056.7795921</v>
      </c>
      <c r="G166" s="6">
        <v>10103.589560099999</v>
      </c>
      <c r="H166" s="6">
        <v>32.770289513835799</v>
      </c>
      <c r="I166" s="6">
        <v>29.574989331417498</v>
      </c>
      <c r="J166" s="6">
        <v>24.144676400313699</v>
      </c>
      <c r="K166" s="6">
        <v>13.510044754433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423.29435819999998</v>
      </c>
      <c r="E167" s="6">
        <v>533.32700980000004</v>
      </c>
      <c r="F167" s="6">
        <v>359.85576279999998</v>
      </c>
      <c r="G167" s="6">
        <v>521.21630709999999</v>
      </c>
      <c r="H167" s="6">
        <v>23.034002814077301</v>
      </c>
      <c r="I167" s="6">
        <v>29.021544007332</v>
      </c>
      <c r="J167" s="6">
        <v>19.581925656284699</v>
      </c>
      <c r="K167" s="6">
        <v>28.362527522306099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8475.0058960000006</v>
      </c>
      <c r="E168" s="6">
        <v>9216.3970389000006</v>
      </c>
      <c r="F168" s="6">
        <v>8659.6276913000002</v>
      </c>
      <c r="G168" s="6">
        <v>10539.8716723</v>
      </c>
      <c r="H168" s="6">
        <v>22.973159689684799</v>
      </c>
      <c r="I168" s="6">
        <v>24.982845267177801</v>
      </c>
      <c r="J168" s="6">
        <v>23.473613145136099</v>
      </c>
      <c r="K168" s="6">
        <v>28.570381898001301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1971.8020770999999</v>
      </c>
      <c r="E169" s="6">
        <v>2452.5552084999999</v>
      </c>
      <c r="F169" s="6">
        <v>1649.2241336</v>
      </c>
      <c r="G169" s="6">
        <v>1730.4294437000001</v>
      </c>
      <c r="H169" s="6">
        <v>25.266521430331199</v>
      </c>
      <c r="I169" s="6">
        <v>31.426855389955499</v>
      </c>
      <c r="J169" s="6">
        <v>21.133032264733998</v>
      </c>
      <c r="K169" s="6">
        <v>22.1735909149794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21935.280066700001</v>
      </c>
      <c r="E170" s="6">
        <v>28982.323014000001</v>
      </c>
      <c r="F170" s="6">
        <v>31727.128539699999</v>
      </c>
      <c r="G170" s="6">
        <v>45204.913451599998</v>
      </c>
      <c r="H170" s="6">
        <v>17.157091092702601</v>
      </c>
      <c r="I170" s="6">
        <v>22.669068027274001</v>
      </c>
      <c r="J170" s="6">
        <v>24.815969197124101</v>
      </c>
      <c r="K170" s="6">
        <v>35.357871682899301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1563.2647357000001</v>
      </c>
      <c r="E171" s="6">
        <v>2222.9312060000002</v>
      </c>
      <c r="F171" s="6">
        <v>1875.3636822000001</v>
      </c>
      <c r="G171" s="6">
        <v>2525.0080379000001</v>
      </c>
      <c r="H171" s="6">
        <v>19.0954842161077</v>
      </c>
      <c r="I171" s="6">
        <v>27.1533968548577</v>
      </c>
      <c r="J171" s="6">
        <v>22.907813868696</v>
      </c>
      <c r="K171" s="6">
        <v>30.843305060338601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16908.805291699999</v>
      </c>
      <c r="E172" s="6">
        <v>26928.2687964</v>
      </c>
      <c r="F172" s="6">
        <v>31000.390886599998</v>
      </c>
      <c r="G172" s="6">
        <v>42736.078160099998</v>
      </c>
      <c r="H172" s="6">
        <v>14.381471239931701</v>
      </c>
      <c r="I172" s="6">
        <v>22.9033403931072</v>
      </c>
      <c r="J172" s="6">
        <v>26.366808433303401</v>
      </c>
      <c r="K172" s="6">
        <v>36.348379933657696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723.77965719999997</v>
      </c>
      <c r="E173" s="6">
        <v>1471.0207952999999</v>
      </c>
      <c r="F173" s="6">
        <v>693.32659020000006</v>
      </c>
      <c r="G173" s="6">
        <v>528.83654790000003</v>
      </c>
      <c r="H173" s="6">
        <v>21.181954036358601</v>
      </c>
      <c r="I173" s="6">
        <v>43.050525892249802</v>
      </c>
      <c r="J173" s="6">
        <v>20.2907222104247</v>
      </c>
      <c r="K173" s="6">
        <v>15.476797860966901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16454.986812899999</v>
      </c>
      <c r="E174" s="6">
        <v>18216.260087999999</v>
      </c>
      <c r="F174" s="6">
        <v>16827.8957438</v>
      </c>
      <c r="G174" s="6">
        <v>15515.7500645</v>
      </c>
      <c r="H174" s="6">
        <v>24.554223916023702</v>
      </c>
      <c r="I174" s="6">
        <v>27.182405807984299</v>
      </c>
      <c r="J174" s="6">
        <v>25.110680721107599</v>
      </c>
      <c r="K174" s="6">
        <v>23.1526895548845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4095.9946353</v>
      </c>
      <c r="E175" s="6">
        <v>5962.2892634</v>
      </c>
      <c r="F175" s="6">
        <v>9017.9034515000003</v>
      </c>
      <c r="G175" s="6">
        <v>7657.6662131000003</v>
      </c>
      <c r="H175" s="6">
        <v>15.3213775395364</v>
      </c>
      <c r="I175" s="6">
        <v>22.3023936645818</v>
      </c>
      <c r="J175" s="6">
        <v>33.732149501558197</v>
      </c>
      <c r="K175" s="6">
        <v>28.6440792943236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26353.151106400001</v>
      </c>
      <c r="E176" s="6">
        <v>44459.659343599997</v>
      </c>
      <c r="F176" s="6">
        <v>56978.784965799998</v>
      </c>
      <c r="G176" s="6">
        <v>79167.056642399999</v>
      </c>
      <c r="H176" s="6">
        <v>12.733534377190001</v>
      </c>
      <c r="I176" s="6">
        <v>21.4823873761495</v>
      </c>
      <c r="J176" s="6">
        <v>27.531482447893399</v>
      </c>
      <c r="K176" s="6">
        <v>38.252595798767103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2955.2905405000001</v>
      </c>
      <c r="E177" s="6">
        <v>4387.5680542999999</v>
      </c>
      <c r="F177" s="6">
        <v>3245.0925803999999</v>
      </c>
      <c r="G177" s="6">
        <v>4341.9214044999999</v>
      </c>
      <c r="H177" s="6">
        <v>19.7944793213994</v>
      </c>
      <c r="I177" s="6">
        <v>29.3878466201094</v>
      </c>
      <c r="J177" s="6">
        <v>21.7355678226773</v>
      </c>
      <c r="K177" s="6">
        <v>29.0821062358139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62197.870894300002</v>
      </c>
      <c r="E178" s="6">
        <v>89696.8587252</v>
      </c>
      <c r="F178" s="6">
        <v>92420.829265199995</v>
      </c>
      <c r="G178" s="6">
        <v>105838.4148617</v>
      </c>
      <c r="H178" s="6">
        <v>17.7630058653417</v>
      </c>
      <c r="I178" s="6">
        <v>25.6164046249446</v>
      </c>
      <c r="J178" s="6">
        <v>26.394339689012401</v>
      </c>
      <c r="K178" s="6">
        <v>30.226249820701401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1671.9989143</v>
      </c>
      <c r="E179" s="6">
        <v>1550.5788203</v>
      </c>
      <c r="F179" s="6">
        <v>1217.5079817000001</v>
      </c>
      <c r="G179" s="6">
        <v>1157.4033895</v>
      </c>
      <c r="H179" s="6">
        <v>29.8705166316002</v>
      </c>
      <c r="I179" s="6">
        <v>27.701328059635198</v>
      </c>
      <c r="J179" s="6">
        <v>21.750966526016899</v>
      </c>
      <c r="K179" s="6">
        <v>20.677188782747699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28869.259691399999</v>
      </c>
      <c r="E180" s="6">
        <v>38249.032796500003</v>
      </c>
      <c r="F180" s="6">
        <v>37147.830199600001</v>
      </c>
      <c r="G180" s="6">
        <v>36913.288834899999</v>
      </c>
      <c r="H180" s="6">
        <v>20.4486329699848</v>
      </c>
      <c r="I180" s="6">
        <v>27.092500516926499</v>
      </c>
      <c r="J180" s="6">
        <v>26.3124982594973</v>
      </c>
      <c r="K180" s="6">
        <v>26.146368253591401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2944.3438953</v>
      </c>
      <c r="E181" s="6">
        <v>3362.2010110000001</v>
      </c>
      <c r="F181" s="6">
        <v>2658.3940517999999</v>
      </c>
      <c r="G181" s="6">
        <v>2994.7391553000002</v>
      </c>
      <c r="H181" s="6">
        <v>24.618922577866599</v>
      </c>
      <c r="I181" s="6">
        <v>28.112805203619001</v>
      </c>
      <c r="J181" s="6">
        <v>22.227973249726901</v>
      </c>
      <c r="K181" s="6">
        <v>25.0402989687875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54105.4359396</v>
      </c>
      <c r="E182" s="6">
        <v>80343.4496258</v>
      </c>
      <c r="F182" s="6">
        <v>73313.173926899995</v>
      </c>
      <c r="G182" s="6">
        <v>77551.665032499994</v>
      </c>
      <c r="H182" s="6">
        <v>18.9634887104413</v>
      </c>
      <c r="I182" s="6">
        <v>28.159686239985401</v>
      </c>
      <c r="J182" s="6">
        <v>25.695635234164001</v>
      </c>
      <c r="K182" s="6">
        <v>27.181189815409301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3738.8116286999998</v>
      </c>
      <c r="E183" s="6">
        <v>5767.4471664000002</v>
      </c>
      <c r="F183" s="6">
        <v>4058.6889729999998</v>
      </c>
      <c r="G183" s="6">
        <v>3230.3903286999998</v>
      </c>
      <c r="H183" s="6">
        <v>22.2610084247864</v>
      </c>
      <c r="I183" s="6">
        <v>34.339571690425601</v>
      </c>
      <c r="J183" s="6">
        <v>24.165568740609601</v>
      </c>
      <c r="K183" s="6">
        <v>19.233851144178399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74896.582835199995</v>
      </c>
      <c r="E184" s="6">
        <v>111980.2009137</v>
      </c>
      <c r="F184" s="6">
        <v>110802.1602139</v>
      </c>
      <c r="G184" s="6">
        <v>130629.73734579999</v>
      </c>
      <c r="H184" s="6">
        <v>17.4865899533884</v>
      </c>
      <c r="I184" s="6">
        <v>26.144742285299898</v>
      </c>
      <c r="J184" s="6">
        <v>25.869697498395102</v>
      </c>
      <c r="K184" s="6">
        <v>30.4989702629166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451.40142880000002</v>
      </c>
      <c r="E185" s="6">
        <v>734.86330469999996</v>
      </c>
      <c r="F185" s="6">
        <v>383.97200520000001</v>
      </c>
      <c r="G185" s="6">
        <v>376.14740280000001</v>
      </c>
      <c r="H185" s="6">
        <v>23.1917954516483</v>
      </c>
      <c r="I185" s="6">
        <v>37.755306829291698</v>
      </c>
      <c r="J185" s="6">
        <v>19.7274524084484</v>
      </c>
      <c r="K185" s="6">
        <v>19.325445310611599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11737.485787899999</v>
      </c>
      <c r="E186" s="6">
        <v>15132.737461000001</v>
      </c>
      <c r="F186" s="6">
        <v>14897.916757499999</v>
      </c>
      <c r="G186" s="6">
        <v>12723.0286105</v>
      </c>
      <c r="H186" s="6">
        <v>21.5401616185191</v>
      </c>
      <c r="I186" s="6">
        <v>27.770990868980402</v>
      </c>
      <c r="J186" s="6">
        <v>27.340057362762298</v>
      </c>
      <c r="K186" s="6">
        <v>23.3487901497382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511.10530799999998</v>
      </c>
      <c r="E187" s="6">
        <v>507.56632159999998</v>
      </c>
      <c r="F187" s="6">
        <v>265.93495810000002</v>
      </c>
      <c r="G187" s="6">
        <v>118.494406</v>
      </c>
      <c r="H187" s="6">
        <v>36.426836720584703</v>
      </c>
      <c r="I187" s="6">
        <v>36.174610657322603</v>
      </c>
      <c r="J187" s="6">
        <v>18.9533725151691</v>
      </c>
      <c r="K187" s="6">
        <v>8.4451801069236208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25884.374439200001</v>
      </c>
      <c r="E188" s="6">
        <v>24178.771392800001</v>
      </c>
      <c r="F188" s="6">
        <v>15290.0772419</v>
      </c>
      <c r="G188" s="6">
        <v>10589.7954111</v>
      </c>
      <c r="H188" s="6">
        <v>34.083942086542898</v>
      </c>
      <c r="I188" s="6">
        <v>31.838043674252599</v>
      </c>
      <c r="J188" s="6">
        <v>20.133618003240201</v>
      </c>
      <c r="K188" s="6">
        <v>13.9443962359643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527.65043639999999</v>
      </c>
      <c r="E189" s="6">
        <v>478.93837489999999</v>
      </c>
      <c r="F189" s="6">
        <v>570.03468529999998</v>
      </c>
      <c r="G189" s="6">
        <v>474.07352279999998</v>
      </c>
      <c r="H189" s="6">
        <v>25.7302971335269</v>
      </c>
      <c r="I189" s="6">
        <v>23.354906666813701</v>
      </c>
      <c r="J189" s="6">
        <v>27.797118731209899</v>
      </c>
      <c r="K189" s="6">
        <v>23.1176774684495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8917.8066116000009</v>
      </c>
      <c r="E190" s="6">
        <v>7928.2654604999998</v>
      </c>
      <c r="F190" s="6">
        <v>7238.4606887</v>
      </c>
      <c r="G190" s="6">
        <v>7001.3648571000003</v>
      </c>
      <c r="H190" s="6">
        <v>28.687627815080099</v>
      </c>
      <c r="I190" s="6">
        <v>25.5043800180784</v>
      </c>
      <c r="J190" s="6">
        <v>23.2853520193412</v>
      </c>
      <c r="K190" s="6">
        <v>22.5226401475004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492.16959229999998</v>
      </c>
      <c r="E191" s="6">
        <v>423.97704800000002</v>
      </c>
      <c r="F191" s="6">
        <v>437.07982299999998</v>
      </c>
      <c r="G191" s="6">
        <v>488.92405739999998</v>
      </c>
      <c r="H191" s="6">
        <v>26.717121471321502</v>
      </c>
      <c r="I191" s="6">
        <v>23.0153314420199</v>
      </c>
      <c r="J191" s="6">
        <v>23.7266074671202</v>
      </c>
      <c r="K191" s="6">
        <v>26.540939619538399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4277.1405671000002</v>
      </c>
      <c r="E192" s="6">
        <v>6987.1812688</v>
      </c>
      <c r="F192" s="6">
        <v>6234.2553153999997</v>
      </c>
      <c r="G192" s="6">
        <v>8876.9233320000003</v>
      </c>
      <c r="H192" s="6">
        <v>16.216338984005699</v>
      </c>
      <c r="I192" s="6">
        <v>26.491179847844101</v>
      </c>
      <c r="J192" s="6">
        <v>23.636538458662798</v>
      </c>
      <c r="K192" s="6">
        <v>33.655942709487299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1011.9955661</v>
      </c>
      <c r="E193" s="6">
        <v>1503.3593378999999</v>
      </c>
      <c r="F193" s="6">
        <v>1167.0049978</v>
      </c>
      <c r="G193" s="6">
        <v>1229.819442</v>
      </c>
      <c r="H193" s="6">
        <v>20.601763398099699</v>
      </c>
      <c r="I193" s="6">
        <v>30.6047322925514</v>
      </c>
      <c r="J193" s="6">
        <v>23.757377655051599</v>
      </c>
      <c r="K193" s="6">
        <v>25.036126654297298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15600.6473644</v>
      </c>
      <c r="E194" s="6">
        <v>21808.253988</v>
      </c>
      <c r="F194" s="6">
        <v>22081.218975</v>
      </c>
      <c r="G194" s="6">
        <v>25535.9372626</v>
      </c>
      <c r="H194" s="6">
        <v>18.348077997014901</v>
      </c>
      <c r="I194" s="6">
        <v>25.648906471896598</v>
      </c>
      <c r="J194" s="6">
        <v>25.969943333697501</v>
      </c>
      <c r="K194" s="6">
        <v>30.0330721973911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83.312410900000003</v>
      </c>
      <c r="E195" s="6">
        <v>116.90205419999999</v>
      </c>
      <c r="F195" s="6">
        <v>90.076019900000006</v>
      </c>
      <c r="G195" s="6">
        <v>44.573989900000001</v>
      </c>
      <c r="H195" s="6">
        <v>24.879441429216801</v>
      </c>
      <c r="I195" s="6">
        <v>34.910258615790802</v>
      </c>
      <c r="J195" s="6">
        <v>26.899246307599299</v>
      </c>
      <c r="K195" s="6">
        <v>13.311053647393001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2397.3680800000002</v>
      </c>
      <c r="E196" s="6">
        <v>1843.2095999999999</v>
      </c>
      <c r="F196" s="6">
        <v>1727.4543506</v>
      </c>
      <c r="G196" s="6">
        <v>1300.2987085</v>
      </c>
      <c r="H196" s="6">
        <v>32.983750548160302</v>
      </c>
      <c r="I196" s="6">
        <v>25.359462387759098</v>
      </c>
      <c r="J196" s="6">
        <v>23.766864946130699</v>
      </c>
      <c r="K196" s="6">
        <v>17.889922117949901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2233.06855</v>
      </c>
      <c r="E197" s="6">
        <v>1982.4724861</v>
      </c>
      <c r="F197" s="6">
        <v>1609.9249196000001</v>
      </c>
      <c r="G197" s="6">
        <v>1668.8907443999999</v>
      </c>
      <c r="H197" s="6">
        <v>29.7966675374579</v>
      </c>
      <c r="I197" s="6">
        <v>26.452870678994302</v>
      </c>
      <c r="J197" s="6">
        <v>21.481829382080502</v>
      </c>
      <c r="K197" s="6">
        <v>22.268632401467201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23050.8178214</v>
      </c>
      <c r="E198" s="6">
        <v>32834.1527575</v>
      </c>
      <c r="F198" s="6">
        <v>35108.178674900002</v>
      </c>
      <c r="G198" s="6">
        <v>38199.848490900004</v>
      </c>
      <c r="H198" s="6">
        <v>17.842157256038799</v>
      </c>
      <c r="I198" s="6">
        <v>25.4148083337953</v>
      </c>
      <c r="J198" s="6">
        <v>27.174985709579801</v>
      </c>
      <c r="K198" s="6">
        <v>29.5680487005861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3105.8825204999998</v>
      </c>
      <c r="E199" s="6">
        <v>4057.5791530000001</v>
      </c>
      <c r="F199" s="6">
        <v>2901.8769849999999</v>
      </c>
      <c r="G199" s="6">
        <v>4537.8932998999999</v>
      </c>
      <c r="H199" s="6">
        <v>21.2684598131953</v>
      </c>
      <c r="I199" s="6">
        <v>27.785487243911199</v>
      </c>
      <c r="J199" s="6">
        <v>19.871470872109199</v>
      </c>
      <c r="K199" s="6">
        <v>31.074582070784199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29043.884583700001</v>
      </c>
      <c r="E200" s="6">
        <v>40396.8993701</v>
      </c>
      <c r="F200" s="6">
        <v>49468.874524300001</v>
      </c>
      <c r="G200" s="6">
        <v>72157.818248900003</v>
      </c>
      <c r="H200" s="6">
        <v>15.200852118436799</v>
      </c>
      <c r="I200" s="6">
        <v>21.142739759849199</v>
      </c>
      <c r="J200" s="6">
        <v>25.890787574999901</v>
      </c>
      <c r="K200" s="6">
        <v>37.765620546714104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825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813</v>
      </c>
      <c r="E210" s="5" t="s">
        <v>814</v>
      </c>
      <c r="F210" s="5" t="s">
        <v>815</v>
      </c>
      <c r="G210" s="5" t="s">
        <v>816</v>
      </c>
      <c r="H210" s="5" t="s">
        <v>817</v>
      </c>
      <c r="I210" s="5" t="s">
        <v>818</v>
      </c>
      <c r="J210" s="5" t="s">
        <v>819</v>
      </c>
      <c r="K210" s="5" t="s">
        <v>820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370.61467699999997</v>
      </c>
      <c r="E211" s="6">
        <v>294.96754149999998</v>
      </c>
      <c r="F211" s="6">
        <v>275.58796849999999</v>
      </c>
      <c r="G211" s="6">
        <v>205.23523460000001</v>
      </c>
      <c r="H211" s="6">
        <v>32.328412795077803</v>
      </c>
      <c r="I211" s="6">
        <v>25.729775517663199</v>
      </c>
      <c r="J211" s="6">
        <v>24.039311338511599</v>
      </c>
      <c r="K211" s="6">
        <v>17.902500348747498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7138.0482781000001</v>
      </c>
      <c r="E212" s="6">
        <v>12135.532524800001</v>
      </c>
      <c r="F212" s="6">
        <v>11075.862450299999</v>
      </c>
      <c r="G212" s="6">
        <v>13763.727955599999</v>
      </c>
      <c r="H212" s="6">
        <v>16.181217723644501</v>
      </c>
      <c r="I212" s="6">
        <v>27.509998017052801</v>
      </c>
      <c r="J212" s="6">
        <v>25.107835475882801</v>
      </c>
      <c r="K212" s="6">
        <v>31.2009487834199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315.0422825</v>
      </c>
      <c r="E213" s="6">
        <v>120.8859425</v>
      </c>
      <c r="F213" s="6">
        <v>43.519347099999997</v>
      </c>
      <c r="G213" s="6">
        <v>138.76408660000001</v>
      </c>
      <c r="H213" s="6">
        <v>50.960262244565797</v>
      </c>
      <c r="I213" s="6">
        <v>19.554135027832299</v>
      </c>
      <c r="J213" s="6">
        <v>7.0395545744824997</v>
      </c>
      <c r="K213" s="6">
        <v>22.446048153119399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4944.2209364999999</v>
      </c>
      <c r="E214" s="6">
        <v>6428.4840124000002</v>
      </c>
      <c r="F214" s="6">
        <v>6153.1476104000003</v>
      </c>
      <c r="G214" s="6">
        <v>7369.9174503000004</v>
      </c>
      <c r="H214" s="6">
        <v>19.8596827276018</v>
      </c>
      <c r="I214" s="6">
        <v>25.821591418627101</v>
      </c>
      <c r="J214" s="6">
        <v>24.7156348569548</v>
      </c>
      <c r="K214" s="6">
        <v>29.603090996816299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112.4259866</v>
      </c>
      <c r="E215" s="6">
        <v>242.08290249999999</v>
      </c>
      <c r="F215" s="6">
        <v>144.87198520000001</v>
      </c>
      <c r="G215" s="6">
        <v>197.54672500000001</v>
      </c>
      <c r="H215" s="6">
        <v>16.131659402342699</v>
      </c>
      <c r="I215" s="6">
        <v>34.735731910050603</v>
      </c>
      <c r="J215" s="6">
        <v>20.7872360551527</v>
      </c>
      <c r="K215" s="6">
        <v>28.345372632453898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3781.7981156000001</v>
      </c>
      <c r="E216" s="6">
        <v>6643.8356954999999</v>
      </c>
      <c r="F216" s="6">
        <v>6076.2429066000004</v>
      </c>
      <c r="G216" s="6">
        <v>5758.8415162000001</v>
      </c>
      <c r="H216" s="6">
        <v>16.9886617128141</v>
      </c>
      <c r="I216" s="6">
        <v>29.845558556068301</v>
      </c>
      <c r="J216" s="6">
        <v>27.295807991256599</v>
      </c>
      <c r="K216" s="6">
        <v>25.869971739860901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531.94120099999998</v>
      </c>
      <c r="E217" s="6">
        <v>454.71538550000002</v>
      </c>
      <c r="F217" s="6">
        <v>164.35731279999999</v>
      </c>
      <c r="G217" s="6">
        <v>95.061873899999995</v>
      </c>
      <c r="H217" s="6">
        <v>42.689314120436002</v>
      </c>
      <c r="I217" s="6">
        <v>36.491792496074503</v>
      </c>
      <c r="J217" s="6">
        <v>13.1899934446137</v>
      </c>
      <c r="K217" s="6">
        <v>7.6288999388757199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19033.052118600001</v>
      </c>
      <c r="E218" s="6">
        <v>20094.9889033</v>
      </c>
      <c r="F218" s="6">
        <v>12939.838089299999</v>
      </c>
      <c r="G218" s="6">
        <v>7369.6705301000002</v>
      </c>
      <c r="H218" s="6">
        <v>32.021932656145303</v>
      </c>
      <c r="I218" s="6">
        <v>33.808575596691597</v>
      </c>
      <c r="J218" s="6">
        <v>21.770477025702899</v>
      </c>
      <c r="K218" s="6">
        <v>12.399014721460199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277.7232219</v>
      </c>
      <c r="E219" s="6">
        <v>210.82244560000001</v>
      </c>
      <c r="F219" s="6">
        <v>250.07714709999999</v>
      </c>
      <c r="G219" s="6">
        <v>148.29378750000001</v>
      </c>
      <c r="H219" s="6">
        <v>31.313341214091601</v>
      </c>
      <c r="I219" s="6">
        <v>23.7702671368226</v>
      </c>
      <c r="J219" s="6">
        <v>28.1962415076997</v>
      </c>
      <c r="K219" s="6">
        <v>16.7201501413861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5536.5910032000002</v>
      </c>
      <c r="E220" s="6">
        <v>5642.5099962000004</v>
      </c>
      <c r="F220" s="6">
        <v>3529.3588260000001</v>
      </c>
      <c r="G220" s="6">
        <v>2999.5351440999998</v>
      </c>
      <c r="H220" s="6">
        <v>31.2660524962659</v>
      </c>
      <c r="I220" s="6">
        <v>31.864194709330899</v>
      </c>
      <c r="J220" s="6">
        <v>19.930877731097802</v>
      </c>
      <c r="K220" s="6">
        <v>16.9388750633053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402.4445632</v>
      </c>
      <c r="E221" s="6">
        <v>494.84227800000002</v>
      </c>
      <c r="F221" s="6">
        <v>217.98974630000001</v>
      </c>
      <c r="G221" s="6">
        <v>237.8799946</v>
      </c>
      <c r="H221" s="6">
        <v>29.741167321185799</v>
      </c>
      <c r="I221" s="6">
        <v>36.569476477884102</v>
      </c>
      <c r="J221" s="6">
        <v>16.109720721433099</v>
      </c>
      <c r="K221" s="6">
        <v>17.579635479497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7830.1387590000004</v>
      </c>
      <c r="E222" s="6">
        <v>11550.6414436</v>
      </c>
      <c r="F222" s="6">
        <v>8577.8877264000002</v>
      </c>
      <c r="G222" s="6">
        <v>7749.8896008000002</v>
      </c>
      <c r="H222" s="6">
        <v>21.927905523670301</v>
      </c>
      <c r="I222" s="6">
        <v>32.346984147877201</v>
      </c>
      <c r="J222" s="6">
        <v>24.021938492590898</v>
      </c>
      <c r="K222" s="6">
        <v>21.7031718358616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219.8850846</v>
      </c>
      <c r="E223" s="6">
        <v>315.46541139999999</v>
      </c>
      <c r="F223" s="6">
        <v>151.64479299999999</v>
      </c>
      <c r="G223" s="6">
        <v>425.780574</v>
      </c>
      <c r="H223" s="6">
        <v>19.7600515891132</v>
      </c>
      <c r="I223" s="6">
        <v>28.349411762896899</v>
      </c>
      <c r="J223" s="6">
        <v>13.627613434314799</v>
      </c>
      <c r="K223" s="6">
        <v>38.262923213675101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10107.5727995</v>
      </c>
      <c r="E224" s="6">
        <v>12306.692127800001</v>
      </c>
      <c r="F224" s="6">
        <v>8763.9324422999998</v>
      </c>
      <c r="G224" s="6">
        <v>9285.7989070999993</v>
      </c>
      <c r="H224" s="6">
        <v>24.979175883624102</v>
      </c>
      <c r="I224" s="6">
        <v>30.413931544587602</v>
      </c>
      <c r="J224" s="6">
        <v>21.658593437906301</v>
      </c>
      <c r="K224" s="6">
        <v>22.948299133881999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196.74655770000001</v>
      </c>
      <c r="E225" s="6">
        <v>360.60975209999998</v>
      </c>
      <c r="F225" s="6">
        <v>58.031374599999999</v>
      </c>
      <c r="G225" s="6">
        <v>45.515645900000003</v>
      </c>
      <c r="H225" s="6">
        <v>29.769339732437398</v>
      </c>
      <c r="I225" s="6">
        <v>54.563161595253298</v>
      </c>
      <c r="J225" s="6">
        <v>8.7806146435452508</v>
      </c>
      <c r="K225" s="6">
        <v>6.8868840287639896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5705.3793908999996</v>
      </c>
      <c r="E226" s="6">
        <v>6346.4022932999997</v>
      </c>
      <c r="F226" s="6">
        <v>4040.3767806999999</v>
      </c>
      <c r="G226" s="6">
        <v>2534.0992199000002</v>
      </c>
      <c r="H226" s="6">
        <v>30.630841081705299</v>
      </c>
      <c r="I226" s="6">
        <v>34.072342392637402</v>
      </c>
      <c r="J226" s="6">
        <v>21.6918333734702</v>
      </c>
      <c r="K226" s="6">
        <v>13.604983152187099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151.5960589</v>
      </c>
      <c r="E227" s="6">
        <v>150.1681787</v>
      </c>
      <c r="F227" s="6">
        <v>123.7545341</v>
      </c>
      <c r="G227" s="6">
        <v>100.9386327</v>
      </c>
      <c r="H227" s="6">
        <v>28.795503232169899</v>
      </c>
      <c r="I227" s="6">
        <v>28.5242789720368</v>
      </c>
      <c r="J227" s="6">
        <v>23.5070364792461</v>
      </c>
      <c r="K227" s="6">
        <v>19.1731813165472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2570.9698213000001</v>
      </c>
      <c r="E228" s="6">
        <v>3056.9125573000001</v>
      </c>
      <c r="F228" s="6">
        <v>2723.4846594000001</v>
      </c>
      <c r="G228" s="6">
        <v>2788.1374473999999</v>
      </c>
      <c r="H228" s="6">
        <v>23.079750312679</v>
      </c>
      <c r="I228" s="6">
        <v>27.442087404395298</v>
      </c>
      <c r="J228" s="6">
        <v>24.448885163335</v>
      </c>
      <c r="K228" s="6">
        <v>25.029277119590699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114.76106009999999</v>
      </c>
      <c r="E229" s="6">
        <v>163.84425970000001</v>
      </c>
      <c r="F229" s="6">
        <v>165.8127734</v>
      </c>
      <c r="G229" s="6">
        <v>101.51144549999999</v>
      </c>
      <c r="H229" s="6">
        <v>21.021221964518698</v>
      </c>
      <c r="I229" s="6">
        <v>30.011979218079301</v>
      </c>
      <c r="J229" s="6">
        <v>30.372559395639801</v>
      </c>
      <c r="K229" s="6">
        <v>18.5942394217622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3666.9975760000002</v>
      </c>
      <c r="E230" s="6">
        <v>6206.8657033</v>
      </c>
      <c r="F230" s="6">
        <v>5752.7000750999996</v>
      </c>
      <c r="G230" s="6">
        <v>6076.7873366000003</v>
      </c>
      <c r="H230" s="6">
        <v>16.8959974347216</v>
      </c>
      <c r="I230" s="6">
        <v>28.598651847218601</v>
      </c>
      <c r="J230" s="6">
        <v>26.506045803727201</v>
      </c>
      <c r="K230" s="6">
        <v>27.999304914332601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309.3989909</v>
      </c>
      <c r="E231" s="6">
        <v>489.65044879999999</v>
      </c>
      <c r="F231" s="6">
        <v>153.47365099999999</v>
      </c>
      <c r="G231" s="6">
        <v>335.19064580000003</v>
      </c>
      <c r="H231" s="6">
        <v>24.027000887708599</v>
      </c>
      <c r="I231" s="6">
        <v>38.024790364578102</v>
      </c>
      <c r="J231" s="6">
        <v>11.9183050277262</v>
      </c>
      <c r="K231" s="6">
        <v>26.0299037199872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6299.3727624000003</v>
      </c>
      <c r="E232" s="6">
        <v>8219.8721853000006</v>
      </c>
      <c r="F232" s="6">
        <v>7253.6575280999996</v>
      </c>
      <c r="G232" s="6">
        <v>8221.4357220999991</v>
      </c>
      <c r="H232" s="6">
        <v>21.001872822921801</v>
      </c>
      <c r="I232" s="6">
        <v>27.404745959274099</v>
      </c>
      <c r="J232" s="6">
        <v>24.1834224854071</v>
      </c>
      <c r="K232" s="6">
        <v>27.409958732397101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325.47937589999998</v>
      </c>
      <c r="E233" s="6">
        <v>467.88928770000001</v>
      </c>
      <c r="F233" s="6">
        <v>319.15330990000001</v>
      </c>
      <c r="G233" s="6">
        <v>221.13926789999999</v>
      </c>
      <c r="H233" s="6">
        <v>24.404951257212101</v>
      </c>
      <c r="I233" s="6">
        <v>35.083068561611398</v>
      </c>
      <c r="J233" s="6">
        <v>23.930612961727199</v>
      </c>
      <c r="K233" s="6">
        <v>16.581367219449302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2862.8463366000001</v>
      </c>
      <c r="E234" s="6">
        <v>5445.6247695000002</v>
      </c>
      <c r="F234" s="6">
        <v>3696.0148557000002</v>
      </c>
      <c r="G234" s="6">
        <v>4010.5446148999999</v>
      </c>
      <c r="H234" s="6">
        <v>17.875996695036601</v>
      </c>
      <c r="I234" s="6">
        <v>34.003211816671502</v>
      </c>
      <c r="J234" s="6">
        <v>23.078412732332001</v>
      </c>
      <c r="K234" s="6">
        <v>25.042378755959898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651.93173439999998</v>
      </c>
      <c r="E235" s="6">
        <v>532.57562800000005</v>
      </c>
      <c r="F235" s="6">
        <v>225.3467603</v>
      </c>
      <c r="G235" s="6">
        <v>409.08648950000003</v>
      </c>
      <c r="H235" s="6">
        <v>35.841287506989701</v>
      </c>
      <c r="I235" s="6">
        <v>29.279440154775202</v>
      </c>
      <c r="J235" s="6">
        <v>12.3889014731187</v>
      </c>
      <c r="K235" s="6">
        <v>22.4903708651165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7181.9375379000003</v>
      </c>
      <c r="E236" s="6">
        <v>9309.3275032000001</v>
      </c>
      <c r="F236" s="6">
        <v>9450.3158289000003</v>
      </c>
      <c r="G236" s="6">
        <v>9438.8178791999999</v>
      </c>
      <c r="H236" s="6">
        <v>20.299198968362099</v>
      </c>
      <c r="I236" s="6">
        <v>26.312104533334299</v>
      </c>
      <c r="J236" s="6">
        <v>26.710597288318301</v>
      </c>
      <c r="K236" s="6">
        <v>26.678099209985401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410.97979340000001</v>
      </c>
      <c r="E237" s="6">
        <v>671.48189390000005</v>
      </c>
      <c r="F237" s="6">
        <v>732.76896320000003</v>
      </c>
      <c r="G237" s="6">
        <v>400.40551570000002</v>
      </c>
      <c r="H237" s="6">
        <v>18.549065034665201</v>
      </c>
      <c r="I237" s="6">
        <v>30.306505379520299</v>
      </c>
      <c r="J237" s="6">
        <v>33.072621506118502</v>
      </c>
      <c r="K237" s="6">
        <v>18.071808079696101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9379.5094518999995</v>
      </c>
      <c r="E238" s="6">
        <v>16606.168018799999</v>
      </c>
      <c r="F238" s="6">
        <v>17089.3007</v>
      </c>
      <c r="G238" s="6">
        <v>18623.089799500001</v>
      </c>
      <c r="H238" s="6">
        <v>15.202274172394301</v>
      </c>
      <c r="I238" s="6">
        <v>26.915215605812399</v>
      </c>
      <c r="J238" s="6">
        <v>27.698275265692399</v>
      </c>
      <c r="K238" s="6">
        <v>30.184234956100902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1120.7137983</v>
      </c>
      <c r="E239" s="6">
        <v>2378.6602733999998</v>
      </c>
      <c r="F239" s="6">
        <v>1066.6645066999999</v>
      </c>
      <c r="G239" s="6">
        <v>503.99115819999997</v>
      </c>
      <c r="H239" s="6">
        <v>22.1046789964502</v>
      </c>
      <c r="I239" s="6">
        <v>46.916101028534499</v>
      </c>
      <c r="J239" s="6">
        <v>21.0386242707782</v>
      </c>
      <c r="K239" s="6">
        <v>9.9405957042370403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15576.2084249</v>
      </c>
      <c r="E240" s="6">
        <v>22044.935065099999</v>
      </c>
      <c r="F240" s="6">
        <v>25558.5555356</v>
      </c>
      <c r="G240" s="6">
        <v>31521.010101200001</v>
      </c>
      <c r="H240" s="6">
        <v>16.4478265986838</v>
      </c>
      <c r="I240" s="6">
        <v>23.278532197243401</v>
      </c>
      <c r="J240" s="6">
        <v>26.988768902858201</v>
      </c>
      <c r="K240" s="6">
        <v>33.284872301214499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808.04765989999999</v>
      </c>
      <c r="E241" s="6">
        <v>601.55637690000003</v>
      </c>
      <c r="F241" s="6">
        <v>636.16011730000002</v>
      </c>
      <c r="G241" s="6">
        <v>361.28557560000002</v>
      </c>
      <c r="H241" s="6">
        <v>33.5700442716117</v>
      </c>
      <c r="I241" s="6">
        <v>24.9914394986336</v>
      </c>
      <c r="J241" s="6">
        <v>26.4290392280049</v>
      </c>
      <c r="K241" s="6">
        <v>15.009477001749699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7474.2849698</v>
      </c>
      <c r="E242" s="6">
        <v>10880.8417469</v>
      </c>
      <c r="F242" s="6">
        <v>9398.5237070999992</v>
      </c>
      <c r="G242" s="6">
        <v>10648.086759399999</v>
      </c>
      <c r="H242" s="6">
        <v>19.463403267781999</v>
      </c>
      <c r="I242" s="6">
        <v>28.334243565575299</v>
      </c>
      <c r="J242" s="6">
        <v>24.474214961326499</v>
      </c>
      <c r="K242" s="6">
        <v>27.728138205316199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423.7706149</v>
      </c>
      <c r="E243" s="6">
        <v>617.82735209999998</v>
      </c>
      <c r="F243" s="6">
        <v>614.26403530000005</v>
      </c>
      <c r="G243" s="6">
        <v>318.58037109999998</v>
      </c>
      <c r="H243" s="6">
        <v>21.4627998572713</v>
      </c>
      <c r="I243" s="6">
        <v>31.291232422048299</v>
      </c>
      <c r="J243" s="6">
        <v>31.110760363303701</v>
      </c>
      <c r="K243" s="6">
        <v>16.1352073573767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7703.7976176000002</v>
      </c>
      <c r="E244" s="6">
        <v>13898.0403508</v>
      </c>
      <c r="F244" s="6">
        <v>11821.9963247</v>
      </c>
      <c r="G244" s="6">
        <v>11668.067423799999</v>
      </c>
      <c r="H244" s="6">
        <v>17.084658939351598</v>
      </c>
      <c r="I244" s="6">
        <v>30.821588404179401</v>
      </c>
      <c r="J244" s="6">
        <v>26.217559860131701</v>
      </c>
      <c r="K244" s="6">
        <v>25.876192796337399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650.98709059999999</v>
      </c>
      <c r="E245" s="6">
        <v>969.41223200000002</v>
      </c>
      <c r="F245" s="6">
        <v>495.23942899999997</v>
      </c>
      <c r="G245" s="6">
        <v>644.31514560000005</v>
      </c>
      <c r="H245" s="6">
        <v>23.586882783094001</v>
      </c>
      <c r="I245" s="6">
        <v>35.124218306091201</v>
      </c>
      <c r="J245" s="6">
        <v>17.9437573034254</v>
      </c>
      <c r="K245" s="6">
        <v>23.345141607389301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3732.2653758000001</v>
      </c>
      <c r="E246" s="6">
        <v>6757.6562169999997</v>
      </c>
      <c r="F246" s="6">
        <v>8747.5760307</v>
      </c>
      <c r="G246" s="6">
        <v>11640.4120642</v>
      </c>
      <c r="H246" s="6">
        <v>12.0871698037472</v>
      </c>
      <c r="I246" s="6">
        <v>21.885083172232601</v>
      </c>
      <c r="J246" s="6">
        <v>28.329560255772499</v>
      </c>
      <c r="K246" s="6">
        <v>37.698186768247702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103.9288401</v>
      </c>
      <c r="E247" s="6">
        <v>248.70751899999999</v>
      </c>
      <c r="F247" s="6">
        <v>254.31210250000001</v>
      </c>
      <c r="G247" s="6">
        <v>155.5804364</v>
      </c>
      <c r="H247" s="6">
        <v>13.6294952719287</v>
      </c>
      <c r="I247" s="6">
        <v>32.616143421229403</v>
      </c>
      <c r="J247" s="6">
        <v>33.351142909734001</v>
      </c>
      <c r="K247" s="6">
        <v>20.403218397107899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3087.4729050999999</v>
      </c>
      <c r="E248" s="6">
        <v>3641.8385036999998</v>
      </c>
      <c r="F248" s="6">
        <v>3394.6656804999998</v>
      </c>
      <c r="G248" s="6">
        <v>4811.4539818000003</v>
      </c>
      <c r="H248" s="6">
        <v>20.672137887430999</v>
      </c>
      <c r="I248" s="6">
        <v>24.383886118606501</v>
      </c>
      <c r="J248" s="6">
        <v>22.728943438858401</v>
      </c>
      <c r="K248" s="6">
        <v>32.215032555104102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289.22957739999998</v>
      </c>
      <c r="E249" s="6">
        <v>166.9161129</v>
      </c>
      <c r="F249" s="6">
        <v>192.3266946</v>
      </c>
      <c r="G249" s="6">
        <v>323.2134762</v>
      </c>
      <c r="H249" s="6">
        <v>29.765749300146901</v>
      </c>
      <c r="I249" s="6">
        <v>17.177991322323301</v>
      </c>
      <c r="J249" s="6">
        <v>19.793093869069601</v>
      </c>
      <c r="K249" s="6">
        <v>33.263165508460197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5350.7538138999998</v>
      </c>
      <c r="E250" s="6">
        <v>5345.5335869999999</v>
      </c>
      <c r="F250" s="6">
        <v>5762.8119316000002</v>
      </c>
      <c r="G250" s="6">
        <v>9476.9793764999995</v>
      </c>
      <c r="H250" s="6">
        <v>20.630542781485499</v>
      </c>
      <c r="I250" s="6">
        <v>20.610415502575801</v>
      </c>
      <c r="J250" s="6">
        <v>22.219287642739399</v>
      </c>
      <c r="K250" s="6">
        <v>36.539754073199298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106.8751243</v>
      </c>
      <c r="E251" s="6">
        <v>89.501214500000003</v>
      </c>
      <c r="F251" s="6">
        <v>121.8432423</v>
      </c>
      <c r="G251" s="6">
        <v>142.1391658</v>
      </c>
      <c r="H251" s="6">
        <v>23.215617172408301</v>
      </c>
      <c r="I251" s="6">
        <v>19.4416235387489</v>
      </c>
      <c r="J251" s="6">
        <v>26.4670201490637</v>
      </c>
      <c r="K251" s="6">
        <v>30.8757391397791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1561.7395541999999</v>
      </c>
      <c r="E252" s="6">
        <v>2439.375466</v>
      </c>
      <c r="F252" s="6">
        <v>2475.3316673999998</v>
      </c>
      <c r="G252" s="6">
        <v>2448.8914859000001</v>
      </c>
      <c r="H252" s="6">
        <v>17.497819397330201</v>
      </c>
      <c r="I252" s="6">
        <v>27.330902410428401</v>
      </c>
      <c r="J252" s="6">
        <v>27.733757749924202</v>
      </c>
      <c r="K252" s="6">
        <v>27.437520442317201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230.65142230000001</v>
      </c>
      <c r="E253" s="6">
        <v>318.64611609999997</v>
      </c>
      <c r="F253" s="6">
        <v>193.97058530000001</v>
      </c>
      <c r="G253" s="6">
        <v>271.23299689999999</v>
      </c>
      <c r="H253" s="6">
        <v>22.735452688666101</v>
      </c>
      <c r="I253" s="6">
        <v>31.4091438274159</v>
      </c>
      <c r="J253" s="6">
        <v>19.1198000042899</v>
      </c>
      <c r="K253" s="6">
        <v>26.7356034796281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3470.8943727999999</v>
      </c>
      <c r="E254" s="6">
        <v>4608.6902498999998</v>
      </c>
      <c r="F254" s="6">
        <v>5754.9811682999998</v>
      </c>
      <c r="G254" s="6">
        <v>3654.0680766999999</v>
      </c>
      <c r="H254" s="6">
        <v>19.846572345541801</v>
      </c>
      <c r="I254" s="6">
        <v>26.3524886206913</v>
      </c>
      <c r="J254" s="6">
        <v>32.906979537886897</v>
      </c>
      <c r="K254" s="6">
        <v>20.8939594958801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310.21380299999998</v>
      </c>
      <c r="E255" s="6">
        <v>361.8442536</v>
      </c>
      <c r="F255" s="6">
        <v>297.62730340000002</v>
      </c>
      <c r="G255" s="6">
        <v>160.7721282</v>
      </c>
      <c r="H255" s="6">
        <v>27.441439084449399</v>
      </c>
      <c r="I255" s="6">
        <v>32.008656440160003</v>
      </c>
      <c r="J255" s="6">
        <v>26.328040329398402</v>
      </c>
      <c r="K255" s="6">
        <v>14.2218641459922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4773.1710847000004</v>
      </c>
      <c r="E256" s="6">
        <v>3879.2455273</v>
      </c>
      <c r="F256" s="6">
        <v>4357.0778481999996</v>
      </c>
      <c r="G256" s="6">
        <v>3578.8215994000002</v>
      </c>
      <c r="H256" s="6">
        <v>28.774295519512201</v>
      </c>
      <c r="I256" s="6">
        <v>23.385408822464498</v>
      </c>
      <c r="J256" s="6">
        <v>26.2659442498292</v>
      </c>
      <c r="K256" s="6">
        <v>21.574351408194101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385.29446799999999</v>
      </c>
      <c r="E257" s="6">
        <v>334.47583350000002</v>
      </c>
      <c r="F257" s="6">
        <v>315.23658069999999</v>
      </c>
      <c r="G257" s="6">
        <v>346.78489159999998</v>
      </c>
      <c r="H257" s="6">
        <v>27.883685176415501</v>
      </c>
      <c r="I257" s="6">
        <v>24.205950552171402</v>
      </c>
      <c r="J257" s="6">
        <v>22.8136095956833</v>
      </c>
      <c r="K257" s="6">
        <v>25.096754675729699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2715.4010128999998</v>
      </c>
      <c r="E258" s="6">
        <v>4547.8058027999996</v>
      </c>
      <c r="F258" s="6">
        <v>3758.923648</v>
      </c>
      <c r="G258" s="6">
        <v>6428.0318460999997</v>
      </c>
      <c r="H258" s="6">
        <v>15.560892584792899</v>
      </c>
      <c r="I258" s="6">
        <v>26.061681960665499</v>
      </c>
      <c r="J258" s="6">
        <v>21.540909369587901</v>
      </c>
      <c r="K258" s="6">
        <v>36.836516084953701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468.37829420000003</v>
      </c>
      <c r="E259" s="6">
        <v>319.07971600000002</v>
      </c>
      <c r="F259" s="6">
        <v>547.75759119999998</v>
      </c>
      <c r="G259" s="6">
        <v>202.19535060000001</v>
      </c>
      <c r="H259" s="6">
        <v>30.4653933673812</v>
      </c>
      <c r="I259" s="6">
        <v>20.754354298368501</v>
      </c>
      <c r="J259" s="6">
        <v>35.628573511033501</v>
      </c>
      <c r="K259" s="6">
        <v>13.1516788232168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6342.4162282999996</v>
      </c>
      <c r="E260" s="6">
        <v>9442.7960406999991</v>
      </c>
      <c r="F260" s="6">
        <v>9094.3820149000003</v>
      </c>
      <c r="G260" s="6">
        <v>8273.2124559999993</v>
      </c>
      <c r="H260" s="6">
        <v>19.130857541140799</v>
      </c>
      <c r="I260" s="6">
        <v>28.482644364874901</v>
      </c>
      <c r="J260" s="6">
        <v>27.431710642932501</v>
      </c>
      <c r="K260" s="6">
        <v>24.9547874510517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491.40799779999998</v>
      </c>
      <c r="E261" s="6">
        <v>590.69563340000002</v>
      </c>
      <c r="F261" s="6">
        <v>420.26362979999999</v>
      </c>
      <c r="G261" s="6">
        <v>516.79318920000003</v>
      </c>
      <c r="H261" s="6">
        <v>24.337243617827699</v>
      </c>
      <c r="I261" s="6">
        <v>29.2545168137327</v>
      </c>
      <c r="J261" s="6">
        <v>20.813780784898601</v>
      </c>
      <c r="K261" s="6">
        <v>25.594458783541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7094.3480940999998</v>
      </c>
      <c r="E262" s="6">
        <v>9294.5991823000004</v>
      </c>
      <c r="F262" s="6">
        <v>8419.7751736999999</v>
      </c>
      <c r="G262" s="6">
        <v>10241.3698012</v>
      </c>
      <c r="H262" s="6">
        <v>20.240597494681001</v>
      </c>
      <c r="I262" s="6">
        <v>26.518044847528898</v>
      </c>
      <c r="J262" s="6">
        <v>24.022119865854901</v>
      </c>
      <c r="K262" s="6">
        <v>29.2192377919352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114.84431859999999</v>
      </c>
      <c r="E263" s="6">
        <v>413.7864098</v>
      </c>
      <c r="F263" s="6">
        <v>448.11305829999998</v>
      </c>
      <c r="G263" s="6">
        <v>260.74277710000001</v>
      </c>
      <c r="H263" s="6">
        <v>9.2804497405889297</v>
      </c>
      <c r="I263" s="6">
        <v>33.437648690856797</v>
      </c>
      <c r="J263" s="6">
        <v>36.211549394440397</v>
      </c>
      <c r="K263" s="6">
        <v>21.0703521741138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3323.1389699000001</v>
      </c>
      <c r="E264" s="6">
        <v>4822.1185919999998</v>
      </c>
      <c r="F264" s="6">
        <v>5538.9361362</v>
      </c>
      <c r="G264" s="6">
        <v>5888.8879146999998</v>
      </c>
      <c r="H264" s="6">
        <v>16.978108177543199</v>
      </c>
      <c r="I264" s="6">
        <v>24.636481303212499</v>
      </c>
      <c r="J264" s="6">
        <v>28.298743375073698</v>
      </c>
      <c r="K264" s="6">
        <v>30.086667144170601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493.34926460000003</v>
      </c>
      <c r="E265" s="6">
        <v>1233.9119091</v>
      </c>
      <c r="F265" s="6">
        <v>511.86917349999999</v>
      </c>
      <c r="G265" s="6">
        <v>301.30781619999999</v>
      </c>
      <c r="H265" s="6">
        <v>19.419849367233802</v>
      </c>
      <c r="I265" s="6">
        <v>48.570830295219302</v>
      </c>
      <c r="J265" s="6">
        <v>20.148853881762602</v>
      </c>
      <c r="K265" s="6">
        <v>11.8604664557843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13729.888755</v>
      </c>
      <c r="E266" s="6">
        <v>14410.5045114</v>
      </c>
      <c r="F266" s="6">
        <v>13105.5262224</v>
      </c>
      <c r="G266" s="6">
        <v>11695.130542000001</v>
      </c>
      <c r="H266" s="6">
        <v>25.934296254064201</v>
      </c>
      <c r="I266" s="6">
        <v>27.2199068643638</v>
      </c>
      <c r="J266" s="6">
        <v>24.7549419869373</v>
      </c>
      <c r="K266" s="6">
        <v>22.090854894634699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274.56303530000002</v>
      </c>
      <c r="E267" s="6">
        <v>371.47062260000001</v>
      </c>
      <c r="F267" s="6">
        <v>207.45563749999999</v>
      </c>
      <c r="G267" s="6">
        <v>360.9161239</v>
      </c>
      <c r="H267" s="6">
        <v>22.6088447018181</v>
      </c>
      <c r="I267" s="6">
        <v>30.588682881053099</v>
      </c>
      <c r="J267" s="6">
        <v>17.082897869442998</v>
      </c>
      <c r="K267" s="6">
        <v>29.719574547685799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3932.0631017000001</v>
      </c>
      <c r="E268" s="6">
        <v>5841.4767208000003</v>
      </c>
      <c r="F268" s="6">
        <v>6577.6449848000002</v>
      </c>
      <c r="G268" s="6">
        <v>7663.1643903000004</v>
      </c>
      <c r="H268" s="6">
        <v>16.373806632631801</v>
      </c>
      <c r="I268" s="6">
        <v>24.324942861178201</v>
      </c>
      <c r="J268" s="6">
        <v>27.3904777959062</v>
      </c>
      <c r="K268" s="6">
        <v>31.910772710283801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243.18065229999999</v>
      </c>
      <c r="E269" s="6">
        <v>130.5868499</v>
      </c>
      <c r="F269" s="6">
        <v>83.983921600000002</v>
      </c>
      <c r="G269" s="6">
        <v>153.45111919999999</v>
      </c>
      <c r="H269" s="6">
        <v>39.7872448478998</v>
      </c>
      <c r="I269" s="6">
        <v>21.365560630529</v>
      </c>
      <c r="J269" s="6">
        <v>13.740767698343801</v>
      </c>
      <c r="K269" s="6">
        <v>25.106426823227402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7015.9704627000001</v>
      </c>
      <c r="E270" s="6">
        <v>9725.8615494999995</v>
      </c>
      <c r="F270" s="6">
        <v>6520.1912083999996</v>
      </c>
      <c r="G270" s="6">
        <v>7124.6553402999998</v>
      </c>
      <c r="H270" s="6">
        <v>23.0889679128267</v>
      </c>
      <c r="I270" s="6">
        <v>32.006991254433203</v>
      </c>
      <c r="J270" s="6">
        <v>21.457400141092901</v>
      </c>
      <c r="K270" s="6">
        <v>23.4466406916472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371.35254099999997</v>
      </c>
      <c r="E271" s="6">
        <v>613.68614049999996</v>
      </c>
      <c r="F271" s="6">
        <v>303.28593979999999</v>
      </c>
      <c r="G271" s="6">
        <v>565.88173800000004</v>
      </c>
      <c r="H271" s="6">
        <v>20.027573475704902</v>
      </c>
      <c r="I271" s="6">
        <v>33.096970972080904</v>
      </c>
      <c r="J271" s="6">
        <v>16.356644355081201</v>
      </c>
      <c r="K271" s="6">
        <v>30.518811197133001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4372.1754665999997</v>
      </c>
      <c r="E272" s="6">
        <v>7630.5126073000001</v>
      </c>
      <c r="F272" s="6">
        <v>8000.9341746</v>
      </c>
      <c r="G272" s="6">
        <v>9032.7841394999996</v>
      </c>
      <c r="H272" s="6">
        <v>15.0575639704743</v>
      </c>
      <c r="I272" s="6">
        <v>26.279121821540201</v>
      </c>
      <c r="J272" s="6">
        <v>27.554836048535901</v>
      </c>
      <c r="K272" s="6">
        <v>31.1084781594496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126.20834979999999</v>
      </c>
      <c r="E273" s="6">
        <v>328.70969769999999</v>
      </c>
      <c r="F273" s="6">
        <v>230.84094949999999</v>
      </c>
      <c r="G273" s="6">
        <v>268.03006440000001</v>
      </c>
      <c r="H273" s="6">
        <v>13.232312563403401</v>
      </c>
      <c r="I273" s="6">
        <v>34.463563381352898</v>
      </c>
      <c r="J273" s="6">
        <v>24.202515927490801</v>
      </c>
      <c r="K273" s="6">
        <v>28.101608127752801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6546.8819967999998</v>
      </c>
      <c r="E274" s="6">
        <v>9712.6697733000001</v>
      </c>
      <c r="F274" s="6">
        <v>7467.6413697999997</v>
      </c>
      <c r="G274" s="6">
        <v>9214.9652554000004</v>
      </c>
      <c r="H274" s="6">
        <v>19.873870795709799</v>
      </c>
      <c r="I274" s="6">
        <v>29.484011511175702</v>
      </c>
      <c r="J274" s="6">
        <v>22.668949861116101</v>
      </c>
      <c r="K274" s="6">
        <v>27.9731678319983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305.15291120000001</v>
      </c>
      <c r="E275" s="6">
        <v>733.81794390000005</v>
      </c>
      <c r="F275" s="6">
        <v>385.2994592</v>
      </c>
      <c r="G275" s="6">
        <v>389.44161589999999</v>
      </c>
      <c r="H275" s="6">
        <v>16.824772783313499</v>
      </c>
      <c r="I275" s="6">
        <v>40.459453989426002</v>
      </c>
      <c r="J275" s="6">
        <v>21.243696575205998</v>
      </c>
      <c r="K275" s="6">
        <v>21.472076652054401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6799.1537802000003</v>
      </c>
      <c r="E276" s="6">
        <v>11463.8049928</v>
      </c>
      <c r="F276" s="6">
        <v>13283.3234868</v>
      </c>
      <c r="G276" s="6">
        <v>14772.2397112</v>
      </c>
      <c r="H276" s="6">
        <v>14.6791250905134</v>
      </c>
      <c r="I276" s="6">
        <v>24.749936969010999</v>
      </c>
      <c r="J276" s="6">
        <v>28.678211051545802</v>
      </c>
      <c r="K276" s="6">
        <v>31.8927268889299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92.086261899999997</v>
      </c>
      <c r="E277" s="6">
        <v>156.56414810000001</v>
      </c>
      <c r="F277" s="6">
        <v>171.27127010000001</v>
      </c>
      <c r="G277" s="6">
        <v>236.98905060000001</v>
      </c>
      <c r="H277" s="6">
        <v>14.0180784993226</v>
      </c>
      <c r="I277" s="6">
        <v>23.833397870235199</v>
      </c>
      <c r="J277" s="6">
        <v>26.072229010096098</v>
      </c>
      <c r="K277" s="6">
        <v>36.076294620345998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1293.0182199000001</v>
      </c>
      <c r="E278" s="6">
        <v>2425.3524825</v>
      </c>
      <c r="F278" s="6">
        <v>3037.1160292</v>
      </c>
      <c r="G278" s="6">
        <v>4079.2969039</v>
      </c>
      <c r="H278" s="6">
        <v>11.9339551522141</v>
      </c>
      <c r="I278" s="6">
        <v>22.3848723158012</v>
      </c>
      <c r="J278" s="6">
        <v>28.031164547199001</v>
      </c>
      <c r="K278" s="6">
        <v>37.650007984785702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522.21101380000005</v>
      </c>
      <c r="E279" s="6">
        <v>612.6465604</v>
      </c>
      <c r="F279" s="6">
        <v>367.10768910000002</v>
      </c>
      <c r="G279" s="6">
        <v>251.9994318</v>
      </c>
      <c r="H279" s="6">
        <v>29.7731770347993</v>
      </c>
      <c r="I279" s="6">
        <v>34.929241284703899</v>
      </c>
      <c r="J279" s="6">
        <v>20.930164109094001</v>
      </c>
      <c r="K279" s="6">
        <v>14.3674175714029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5393.2098128999996</v>
      </c>
      <c r="E280" s="6">
        <v>7684.7379185</v>
      </c>
      <c r="F280" s="6">
        <v>7599.6889817000001</v>
      </c>
      <c r="G280" s="6">
        <v>10584.7067379</v>
      </c>
      <c r="H280" s="6">
        <v>17.251457240731799</v>
      </c>
      <c r="I280" s="6">
        <v>24.5814519008945</v>
      </c>
      <c r="J280" s="6">
        <v>24.309402759942198</v>
      </c>
      <c r="K280" s="6">
        <v>33.857688098431503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405.4455552</v>
      </c>
      <c r="E281" s="6">
        <v>454.87278420000001</v>
      </c>
      <c r="F281" s="6">
        <v>340.23821839999999</v>
      </c>
      <c r="G281" s="6">
        <v>355.32095370000002</v>
      </c>
      <c r="H281" s="6">
        <v>26.058963652551</v>
      </c>
      <c r="I281" s="6">
        <v>29.235770864858299</v>
      </c>
      <c r="J281" s="6">
        <v>21.867930854787001</v>
      </c>
      <c r="K281" s="6">
        <v>22.837334627803699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4371.5781589999997</v>
      </c>
      <c r="E282" s="6">
        <v>5552.5567878000002</v>
      </c>
      <c r="F282" s="6">
        <v>6222.3859152000005</v>
      </c>
      <c r="G282" s="6">
        <v>8691.3612912000008</v>
      </c>
      <c r="H282" s="6">
        <v>17.600446495543</v>
      </c>
      <c r="I282" s="6">
        <v>22.355194189069099</v>
      </c>
      <c r="J282" s="6">
        <v>25.0519987043192</v>
      </c>
      <c r="K282" s="6">
        <v>34.992360611068598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186.616907</v>
      </c>
      <c r="E283" s="6">
        <v>123.34472479999999</v>
      </c>
      <c r="F283" s="6">
        <v>109.2541938</v>
      </c>
      <c r="G283" s="6">
        <v>147.272006</v>
      </c>
      <c r="H283" s="6">
        <v>32.942791811240703</v>
      </c>
      <c r="I283" s="6">
        <v>21.773587695894999</v>
      </c>
      <c r="J283" s="6">
        <v>19.2862384159992</v>
      </c>
      <c r="K283" s="6">
        <v>25.997382076865101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1366.3299560999999</v>
      </c>
      <c r="E284" s="6">
        <v>1227.0019754</v>
      </c>
      <c r="F284" s="6">
        <v>1561.9597558999999</v>
      </c>
      <c r="G284" s="6">
        <v>2040.4551346999999</v>
      </c>
      <c r="H284" s="6">
        <v>22.0527080161886</v>
      </c>
      <c r="I284" s="6">
        <v>19.803939874097701</v>
      </c>
      <c r="J284" s="6">
        <v>25.2101933915141</v>
      </c>
      <c r="K284" s="6">
        <v>32.9331587181996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311.87616070000001</v>
      </c>
      <c r="E285" s="6">
        <v>352.08872280000003</v>
      </c>
      <c r="F285" s="6">
        <v>350.00672589999999</v>
      </c>
      <c r="G285" s="6">
        <v>133.8254633</v>
      </c>
      <c r="H285" s="6">
        <v>27.171715986900299</v>
      </c>
      <c r="I285" s="6">
        <v>30.675171698405698</v>
      </c>
      <c r="J285" s="6">
        <v>30.493781019729202</v>
      </c>
      <c r="K285" s="6">
        <v>11.6593312949647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3061.9943317000002</v>
      </c>
      <c r="E286" s="6">
        <v>5459.2370809000004</v>
      </c>
      <c r="F286" s="6">
        <v>4908.8819762000003</v>
      </c>
      <c r="G286" s="6">
        <v>3750.2693251000001</v>
      </c>
      <c r="H286" s="6">
        <v>17.822620035248999</v>
      </c>
      <c r="I286" s="6">
        <v>31.775992257047601</v>
      </c>
      <c r="J286" s="6">
        <v>28.572599679216701</v>
      </c>
      <c r="K286" s="6">
        <v>21.828788028486699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569.04319669999995</v>
      </c>
      <c r="E287" s="6">
        <v>459.60790559999998</v>
      </c>
      <c r="F287" s="6">
        <v>262.80590590000003</v>
      </c>
      <c r="G287" s="6">
        <v>762.85933980000004</v>
      </c>
      <c r="H287" s="6">
        <v>27.699881629915399</v>
      </c>
      <c r="I287" s="6">
        <v>22.3727911257415</v>
      </c>
      <c r="J287" s="6">
        <v>12.7928644561417</v>
      </c>
      <c r="K287" s="6">
        <v>37.134462788201503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4871.2382601999998</v>
      </c>
      <c r="E288" s="6">
        <v>7779.507912</v>
      </c>
      <c r="F288" s="6">
        <v>9584.4885491999994</v>
      </c>
      <c r="G288" s="6">
        <v>14406.524141100001</v>
      </c>
      <c r="H288" s="6">
        <v>13.294226072715499</v>
      </c>
      <c r="I288" s="6">
        <v>21.231262236054199</v>
      </c>
      <c r="J288" s="6">
        <v>26.157282965499199</v>
      </c>
      <c r="K288" s="6">
        <v>39.317228725731198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653.11947610000004</v>
      </c>
      <c r="E289" s="6">
        <v>533.05002560000003</v>
      </c>
      <c r="F289" s="6">
        <v>255.3841113</v>
      </c>
      <c r="G289" s="6">
        <v>298.77759379999998</v>
      </c>
      <c r="H289" s="6">
        <v>37.5284585800717</v>
      </c>
      <c r="I289" s="6">
        <v>30.629228707570899</v>
      </c>
      <c r="J289" s="6">
        <v>14.674454511999601</v>
      </c>
      <c r="K289" s="6">
        <v>17.167858200357799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5304.2746284000004</v>
      </c>
      <c r="E290" s="6">
        <v>5543.9214739999998</v>
      </c>
      <c r="F290" s="6">
        <v>5765.4449662999996</v>
      </c>
      <c r="G290" s="6">
        <v>8115.7744919999996</v>
      </c>
      <c r="H290" s="6">
        <v>21.4492518651737</v>
      </c>
      <c r="I290" s="6">
        <v>22.418327923650601</v>
      </c>
      <c r="J290" s="6">
        <v>23.314117360146799</v>
      </c>
      <c r="K290" s="6">
        <v>32.818302851028903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245.40550020000001</v>
      </c>
      <c r="E291" s="6">
        <v>820.32440580000002</v>
      </c>
      <c r="F291" s="6">
        <v>622.78874789999998</v>
      </c>
      <c r="G291" s="6">
        <v>860.01665170000001</v>
      </c>
      <c r="H291" s="6">
        <v>9.6292760653839302</v>
      </c>
      <c r="I291" s="6">
        <v>32.1880730471918</v>
      </c>
      <c r="J291" s="6">
        <v>24.437124591977199</v>
      </c>
      <c r="K291" s="6">
        <v>33.7455262954471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5262.0205604000002</v>
      </c>
      <c r="E292" s="6">
        <v>8872.7445936000004</v>
      </c>
      <c r="F292" s="6">
        <v>11709.0505097</v>
      </c>
      <c r="G292" s="6">
        <v>14400.3931421</v>
      </c>
      <c r="H292" s="6">
        <v>13.075224278335501</v>
      </c>
      <c r="I292" s="6">
        <v>22.047258119586299</v>
      </c>
      <c r="J292" s="6">
        <v>29.094994925114499</v>
      </c>
      <c r="K292" s="6">
        <v>35.782522676963701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259.28743909999997</v>
      </c>
      <c r="E293" s="6">
        <v>264.77725939999999</v>
      </c>
      <c r="F293" s="6">
        <v>551.12527750000004</v>
      </c>
      <c r="G293" s="6">
        <v>560.64730999999995</v>
      </c>
      <c r="H293" s="6">
        <v>15.8504419308119</v>
      </c>
      <c r="I293" s="6">
        <v>16.186038896780602</v>
      </c>
      <c r="J293" s="6">
        <v>33.690714976159299</v>
      </c>
      <c r="K293" s="6">
        <v>34.272804196248202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4187.8204728000001</v>
      </c>
      <c r="E294" s="6">
        <v>7912.2239415000004</v>
      </c>
      <c r="F294" s="6">
        <v>7571.6199889</v>
      </c>
      <c r="G294" s="6">
        <v>10843.412962599999</v>
      </c>
      <c r="H294" s="6">
        <v>13.7237747183087</v>
      </c>
      <c r="I294" s="6">
        <v>25.928900152053</v>
      </c>
      <c r="J294" s="6">
        <v>24.812717654735302</v>
      </c>
      <c r="K294" s="6">
        <v>35.534607474902998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230.4303926</v>
      </c>
      <c r="E295" s="6">
        <v>237.1088862</v>
      </c>
      <c r="F295" s="6">
        <v>181.45741670000001</v>
      </c>
      <c r="G295" s="6">
        <v>227.52873170000001</v>
      </c>
      <c r="H295" s="6">
        <v>26.289071081040301</v>
      </c>
      <c r="I295" s="6">
        <v>27.050999188629099</v>
      </c>
      <c r="J295" s="6">
        <v>20.7018999185971</v>
      </c>
      <c r="K295" s="6">
        <v>25.9580298117335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2725.0980579000002</v>
      </c>
      <c r="E296" s="6">
        <v>3805.7555766</v>
      </c>
      <c r="F296" s="6">
        <v>3722.3695213999999</v>
      </c>
      <c r="G296" s="6">
        <v>3820.6195225000001</v>
      </c>
      <c r="H296" s="6">
        <v>19.362857182440798</v>
      </c>
      <c r="I296" s="6">
        <v>27.041339480374699</v>
      </c>
      <c r="J296" s="6">
        <v>26.4488498731974</v>
      </c>
      <c r="K296" s="6">
        <v>27.146953463987099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503.60141140000002</v>
      </c>
      <c r="E297" s="6">
        <v>355.94409730000001</v>
      </c>
      <c r="F297" s="6">
        <v>168.98565830000001</v>
      </c>
      <c r="G297" s="6">
        <v>430.86789529999999</v>
      </c>
      <c r="H297" s="6">
        <v>34.507450663037197</v>
      </c>
      <c r="I297" s="6">
        <v>24.389771550149899</v>
      </c>
      <c r="J297" s="6">
        <v>11.579126139335701</v>
      </c>
      <c r="K297" s="6">
        <v>29.523651647477099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2843.1759176</v>
      </c>
      <c r="E298" s="6">
        <v>5951.0539514000002</v>
      </c>
      <c r="F298" s="6">
        <v>7178.0923627000002</v>
      </c>
      <c r="G298" s="6">
        <v>9682.6452370000006</v>
      </c>
      <c r="H298" s="6">
        <v>11.082360252722101</v>
      </c>
      <c r="I298" s="6">
        <v>23.1964977490636</v>
      </c>
      <c r="J298" s="6">
        <v>27.979346968408901</v>
      </c>
      <c r="K298" s="6">
        <v>37.741795029805402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404.01692209999999</v>
      </c>
      <c r="E299" s="6">
        <v>532.61497740000004</v>
      </c>
      <c r="F299" s="6">
        <v>393.19691790000002</v>
      </c>
      <c r="G299" s="6">
        <v>725.61037959999999</v>
      </c>
      <c r="H299" s="6">
        <v>19.6559899553185</v>
      </c>
      <c r="I299" s="6">
        <v>25.912465723986099</v>
      </c>
      <c r="J299" s="6">
        <v>19.129581574287801</v>
      </c>
      <c r="K299" s="6">
        <v>35.301962746407597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2948.7383531999999</v>
      </c>
      <c r="E300" s="6">
        <v>4576.2005720999996</v>
      </c>
      <c r="F300" s="6">
        <v>5188.9206752999999</v>
      </c>
      <c r="G300" s="6">
        <v>7627.4034081</v>
      </c>
      <c r="H300" s="6">
        <v>14.4963385603874</v>
      </c>
      <c r="I300" s="6">
        <v>22.4971309310673</v>
      </c>
      <c r="J300" s="6">
        <v>25.509333776770301</v>
      </c>
      <c r="K300" s="6">
        <v>37.497196731774899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1132.6786731</v>
      </c>
      <c r="E301" s="6">
        <v>1132.2561424</v>
      </c>
      <c r="F301" s="6">
        <v>719.45438439999998</v>
      </c>
      <c r="G301" s="6">
        <v>1536.8747776</v>
      </c>
      <c r="H301" s="6">
        <v>25.052257039994998</v>
      </c>
      <c r="I301" s="6">
        <v>25.042911629019098</v>
      </c>
      <c r="J301" s="6">
        <v>15.9126825591329</v>
      </c>
      <c r="K301" s="6">
        <v>33.992148771853003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9554.2519897999991</v>
      </c>
      <c r="E302" s="6">
        <v>10660.500650800001</v>
      </c>
      <c r="F302" s="6">
        <v>12360.2904972</v>
      </c>
      <c r="G302" s="6">
        <v>17147.8373976</v>
      </c>
      <c r="H302" s="6">
        <v>19.215000995362502</v>
      </c>
      <c r="I302" s="6">
        <v>21.4398291812766</v>
      </c>
      <c r="J302" s="6">
        <v>24.858355678730501</v>
      </c>
      <c r="K302" s="6">
        <v>34.486814144630401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252.01965419999999</v>
      </c>
      <c r="E303" s="6">
        <v>798.77178489999994</v>
      </c>
      <c r="F303" s="6">
        <v>797.68509740000002</v>
      </c>
      <c r="G303" s="6">
        <v>758.09945549999998</v>
      </c>
      <c r="H303" s="6">
        <v>9.6686095081627705</v>
      </c>
      <c r="I303" s="6">
        <v>30.644484847230999</v>
      </c>
      <c r="J303" s="6">
        <v>30.602794618235698</v>
      </c>
      <c r="K303" s="6">
        <v>29.0841110263706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7597.2375775999999</v>
      </c>
      <c r="E304" s="6">
        <v>10707.120809800001</v>
      </c>
      <c r="F304" s="6">
        <v>13325.4963327</v>
      </c>
      <c r="G304" s="6">
        <v>18775.4210967</v>
      </c>
      <c r="H304" s="6">
        <v>15.072306330020799</v>
      </c>
      <c r="I304" s="6">
        <v>21.2420637250661</v>
      </c>
      <c r="J304" s="6">
        <v>26.4367094848009</v>
      </c>
      <c r="K304" s="6">
        <v>37.248920460112203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571.43332310000005</v>
      </c>
      <c r="E305" s="6">
        <v>858.32822810000005</v>
      </c>
      <c r="F305" s="6">
        <v>583.12211490000004</v>
      </c>
      <c r="G305" s="6">
        <v>755.97833879999996</v>
      </c>
      <c r="H305" s="6">
        <v>20.6378404589592</v>
      </c>
      <c r="I305" s="6">
        <v>30.999314035189698</v>
      </c>
      <c r="J305" s="6">
        <v>21.059991934161399</v>
      </c>
      <c r="K305" s="6">
        <v>27.302853571689699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3263.6369958999999</v>
      </c>
      <c r="E306" s="6">
        <v>5199.5694658000002</v>
      </c>
      <c r="F306" s="6">
        <v>7009.3707162000001</v>
      </c>
      <c r="G306" s="6">
        <v>11802.531670099999</v>
      </c>
      <c r="H306" s="6">
        <v>11.965624093702999</v>
      </c>
      <c r="I306" s="6">
        <v>19.063423338753299</v>
      </c>
      <c r="J306" s="6">
        <v>25.698781828010802</v>
      </c>
      <c r="K306" s="6">
        <v>43.272170739532903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589.1996699</v>
      </c>
      <c r="E307" s="6">
        <v>231.43882980000001</v>
      </c>
      <c r="F307" s="6">
        <v>1080.2430018</v>
      </c>
      <c r="G307" s="6">
        <v>832.42912820000004</v>
      </c>
      <c r="H307" s="6">
        <v>21.5562645349485</v>
      </c>
      <c r="I307" s="6">
        <v>8.4673445924952198</v>
      </c>
      <c r="J307" s="6">
        <v>39.521413704762999</v>
      </c>
      <c r="K307" s="6">
        <v>30.454977167793199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9880.9071473999993</v>
      </c>
      <c r="E308" s="6">
        <v>17595.2020811</v>
      </c>
      <c r="F308" s="6">
        <v>24862.5979362</v>
      </c>
      <c r="G308" s="6">
        <v>36585.851772499998</v>
      </c>
      <c r="H308" s="6">
        <v>11.111561604008701</v>
      </c>
      <c r="I308" s="6">
        <v>19.786662190279799</v>
      </c>
      <c r="J308" s="6">
        <v>27.9592029843616</v>
      </c>
      <c r="K308" s="6">
        <v>41.142573221349899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366.1049562</v>
      </c>
      <c r="E309" s="6">
        <v>412.20885399999997</v>
      </c>
      <c r="F309" s="6">
        <v>147.9323693</v>
      </c>
      <c r="G309" s="6">
        <v>262.88273340000001</v>
      </c>
      <c r="H309" s="6">
        <v>30.7876591199148</v>
      </c>
      <c r="I309" s="6">
        <v>34.664774317422101</v>
      </c>
      <c r="J309" s="6">
        <v>12.4403979833632</v>
      </c>
      <c r="K309" s="6">
        <v>22.107168579300001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6023.8617769000002</v>
      </c>
      <c r="E310" s="6">
        <v>8952.1877681000005</v>
      </c>
      <c r="F310" s="6">
        <v>8016.3123857</v>
      </c>
      <c r="G310" s="6">
        <v>7494.4768836000003</v>
      </c>
      <c r="H310" s="6">
        <v>19.758892726111299</v>
      </c>
      <c r="I310" s="6">
        <v>29.364106336603601</v>
      </c>
      <c r="J310" s="6">
        <v>26.294337810911099</v>
      </c>
      <c r="K310" s="6">
        <v>24.582663126374001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58.903163800000002</v>
      </c>
      <c r="E311" s="6">
        <v>430.79136579999999</v>
      </c>
      <c r="F311" s="6">
        <v>391.78805110000002</v>
      </c>
      <c r="G311" s="6">
        <v>1074.2590556</v>
      </c>
      <c r="H311" s="6">
        <v>3.0118070151350298</v>
      </c>
      <c r="I311" s="6">
        <v>22.0270079546396</v>
      </c>
      <c r="J311" s="6">
        <v>20.032710038387801</v>
      </c>
      <c r="K311" s="6">
        <v>54.928474991837597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10600.025706300001</v>
      </c>
      <c r="E312" s="6">
        <v>15088.9322333</v>
      </c>
      <c r="F312" s="6">
        <v>15039.824059799999</v>
      </c>
      <c r="G312" s="6">
        <v>16538.108186099998</v>
      </c>
      <c r="H312" s="6">
        <v>18.509867869486499</v>
      </c>
      <c r="I312" s="6">
        <v>26.348440057463598</v>
      </c>
      <c r="J312" s="6">
        <v>26.262686887803302</v>
      </c>
      <c r="K312" s="6">
        <v>28.879005185246601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166.4108688</v>
      </c>
      <c r="E313" s="6">
        <v>456.53239539999998</v>
      </c>
      <c r="F313" s="6">
        <v>285.07668489999998</v>
      </c>
      <c r="G313" s="6">
        <v>291.62045790000002</v>
      </c>
      <c r="H313" s="6">
        <v>13.871729213936</v>
      </c>
      <c r="I313" s="6">
        <v>38.0557701071168</v>
      </c>
      <c r="J313" s="6">
        <v>23.763511401963001</v>
      </c>
      <c r="K313" s="6">
        <v>24.3089892769842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7549.4495939999997</v>
      </c>
      <c r="E314" s="6">
        <v>11927.3051158</v>
      </c>
      <c r="F314" s="6">
        <v>12399.789533900001</v>
      </c>
      <c r="G314" s="6">
        <v>15144.067821799999</v>
      </c>
      <c r="H314" s="6">
        <v>16.055617445990599</v>
      </c>
      <c r="I314" s="6">
        <v>25.366120498782902</v>
      </c>
      <c r="J314" s="6">
        <v>26.370965815219499</v>
      </c>
      <c r="K314" s="6">
        <v>32.207296240006897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967.61506450000002</v>
      </c>
      <c r="E315" s="6">
        <v>605.2929772</v>
      </c>
      <c r="F315" s="6">
        <v>493.55412749999999</v>
      </c>
      <c r="G315" s="6">
        <v>683.81114779999996</v>
      </c>
      <c r="H315" s="6">
        <v>35.182505626585296</v>
      </c>
      <c r="I315" s="6">
        <v>22.008466338911099</v>
      </c>
      <c r="J315" s="6">
        <v>17.945639236989301</v>
      </c>
      <c r="K315" s="6">
        <v>24.863388797514201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10069.302272700001</v>
      </c>
      <c r="E316" s="6">
        <v>11790.3998474</v>
      </c>
      <c r="F316" s="6">
        <v>11971.859523499999</v>
      </c>
      <c r="G316" s="6">
        <v>13080.7732275</v>
      </c>
      <c r="H316" s="6">
        <v>21.4640825283312</v>
      </c>
      <c r="I316" s="6">
        <v>25.132835276257801</v>
      </c>
      <c r="J316" s="6">
        <v>25.5196411698433</v>
      </c>
      <c r="K316" s="6">
        <v>27.883441025567699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136.31483449999999</v>
      </c>
      <c r="E317" s="6">
        <v>113.7097188</v>
      </c>
      <c r="F317" s="6">
        <v>152.01418760000001</v>
      </c>
      <c r="G317" s="6">
        <v>125.0570306</v>
      </c>
      <c r="H317" s="6">
        <v>25.8614927059797</v>
      </c>
      <c r="I317" s="6">
        <v>21.572876306028199</v>
      </c>
      <c r="J317" s="6">
        <v>28.839955814367599</v>
      </c>
      <c r="K317" s="6">
        <v>23.725675173624499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1675.2055799</v>
      </c>
      <c r="E318" s="6">
        <v>2525.9933903000001</v>
      </c>
      <c r="F318" s="6">
        <v>3096.3442352000002</v>
      </c>
      <c r="G318" s="6">
        <v>3732.3449777000001</v>
      </c>
      <c r="H318" s="6">
        <v>15.187874546786</v>
      </c>
      <c r="I318" s="6">
        <v>22.901350842072301</v>
      </c>
      <c r="J318" s="6">
        <v>28.0723084749329</v>
      </c>
      <c r="K318" s="6">
        <v>33.838466136208901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132.13293759999999</v>
      </c>
      <c r="E319" s="6">
        <v>372.01449739999998</v>
      </c>
      <c r="F319" s="6">
        <v>235.76224880000001</v>
      </c>
      <c r="G319" s="6">
        <v>115.0641972</v>
      </c>
      <c r="H319" s="6">
        <v>15.4546168644888</v>
      </c>
      <c r="I319" s="6">
        <v>43.5117967539408</v>
      </c>
      <c r="J319" s="6">
        <v>27.5753744107652</v>
      </c>
      <c r="K319" s="6">
        <v>13.4582119708052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3471.7787168999998</v>
      </c>
      <c r="E320" s="6">
        <v>5478.4258160999998</v>
      </c>
      <c r="F320" s="6">
        <v>5927.7203880999996</v>
      </c>
      <c r="G320" s="6">
        <v>6556.8359033999996</v>
      </c>
      <c r="H320" s="6">
        <v>16.1969557081866</v>
      </c>
      <c r="I320" s="6">
        <v>25.558604833314199</v>
      </c>
      <c r="J320" s="6">
        <v>27.6547074009083</v>
      </c>
      <c r="K320" s="6">
        <v>30.589732057590801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81.254996199999994</v>
      </c>
      <c r="E321" s="6">
        <v>143.05724720000001</v>
      </c>
      <c r="F321" s="6">
        <v>135.7717897</v>
      </c>
      <c r="G321" s="6">
        <v>208.18975499999999</v>
      </c>
      <c r="H321" s="6">
        <v>14.2985648646003</v>
      </c>
      <c r="I321" s="6">
        <v>25.174000665824501</v>
      </c>
      <c r="J321" s="6">
        <v>23.8919676647321</v>
      </c>
      <c r="K321" s="6">
        <v>36.635466804843098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1230.9569116</v>
      </c>
      <c r="E322" s="6">
        <v>2167.3923761000001</v>
      </c>
      <c r="F322" s="6">
        <v>3204.8138165999999</v>
      </c>
      <c r="G322" s="6">
        <v>2916.4563210000001</v>
      </c>
      <c r="H322" s="6">
        <v>12.9307365831088</v>
      </c>
      <c r="I322" s="6">
        <v>22.767636806359999</v>
      </c>
      <c r="J322" s="6">
        <v>33.665356496108103</v>
      </c>
      <c r="K322" s="6">
        <v>30.636270114423102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377.87059010000002</v>
      </c>
      <c r="E323" s="6">
        <v>597.93479520000005</v>
      </c>
      <c r="F323" s="6">
        <v>658.75239469999997</v>
      </c>
      <c r="G323" s="6">
        <v>854.09569539999995</v>
      </c>
      <c r="H323" s="6">
        <v>15.1837366606158</v>
      </c>
      <c r="I323" s="6">
        <v>24.0264384379145</v>
      </c>
      <c r="J323" s="6">
        <v>26.470233851827</v>
      </c>
      <c r="K323" s="6">
        <v>34.319591049642703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4657.0709328000003</v>
      </c>
      <c r="E324" s="6">
        <v>8894.8964937000001</v>
      </c>
      <c r="F324" s="6">
        <v>11292.2675029</v>
      </c>
      <c r="G324" s="6">
        <v>15335.5185932</v>
      </c>
      <c r="H324" s="6">
        <v>11.590591092552399</v>
      </c>
      <c r="I324" s="6">
        <v>22.137757735862799</v>
      </c>
      <c r="J324" s="6">
        <v>28.104372259397799</v>
      </c>
      <c r="K324" s="6">
        <v>38.167278912186902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246.30544130000001</v>
      </c>
      <c r="E325" s="6">
        <v>178.61086610000001</v>
      </c>
      <c r="F325" s="6">
        <v>194.1225182</v>
      </c>
      <c r="G325" s="6">
        <v>377.83803849999998</v>
      </c>
      <c r="H325" s="6">
        <v>24.707709665061699</v>
      </c>
      <c r="I325" s="6">
        <v>17.917043973254799</v>
      </c>
      <c r="J325" s="6">
        <v>19.473068860441199</v>
      </c>
      <c r="K325" s="6">
        <v>37.902177501242299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2708.4305049999998</v>
      </c>
      <c r="E326" s="6">
        <v>4786.9257054</v>
      </c>
      <c r="F326" s="6">
        <v>4895.5906812000003</v>
      </c>
      <c r="G326" s="6">
        <v>5808.2636914000004</v>
      </c>
      <c r="H326" s="6">
        <v>14.8821317971339</v>
      </c>
      <c r="I326" s="6">
        <v>26.3029304681572</v>
      </c>
      <c r="J326" s="6">
        <v>26.9000166731023</v>
      </c>
      <c r="K326" s="6">
        <v>31.914921061606599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241.42678910000001</v>
      </c>
      <c r="E327" s="6">
        <v>204.55402649999999</v>
      </c>
      <c r="F327" s="6">
        <v>169.96822879999999</v>
      </c>
      <c r="G327" s="6">
        <v>225.79879980000001</v>
      </c>
      <c r="H327" s="6">
        <v>28.6816046828671</v>
      </c>
      <c r="I327" s="6">
        <v>24.3011048866313</v>
      </c>
      <c r="J327" s="6">
        <v>20.192297488036701</v>
      </c>
      <c r="K327" s="6">
        <v>26.824992942464799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3014.9609814999999</v>
      </c>
      <c r="E328" s="6">
        <v>5048.3405899999998</v>
      </c>
      <c r="F328" s="6">
        <v>5811.3627035999998</v>
      </c>
      <c r="G328" s="6">
        <v>6651.1071418000001</v>
      </c>
      <c r="H328" s="6">
        <v>14.6886610021274</v>
      </c>
      <c r="I328" s="6">
        <v>24.5951320779273</v>
      </c>
      <c r="J328" s="6">
        <v>28.312517885759899</v>
      </c>
      <c r="K328" s="6">
        <v>32.403689034185497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276.25848480000002</v>
      </c>
      <c r="E329" s="6">
        <v>659.20741090000001</v>
      </c>
      <c r="F329" s="6">
        <v>438.29223330000002</v>
      </c>
      <c r="G329" s="6">
        <v>424.86476160000001</v>
      </c>
      <c r="H329" s="6">
        <v>15.359444508561999</v>
      </c>
      <c r="I329" s="6">
        <v>36.650673931993403</v>
      </c>
      <c r="J329" s="6">
        <v>24.368211679647299</v>
      </c>
      <c r="K329" s="6">
        <v>23.621669879797299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6510.7035486000004</v>
      </c>
      <c r="E330" s="6">
        <v>9182.8804562000005</v>
      </c>
      <c r="F330" s="6">
        <v>11657.3969382</v>
      </c>
      <c r="G330" s="6">
        <v>16002.0269092</v>
      </c>
      <c r="H330" s="6">
        <v>15.017881967489799</v>
      </c>
      <c r="I330" s="6">
        <v>21.181645544656298</v>
      </c>
      <c r="J330" s="6">
        <v>26.889476683930798</v>
      </c>
      <c r="K330" s="6">
        <v>36.9109958039231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29.908106</v>
      </c>
      <c r="E331" s="6">
        <v>39.0564544</v>
      </c>
      <c r="F331" s="6">
        <v>73.624137300000001</v>
      </c>
      <c r="G331" s="6">
        <v>137.1887883</v>
      </c>
      <c r="H331" s="6">
        <v>10.6899616647495</v>
      </c>
      <c r="I331" s="6">
        <v>13.959827489478499</v>
      </c>
      <c r="J331" s="6">
        <v>26.3152472890546</v>
      </c>
      <c r="K331" s="6">
        <v>49.0349635567174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856.29034920000004</v>
      </c>
      <c r="E332" s="6">
        <v>1531.4446617999999</v>
      </c>
      <c r="F332" s="6">
        <v>2287.7264851</v>
      </c>
      <c r="G332" s="6">
        <v>4328.1551170000002</v>
      </c>
      <c r="H332" s="6">
        <v>9.5105154516921804</v>
      </c>
      <c r="I332" s="6">
        <v>17.0092167137791</v>
      </c>
      <c r="J332" s="6">
        <v>25.408972676284598</v>
      </c>
      <c r="K332" s="6">
        <v>48.071295158244098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1021.9759259</v>
      </c>
      <c r="E333" s="6">
        <v>1210.1495474999999</v>
      </c>
      <c r="F333" s="6">
        <v>1774.7675853999999</v>
      </c>
      <c r="G333" s="6">
        <v>986.44904320000001</v>
      </c>
      <c r="H333" s="6">
        <v>20.466771653611801</v>
      </c>
      <c r="I333" s="6">
        <v>24.235262130653801</v>
      </c>
      <c r="J333" s="6">
        <v>35.542679615104802</v>
      </c>
      <c r="K333" s="6">
        <v>19.755286600629599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7212.3716206999998</v>
      </c>
      <c r="E334" s="6">
        <v>11131.571286300001</v>
      </c>
      <c r="F334" s="6">
        <v>15219.6581429</v>
      </c>
      <c r="G334" s="6">
        <v>24396.976830799998</v>
      </c>
      <c r="H334" s="6">
        <v>12.443581283032</v>
      </c>
      <c r="I334" s="6">
        <v>19.2054180501997</v>
      </c>
      <c r="J334" s="6">
        <v>26.258637679953001</v>
      </c>
      <c r="K334" s="6">
        <v>42.092362986815303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2001.4039776</v>
      </c>
      <c r="E335" s="6">
        <v>2721.5742743000001</v>
      </c>
      <c r="F335" s="6">
        <v>4827.4255853000004</v>
      </c>
      <c r="G335" s="6">
        <v>3300.6063008000001</v>
      </c>
      <c r="H335" s="6">
        <v>15.5739039663654</v>
      </c>
      <c r="I335" s="6">
        <v>21.1779015429487</v>
      </c>
      <c r="J335" s="6">
        <v>37.564561333785498</v>
      </c>
      <c r="K335" s="6">
        <v>25.683633156900399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10019.6954809</v>
      </c>
      <c r="E336" s="6">
        <v>14888.1573221</v>
      </c>
      <c r="F336" s="6">
        <v>17683.3495879</v>
      </c>
      <c r="G336" s="6">
        <v>23384.820880499999</v>
      </c>
      <c r="H336" s="6">
        <v>15.1868739340091</v>
      </c>
      <c r="I336" s="6">
        <v>22.5660119902284</v>
      </c>
      <c r="J336" s="6">
        <v>26.802690903568902</v>
      </c>
      <c r="K336" s="6">
        <v>35.444423172193702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754.87741129999995</v>
      </c>
      <c r="E337" s="6">
        <v>1093.8530013</v>
      </c>
      <c r="F337" s="6">
        <v>1517.2983804999999</v>
      </c>
      <c r="G337" s="6">
        <v>2032.9671575</v>
      </c>
      <c r="H337" s="6">
        <v>13.9818110294398</v>
      </c>
      <c r="I337" s="6">
        <v>20.260304162266301</v>
      </c>
      <c r="J337" s="6">
        <v>28.103343554673</v>
      </c>
      <c r="K337" s="6">
        <v>37.654541253620899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4840.8551772999999</v>
      </c>
      <c r="E338" s="6">
        <v>9356.5706119999995</v>
      </c>
      <c r="F338" s="6">
        <v>10957.307004800001</v>
      </c>
      <c r="G338" s="6">
        <v>15205.5910654</v>
      </c>
      <c r="H338" s="6">
        <v>11.994093987332</v>
      </c>
      <c r="I338" s="6">
        <v>23.182595473147199</v>
      </c>
      <c r="J338" s="6">
        <v>27.148709318943901</v>
      </c>
      <c r="K338" s="6">
        <v>37.674601220577003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225.6510586</v>
      </c>
      <c r="E339" s="6">
        <v>780.14829220000001</v>
      </c>
      <c r="F339" s="6">
        <v>727.14063020000003</v>
      </c>
      <c r="G339" s="6">
        <v>1100.654661</v>
      </c>
      <c r="H339" s="6">
        <v>7.9634205703018797</v>
      </c>
      <c r="I339" s="6">
        <v>27.532106414817299</v>
      </c>
      <c r="J339" s="6">
        <v>25.661420282993301</v>
      </c>
      <c r="K339" s="6">
        <v>38.843052731887497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2987.2106076</v>
      </c>
      <c r="E340" s="6">
        <v>6658.0076406999997</v>
      </c>
      <c r="F340" s="6">
        <v>10081.354201</v>
      </c>
      <c r="G340" s="6">
        <v>12100.370961799999</v>
      </c>
      <c r="H340" s="6">
        <v>9.3857916828990202</v>
      </c>
      <c r="I340" s="6">
        <v>20.9194064120463</v>
      </c>
      <c r="J340" s="6">
        <v>31.6755337475606</v>
      </c>
      <c r="K340" s="6">
        <v>38.019268157494103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84.157608800000006</v>
      </c>
      <c r="E341" s="6">
        <v>92.440570699999995</v>
      </c>
      <c r="F341" s="6">
        <v>65.959867000000003</v>
      </c>
      <c r="G341" s="6">
        <v>63.945376099999997</v>
      </c>
      <c r="H341" s="6">
        <v>27.4573145337529</v>
      </c>
      <c r="I341" s="6">
        <v>30.159718908143802</v>
      </c>
      <c r="J341" s="6">
        <v>21.5201078149396</v>
      </c>
      <c r="K341" s="6">
        <v>20.862858743163699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986.02758519999998</v>
      </c>
      <c r="E342" s="6">
        <v>1193.305693</v>
      </c>
      <c r="F342" s="6">
        <v>1276.2592274000001</v>
      </c>
      <c r="G342" s="6">
        <v>1984.391687</v>
      </c>
      <c r="H342" s="6">
        <v>18.125559749627399</v>
      </c>
      <c r="I342" s="6">
        <v>21.935830155963501</v>
      </c>
      <c r="J342" s="6">
        <v>23.460715733992298</v>
      </c>
      <c r="K342" s="6">
        <v>36.477894360416798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67.716846700000005</v>
      </c>
      <c r="E343" s="6">
        <v>56.334586600000002</v>
      </c>
      <c r="F343" s="6">
        <v>47.5067497</v>
      </c>
      <c r="G343" s="6">
        <v>33.892414100000003</v>
      </c>
      <c r="H343" s="6">
        <v>32.9601605718575</v>
      </c>
      <c r="I343" s="6">
        <v>27.420016001501299</v>
      </c>
      <c r="J343" s="6">
        <v>23.123198652412199</v>
      </c>
      <c r="K343" s="6">
        <v>16.496624774229002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1327.0302382</v>
      </c>
      <c r="E344" s="6">
        <v>1252.1253965000001</v>
      </c>
      <c r="F344" s="6">
        <v>1039.3324967999999</v>
      </c>
      <c r="G344" s="6">
        <v>1071.8377966999999</v>
      </c>
      <c r="H344" s="6">
        <v>28.2929216117242</v>
      </c>
      <c r="I344" s="6">
        <v>26.6959144346825</v>
      </c>
      <c r="J344" s="6">
        <v>22.1590676790955</v>
      </c>
      <c r="K344" s="6">
        <v>22.852096274497899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83.312410900000003</v>
      </c>
      <c r="E345" s="6">
        <v>116.90205419999999</v>
      </c>
      <c r="F345" s="6">
        <v>90.076019900000006</v>
      </c>
      <c r="G345" s="6">
        <v>44.573989900000001</v>
      </c>
      <c r="H345" s="6">
        <v>24.879441429216801</v>
      </c>
      <c r="I345" s="6">
        <v>34.910258615790802</v>
      </c>
      <c r="J345" s="6">
        <v>26.899246307599299</v>
      </c>
      <c r="K345" s="6">
        <v>13.311053647393001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2397.3680800000002</v>
      </c>
      <c r="E346" s="6">
        <v>1843.2095999999999</v>
      </c>
      <c r="F346" s="6">
        <v>1727.4543506</v>
      </c>
      <c r="G346" s="6">
        <v>1300.2987085</v>
      </c>
      <c r="H346" s="6">
        <v>32.983750548160302</v>
      </c>
      <c r="I346" s="6">
        <v>25.359462387759098</v>
      </c>
      <c r="J346" s="6">
        <v>23.766864946130699</v>
      </c>
      <c r="K346" s="6">
        <v>17.889922117949901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115.3718988</v>
      </c>
      <c r="E347" s="6">
        <v>68.529715699999997</v>
      </c>
      <c r="F347" s="6">
        <v>53.381349700000001</v>
      </c>
      <c r="G347" s="6">
        <v>71.949640200000005</v>
      </c>
      <c r="H347" s="6">
        <v>37.309099091880903</v>
      </c>
      <c r="I347" s="6">
        <v>22.1612193296911</v>
      </c>
      <c r="J347" s="6">
        <v>17.262523078242399</v>
      </c>
      <c r="K347" s="6">
        <v>23.267158500185602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1594.0908111000001</v>
      </c>
      <c r="E348" s="6">
        <v>1871.7155431000001</v>
      </c>
      <c r="F348" s="6">
        <v>1684.2021299999999</v>
      </c>
      <c r="G348" s="6">
        <v>2148.3925107999999</v>
      </c>
      <c r="H348" s="6">
        <v>21.8416446587695</v>
      </c>
      <c r="I348" s="6">
        <v>25.645556394918302</v>
      </c>
      <c r="J348" s="6">
        <v>23.076316732306399</v>
      </c>
      <c r="K348" s="6">
        <v>29.4364822140058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114.5541242</v>
      </c>
      <c r="E349" s="6">
        <v>270.71710849999999</v>
      </c>
      <c r="F349" s="6">
        <v>208.03454790000001</v>
      </c>
      <c r="G349" s="6">
        <v>367.6756929</v>
      </c>
      <c r="H349" s="6">
        <v>11.9205340954994</v>
      </c>
      <c r="I349" s="6">
        <v>28.1708977712149</v>
      </c>
      <c r="J349" s="6">
        <v>21.6481330428063</v>
      </c>
      <c r="K349" s="6">
        <v>38.260435090479398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1914.8871204</v>
      </c>
      <c r="E350" s="6">
        <v>2361.5588536999999</v>
      </c>
      <c r="F350" s="6">
        <v>2916.2154098999999</v>
      </c>
      <c r="G350" s="6">
        <v>5601.8003986000003</v>
      </c>
      <c r="H350" s="6">
        <v>14.966531245606401</v>
      </c>
      <c r="I350" s="6">
        <v>18.4576646820082</v>
      </c>
      <c r="J350" s="6">
        <v>22.792794722056598</v>
      </c>
      <c r="K350" s="6">
        <v>43.783009350328797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111.1985437</v>
      </c>
      <c r="E351" s="6">
        <v>125.6958072</v>
      </c>
      <c r="F351" s="6">
        <v>78.8204092</v>
      </c>
      <c r="G351" s="6">
        <v>113.67641709999999</v>
      </c>
      <c r="H351" s="6">
        <v>25.896792855668402</v>
      </c>
      <c r="I351" s="6">
        <v>29.273029785950602</v>
      </c>
      <c r="J351" s="6">
        <v>18.3563178251535</v>
      </c>
      <c r="K351" s="6">
        <v>26.4738595332275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5172.9242996000003</v>
      </c>
      <c r="E352" s="6">
        <v>5209.9819864999999</v>
      </c>
      <c r="F352" s="6">
        <v>3767.5739352000001</v>
      </c>
      <c r="G352" s="6">
        <v>3429.9917999999998</v>
      </c>
      <c r="H352" s="6">
        <v>29.4242628601361</v>
      </c>
      <c r="I352" s="6">
        <v>29.635051778972301</v>
      </c>
      <c r="J352" s="6">
        <v>21.430448116724701</v>
      </c>
      <c r="K352" s="6">
        <v>19.510237244166799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297.72439259999999</v>
      </c>
      <c r="E353" s="6">
        <v>116.54440719999999</v>
      </c>
      <c r="F353" s="6">
        <v>81.7312479</v>
      </c>
      <c r="G353" s="6">
        <v>10.916157999999999</v>
      </c>
      <c r="H353" s="6">
        <v>58.732466875639297</v>
      </c>
      <c r="I353" s="6">
        <v>22.990862373212899</v>
      </c>
      <c r="J353" s="6">
        <v>16.123226478257401</v>
      </c>
      <c r="K353" s="6">
        <v>2.1534442728904102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8346.9486491000007</v>
      </c>
      <c r="E354" s="6">
        <v>5685.3606614999999</v>
      </c>
      <c r="F354" s="6">
        <v>3092.4399232000001</v>
      </c>
      <c r="G354" s="6">
        <v>2070.7401914000002</v>
      </c>
      <c r="H354" s="6">
        <v>43.483906370952198</v>
      </c>
      <c r="I354" s="6">
        <v>29.6182115264861</v>
      </c>
      <c r="J354" s="6">
        <v>16.110242644504901</v>
      </c>
      <c r="K354" s="6">
        <v>10.7876394580568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60.608859799999998</v>
      </c>
      <c r="E355" s="6">
        <v>49.7114361</v>
      </c>
      <c r="F355" s="6">
        <v>81.177903799999996</v>
      </c>
      <c r="G355" s="6">
        <v>46.644295399999997</v>
      </c>
      <c r="H355" s="6">
        <v>25.4506696818429</v>
      </c>
      <c r="I355" s="6">
        <v>20.874659971596099</v>
      </c>
      <c r="J355" s="6">
        <v>34.087953838693103</v>
      </c>
      <c r="K355" s="6">
        <v>19.586716507867798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7138.2220636000002</v>
      </c>
      <c r="E356" s="6">
        <v>4683.4099804999996</v>
      </c>
      <c r="F356" s="6">
        <v>2214.7942717000001</v>
      </c>
      <c r="G356" s="6">
        <v>1303.3559792000001</v>
      </c>
      <c r="H356" s="6">
        <v>46.534050655508302</v>
      </c>
      <c r="I356" s="6">
        <v>30.531137211944401</v>
      </c>
      <c r="J356" s="6">
        <v>14.438237969139299</v>
      </c>
      <c r="K356" s="6">
        <v>8.4965741634079706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217.43663340000001</v>
      </c>
      <c r="E357" s="6">
        <v>117.0941213</v>
      </c>
      <c r="F357" s="6">
        <v>272.40738190000002</v>
      </c>
      <c r="G357" s="6">
        <v>313.30139459999998</v>
      </c>
      <c r="H357" s="6">
        <v>23.628264818884801</v>
      </c>
      <c r="I357" s="6">
        <v>12.724308979348899</v>
      </c>
      <c r="J357" s="6">
        <v>29.601790910327299</v>
      </c>
      <c r="K357" s="6">
        <v>34.045635291438998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4144.6355268999996</v>
      </c>
      <c r="E358" s="6">
        <v>4049.0199332000002</v>
      </c>
      <c r="F358" s="6">
        <v>2881.3828404999999</v>
      </c>
      <c r="G358" s="6">
        <v>3422.5432577000001</v>
      </c>
      <c r="H358" s="6">
        <v>28.588461532242</v>
      </c>
      <c r="I358" s="6">
        <v>27.928933642604001</v>
      </c>
      <c r="J358" s="6">
        <v>19.874920716347901</v>
      </c>
      <c r="K358" s="6">
        <v>23.607684108806101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92.951162299999993</v>
      </c>
      <c r="E359" s="6">
        <v>113.5481442</v>
      </c>
      <c r="F359" s="6">
        <v>44.005429300000003</v>
      </c>
      <c r="G359" s="6">
        <v>31.282072299999999</v>
      </c>
      <c r="H359" s="6">
        <v>32.986342734331899</v>
      </c>
      <c r="I359" s="6">
        <v>40.2957629441987</v>
      </c>
      <c r="J359" s="6">
        <v>15.6165682832049</v>
      </c>
      <c r="K359" s="6">
        <v>11.101326038264601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4321.2864437999997</v>
      </c>
      <c r="E360" s="6">
        <v>4290.3720690999999</v>
      </c>
      <c r="F360" s="6">
        <v>2750.6737379000001</v>
      </c>
      <c r="G360" s="6">
        <v>1838.1507710000001</v>
      </c>
      <c r="H360" s="6">
        <v>32.735820626136103</v>
      </c>
      <c r="I360" s="6">
        <v>32.5016293874599</v>
      </c>
      <c r="J360" s="6">
        <v>20.8376749044515</v>
      </c>
      <c r="K360" s="6">
        <v>13.9248750819525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30.647320100000002</v>
      </c>
      <c r="E361" s="6">
        <v>42.742864099999998</v>
      </c>
      <c r="F361" s="6">
        <v>20.930425499999998</v>
      </c>
      <c r="G361" s="6">
        <v>29.651880299999998</v>
      </c>
      <c r="H361" s="6">
        <v>24.7210652137422</v>
      </c>
      <c r="I361" s="6">
        <v>34.477700738284803</v>
      </c>
      <c r="J361" s="6">
        <v>16.883121005313399</v>
      </c>
      <c r="K361" s="6">
        <v>23.918113042659702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2739.7452189000001</v>
      </c>
      <c r="E362" s="6">
        <v>3784.4252354999999</v>
      </c>
      <c r="F362" s="6">
        <v>2275.3455167000002</v>
      </c>
      <c r="G362" s="6">
        <v>1941.1544822000001</v>
      </c>
      <c r="H362" s="6">
        <v>25.5081396530347</v>
      </c>
      <c r="I362" s="6">
        <v>35.234534491627201</v>
      </c>
      <c r="J362" s="6">
        <v>21.184389993093198</v>
      </c>
      <c r="K362" s="6">
        <v>18.072935862244901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171.3401278</v>
      </c>
      <c r="E363" s="6">
        <v>141.07368389999999</v>
      </c>
      <c r="F363" s="6">
        <v>101.05981509999999</v>
      </c>
      <c r="G363" s="6">
        <v>41.253479599999999</v>
      </c>
      <c r="H363" s="6">
        <v>37.679769995783097</v>
      </c>
      <c r="I363" s="6">
        <v>31.023812285319298</v>
      </c>
      <c r="J363" s="6">
        <v>22.224277743210401</v>
      </c>
      <c r="K363" s="6">
        <v>9.0721399756871897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5222.6820379000001</v>
      </c>
      <c r="E364" s="6">
        <v>5414.8103119999996</v>
      </c>
      <c r="F364" s="6">
        <v>4240.9795107999998</v>
      </c>
      <c r="G364" s="6">
        <v>3764.9542544999999</v>
      </c>
      <c r="H364" s="6">
        <v>28.0135314487177</v>
      </c>
      <c r="I364" s="6">
        <v>29.0440731147871</v>
      </c>
      <c r="J364" s="6">
        <v>22.747854844889901</v>
      </c>
      <c r="K364" s="6">
        <v>20.1945405916053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131.7181209</v>
      </c>
      <c r="E365" s="6">
        <v>174.5524379</v>
      </c>
      <c r="F365" s="6">
        <v>79.227725000000007</v>
      </c>
      <c r="G365" s="6">
        <v>25.565781900000001</v>
      </c>
      <c r="H365" s="6">
        <v>32.043209779404499</v>
      </c>
      <c r="I365" s="6">
        <v>42.4635604191661</v>
      </c>
      <c r="J365" s="6">
        <v>19.2738143785649</v>
      </c>
      <c r="K365" s="6">
        <v>6.2194154228645804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3846.0877703000001</v>
      </c>
      <c r="E366" s="6">
        <v>5558.2004961000002</v>
      </c>
      <c r="F366" s="6">
        <v>5976.3509986999998</v>
      </c>
      <c r="G366" s="6">
        <v>4168.2630116999999</v>
      </c>
      <c r="H366" s="6">
        <v>19.674187920333601</v>
      </c>
      <c r="I366" s="6">
        <v>28.432289534212298</v>
      </c>
      <c r="J366" s="6">
        <v>30.571286889047201</v>
      </c>
      <c r="K366" s="6">
        <v>21.322235656406999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72.963924300000002</v>
      </c>
      <c r="E367" s="6">
        <v>115.41586</v>
      </c>
      <c r="F367" s="6">
        <v>78.705382299999997</v>
      </c>
      <c r="G367" s="6">
        <v>118.5767841</v>
      </c>
      <c r="H367" s="6">
        <v>18.919139979343601</v>
      </c>
      <c r="I367" s="6">
        <v>29.926690924659098</v>
      </c>
      <c r="J367" s="6">
        <v>20.4078681231438</v>
      </c>
      <c r="K367" s="6">
        <v>30.746300972853501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3648.5282688000002</v>
      </c>
      <c r="E368" s="6">
        <v>5548.3648820999997</v>
      </c>
      <c r="F368" s="6">
        <v>4079.4588187999998</v>
      </c>
      <c r="G368" s="6">
        <v>3731.7246304</v>
      </c>
      <c r="H368" s="6">
        <v>21.451739397613899</v>
      </c>
      <c r="I368" s="6">
        <v>32.621941990003599</v>
      </c>
      <c r="J368" s="6">
        <v>23.985421248490901</v>
      </c>
      <c r="K368" s="6">
        <v>21.940897363891601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14.0204425</v>
      </c>
      <c r="E369" s="6">
        <v>63.160201200000003</v>
      </c>
      <c r="F369" s="6">
        <v>25.9842336</v>
      </c>
      <c r="G369" s="6">
        <v>35.889050500000003</v>
      </c>
      <c r="H369" s="6">
        <v>10.0827374830904</v>
      </c>
      <c r="I369" s="6">
        <v>45.421371549347903</v>
      </c>
      <c r="J369" s="6">
        <v>18.686443461973202</v>
      </c>
      <c r="K369" s="6">
        <v>25.809447505588501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894.08164980000004</v>
      </c>
      <c r="E370" s="6">
        <v>1399.3898978</v>
      </c>
      <c r="F370" s="6">
        <v>1150.1597331999999</v>
      </c>
      <c r="G370" s="6">
        <v>1039.1556723000001</v>
      </c>
      <c r="H370" s="6">
        <v>19.94477228461</v>
      </c>
      <c r="I370" s="6">
        <v>31.216961957834599</v>
      </c>
      <c r="J370" s="6">
        <v>25.657247271245499</v>
      </c>
      <c r="K370" s="6">
        <v>23.181018486309899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656.37167869999996</v>
      </c>
      <c r="E371" s="6">
        <v>758.34662200000002</v>
      </c>
      <c r="F371" s="6">
        <v>571.15100829999994</v>
      </c>
      <c r="G371" s="6">
        <v>737.14102839999998</v>
      </c>
      <c r="H371" s="6">
        <v>24.104634113387899</v>
      </c>
      <c r="I371" s="6">
        <v>27.849568236457301</v>
      </c>
      <c r="J371" s="6">
        <v>20.974984944249201</v>
      </c>
      <c r="K371" s="6">
        <v>27.070812705905499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18485.275959300001</v>
      </c>
      <c r="E372" s="6">
        <v>19552.129519099999</v>
      </c>
      <c r="F372" s="6">
        <v>17999.580898</v>
      </c>
      <c r="G372" s="6">
        <v>14652.242641700001</v>
      </c>
      <c r="H372" s="6">
        <v>26.150060222847902</v>
      </c>
      <c r="I372" s="6">
        <v>27.659276796035901</v>
      </c>
      <c r="J372" s="6">
        <v>25.462975262314998</v>
      </c>
      <c r="K372" s="6">
        <v>20.727687718801199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342.49033609999998</v>
      </c>
      <c r="E373" s="6">
        <v>398.34891750000003</v>
      </c>
      <c r="F373" s="6">
        <v>170.59506579999999</v>
      </c>
      <c r="G373" s="6">
        <v>27.530477900000001</v>
      </c>
      <c r="H373" s="6">
        <v>36.4753116501101</v>
      </c>
      <c r="I373" s="6">
        <v>42.424265387313298</v>
      </c>
      <c r="J373" s="6">
        <v>18.168419762971698</v>
      </c>
      <c r="K373" s="6">
        <v>2.93200319960494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11822.7817457</v>
      </c>
      <c r="E374" s="6">
        <v>14035.285482499999</v>
      </c>
      <c r="F374" s="6">
        <v>9516.3537517000004</v>
      </c>
      <c r="G374" s="6">
        <v>6724.0305534999998</v>
      </c>
      <c r="H374" s="6">
        <v>28.083649908881</v>
      </c>
      <c r="I374" s="6">
        <v>33.339196505516902</v>
      </c>
      <c r="J374" s="6">
        <v>22.6049971081476</v>
      </c>
      <c r="K374" s="6">
        <v>15.972156477454501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92.843951899999993</v>
      </c>
      <c r="E375" s="6">
        <v>226.87239400000001</v>
      </c>
      <c r="F375" s="6">
        <v>135.18390360000001</v>
      </c>
      <c r="G375" s="6">
        <v>130.53669160000001</v>
      </c>
      <c r="H375" s="6">
        <v>15.858915859588899</v>
      </c>
      <c r="I375" s="6">
        <v>38.752661144635098</v>
      </c>
      <c r="J375" s="6">
        <v>23.091112656129599</v>
      </c>
      <c r="K375" s="6">
        <v>22.297310339646401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1645.3738496000001</v>
      </c>
      <c r="E376" s="6">
        <v>3984.9873633000002</v>
      </c>
      <c r="F376" s="6">
        <v>4358.9427158999997</v>
      </c>
      <c r="G376" s="6">
        <v>3308.6095685999999</v>
      </c>
      <c r="H376" s="6">
        <v>12.373173053965999</v>
      </c>
      <c r="I376" s="6">
        <v>29.967012223978902</v>
      </c>
      <c r="J376" s="6">
        <v>32.779147771958797</v>
      </c>
      <c r="K376" s="6">
        <v>24.880666950096298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49.202734700000001</v>
      </c>
      <c r="E377" s="6">
        <v>193.56473159999999</v>
      </c>
      <c r="F377" s="6">
        <v>112.90685310000001</v>
      </c>
      <c r="G377" s="6">
        <v>126.54695289999999</v>
      </c>
      <c r="H377" s="6">
        <v>10.2033521800735</v>
      </c>
      <c r="I377" s="6">
        <v>40.140230785915897</v>
      </c>
      <c r="J377" s="6">
        <v>23.4139096687875</v>
      </c>
      <c r="K377" s="6">
        <v>26.242507365223101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3587.6501865999999</v>
      </c>
      <c r="E378" s="6">
        <v>5657.7972258999998</v>
      </c>
      <c r="F378" s="6">
        <v>5207.1366337999998</v>
      </c>
      <c r="G378" s="6">
        <v>6021.2302712000001</v>
      </c>
      <c r="H378" s="6">
        <v>17.523115775908199</v>
      </c>
      <c r="I378" s="6">
        <v>27.634309553466998</v>
      </c>
      <c r="J378" s="6">
        <v>25.433153554338901</v>
      </c>
      <c r="K378" s="6">
        <v>29.409421116285799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188.6068262</v>
      </c>
      <c r="E379" s="6">
        <v>458.99931880000003</v>
      </c>
      <c r="F379" s="6">
        <v>181.39706190000001</v>
      </c>
      <c r="G379" s="6">
        <v>161.532353</v>
      </c>
      <c r="H379" s="6">
        <v>19.040894020911399</v>
      </c>
      <c r="I379" s="6">
        <v>46.338499836021903</v>
      </c>
      <c r="J379" s="6">
        <v>18.313028753688901</v>
      </c>
      <c r="K379" s="6">
        <v>16.307577389377901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3993.5916670000001</v>
      </c>
      <c r="E380" s="6">
        <v>6865.8429171999996</v>
      </c>
      <c r="F380" s="6">
        <v>8406.8581629</v>
      </c>
      <c r="G380" s="6">
        <v>6504.8993631000003</v>
      </c>
      <c r="H380" s="6">
        <v>15.4963404483698</v>
      </c>
      <c r="I380" s="6">
        <v>26.641541795354399</v>
      </c>
      <c r="J380" s="6">
        <v>32.6211458397093</v>
      </c>
      <c r="K380" s="6">
        <v>25.2409719165666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29.1735732</v>
      </c>
      <c r="E381" s="6">
        <v>185.01947000000001</v>
      </c>
      <c r="F381" s="6">
        <v>38.089951599999999</v>
      </c>
      <c r="G381" s="6">
        <v>0</v>
      </c>
      <c r="H381" s="6">
        <v>11.563828637410801</v>
      </c>
      <c r="I381" s="6">
        <v>73.338066303944203</v>
      </c>
      <c r="J381" s="6">
        <v>15.098105058645</v>
      </c>
      <c r="K381" s="6">
        <v>0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3338.1720638000002</v>
      </c>
      <c r="E382" s="6">
        <v>5735.2034462000001</v>
      </c>
      <c r="F382" s="6">
        <v>4956.8237923999995</v>
      </c>
      <c r="G382" s="6">
        <v>3436.3939872999999</v>
      </c>
      <c r="H382" s="6">
        <v>19.111752408917098</v>
      </c>
      <c r="I382" s="6">
        <v>32.835272174007898</v>
      </c>
      <c r="J382" s="6">
        <v>28.378881389097302</v>
      </c>
      <c r="K382" s="6">
        <v>19.674094027977599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131.18021440000001</v>
      </c>
      <c r="E383" s="6">
        <v>127.40667209999999</v>
      </c>
      <c r="F383" s="6">
        <v>91.172672199999994</v>
      </c>
      <c r="G383" s="6">
        <v>91.367351799999994</v>
      </c>
      <c r="H383" s="6">
        <v>29.737522530945199</v>
      </c>
      <c r="I383" s="6">
        <v>28.882090180258899</v>
      </c>
      <c r="J383" s="6">
        <v>20.6681274775686</v>
      </c>
      <c r="K383" s="6">
        <v>20.712259811227302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1251.0971987</v>
      </c>
      <c r="E384" s="6">
        <v>1850.0594928999999</v>
      </c>
      <c r="F384" s="6">
        <v>1544.8626803</v>
      </c>
      <c r="G384" s="6">
        <v>1742.5151564</v>
      </c>
      <c r="H384" s="6">
        <v>19.583477136389799</v>
      </c>
      <c r="I384" s="6">
        <v>28.959059150491999</v>
      </c>
      <c r="J384" s="6">
        <v>24.1818005906762</v>
      </c>
      <c r="K384" s="6">
        <v>27.275663122442001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455.1544548</v>
      </c>
      <c r="E385" s="6">
        <v>247.54883760000001</v>
      </c>
      <c r="F385" s="6">
        <v>331.84179999999998</v>
      </c>
      <c r="G385" s="6">
        <v>241.13542169999999</v>
      </c>
      <c r="H385" s="6">
        <v>35.679345241164398</v>
      </c>
      <c r="I385" s="6">
        <v>19.405237821214801</v>
      </c>
      <c r="J385" s="6">
        <v>26.012923794961001</v>
      </c>
      <c r="K385" s="6">
        <v>18.9024931426598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6677.9970873000002</v>
      </c>
      <c r="E386" s="6">
        <v>8887.4250099000001</v>
      </c>
      <c r="F386" s="6">
        <v>6036.2523535999999</v>
      </c>
      <c r="G386" s="6">
        <v>5580.8844062999997</v>
      </c>
      <c r="H386" s="6">
        <v>24.567212830869</v>
      </c>
      <c r="I386" s="6">
        <v>32.695321498691897</v>
      </c>
      <c r="J386" s="6">
        <v>22.2063433591108</v>
      </c>
      <c r="K386" s="6">
        <v>20.5311223113283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659.67572759999996</v>
      </c>
      <c r="E387" s="6">
        <v>747.3965369</v>
      </c>
      <c r="F387" s="6">
        <v>495.38547549999998</v>
      </c>
      <c r="G387" s="6">
        <v>651.95621889999995</v>
      </c>
      <c r="H387" s="6">
        <v>25.824934337740402</v>
      </c>
      <c r="I387" s="6">
        <v>29.259021792295901</v>
      </c>
      <c r="J387" s="6">
        <v>19.393312261467798</v>
      </c>
      <c r="K387" s="6">
        <v>25.5227316084958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3789.6733339000002</v>
      </c>
      <c r="E388" s="6">
        <v>4269.9666573000004</v>
      </c>
      <c r="F388" s="6">
        <v>5399.3494049999999</v>
      </c>
      <c r="G388" s="6">
        <v>9135.3790699000001</v>
      </c>
      <c r="H388" s="6">
        <v>16.772645535925999</v>
      </c>
      <c r="I388" s="6">
        <v>18.898366925840602</v>
      </c>
      <c r="J388" s="6">
        <v>23.896881265351801</v>
      </c>
      <c r="K388" s="6">
        <v>40.432106272881597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212.2791618</v>
      </c>
      <c r="E389" s="6">
        <v>267.08827910000002</v>
      </c>
      <c r="F389" s="6">
        <v>96.809987500000005</v>
      </c>
      <c r="G389" s="6">
        <v>305.11585129999997</v>
      </c>
      <c r="H389" s="6">
        <v>24.087232558072099</v>
      </c>
      <c r="I389" s="6">
        <v>30.306401427560999</v>
      </c>
      <c r="J389" s="6">
        <v>10.984991004692001</v>
      </c>
      <c r="K389" s="6">
        <v>34.6213750096749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2302.9609685</v>
      </c>
      <c r="E390" s="6">
        <v>4646.3316285999999</v>
      </c>
      <c r="F390" s="6">
        <v>4758.4112271000004</v>
      </c>
      <c r="G390" s="6">
        <v>6316.4378508</v>
      </c>
      <c r="H390" s="6">
        <v>12.777090915204401</v>
      </c>
      <c r="I390" s="6">
        <v>25.778379422331099</v>
      </c>
      <c r="J390" s="6">
        <v>26.400209856872401</v>
      </c>
      <c r="K390" s="6">
        <v>35.044319805592103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59.913904700000003</v>
      </c>
      <c r="E391" s="6">
        <v>28.519645100000002</v>
      </c>
      <c r="F391" s="6">
        <v>77.184495400000003</v>
      </c>
      <c r="G391" s="6">
        <v>48.074968300000002</v>
      </c>
      <c r="H391" s="6">
        <v>28.037371797370401</v>
      </c>
      <c r="I391" s="6">
        <v>13.3460821357176</v>
      </c>
      <c r="J391" s="6">
        <v>36.119334991735698</v>
      </c>
      <c r="K391" s="6">
        <v>22.497211075176299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935.67504489999999</v>
      </c>
      <c r="E392" s="6">
        <v>1932.8380525</v>
      </c>
      <c r="F392" s="6">
        <v>1855.1167244999999</v>
      </c>
      <c r="G392" s="6">
        <v>1878.3928297</v>
      </c>
      <c r="H392" s="6">
        <v>14.1725512661372</v>
      </c>
      <c r="I392" s="6">
        <v>29.276452906922</v>
      </c>
      <c r="J392" s="6">
        <v>28.0992178063856</v>
      </c>
      <c r="K392" s="6">
        <v>28.4517780205551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125.6514885</v>
      </c>
      <c r="E393" s="6">
        <v>137.745599</v>
      </c>
      <c r="F393" s="6">
        <v>50.9331155</v>
      </c>
      <c r="G393" s="6">
        <v>47.698559899999999</v>
      </c>
      <c r="H393" s="6">
        <v>34.707598228792598</v>
      </c>
      <c r="I393" s="6">
        <v>38.048247298529802</v>
      </c>
      <c r="J393" s="6">
        <v>14.0688035646684</v>
      </c>
      <c r="K393" s="6">
        <v>13.1753509080093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3638.9977263000001</v>
      </c>
      <c r="E394" s="6">
        <v>3730.9972456</v>
      </c>
      <c r="F394" s="6">
        <v>3019.8776545999999</v>
      </c>
      <c r="G394" s="6">
        <v>1717.8409661999999</v>
      </c>
      <c r="H394" s="6">
        <v>30.055201574094301</v>
      </c>
      <c r="I394" s="6">
        <v>30.8150437903445</v>
      </c>
      <c r="J394" s="6">
        <v>24.941766515031802</v>
      </c>
      <c r="K394" s="6">
        <v>14.187988120529401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242.13253660000001</v>
      </c>
      <c r="E395" s="6">
        <v>379.66392289999999</v>
      </c>
      <c r="F395" s="6">
        <v>239.43281210000001</v>
      </c>
      <c r="G395" s="6">
        <v>330.4624531</v>
      </c>
      <c r="H395" s="6">
        <v>20.318387010781301</v>
      </c>
      <c r="I395" s="6">
        <v>31.859239686805601</v>
      </c>
      <c r="J395" s="6">
        <v>20.091841466825301</v>
      </c>
      <c r="K395" s="6">
        <v>27.7305318355879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2836.8437496000001</v>
      </c>
      <c r="E396" s="6">
        <v>3302.4539202000001</v>
      </c>
      <c r="F396" s="6">
        <v>4406.7039402</v>
      </c>
      <c r="G396" s="6">
        <v>7121.9794394</v>
      </c>
      <c r="H396" s="6">
        <v>16.056411548484999</v>
      </c>
      <c r="I396" s="6">
        <v>18.691744749817602</v>
      </c>
      <c r="J396" s="6">
        <v>24.941751566739701</v>
      </c>
      <c r="K396" s="6">
        <v>40.310092134957699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380.97814519999997</v>
      </c>
      <c r="E397" s="6">
        <v>175.22008510000001</v>
      </c>
      <c r="F397" s="6">
        <v>205.36075679999999</v>
      </c>
      <c r="G397" s="6">
        <v>113.31987820000001</v>
      </c>
      <c r="H397" s="6">
        <v>43.5463879984529</v>
      </c>
      <c r="I397" s="6">
        <v>20.027925241960901</v>
      </c>
      <c r="J397" s="6">
        <v>23.473050378189299</v>
      </c>
      <c r="K397" s="6">
        <v>12.9526363813969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13864.4460432</v>
      </c>
      <c r="E398" s="6">
        <v>11764.275237600001</v>
      </c>
      <c r="F398" s="6">
        <v>7411.8597601000001</v>
      </c>
      <c r="G398" s="6">
        <v>3769.7744475</v>
      </c>
      <c r="H398" s="6">
        <v>37.6645263520182</v>
      </c>
      <c r="I398" s="6">
        <v>31.9591459563797</v>
      </c>
      <c r="J398" s="6">
        <v>20.135257217050501</v>
      </c>
      <c r="K398" s="6">
        <v>10.2410704745516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594.29900199999997</v>
      </c>
      <c r="E399" s="6">
        <v>410.41924619999998</v>
      </c>
      <c r="F399" s="6">
        <v>483.52852910000001</v>
      </c>
      <c r="G399" s="6">
        <v>196.49553940000001</v>
      </c>
      <c r="H399" s="6">
        <v>35.275365028171599</v>
      </c>
      <c r="I399" s="6">
        <v>24.360950759752502</v>
      </c>
      <c r="J399" s="6">
        <v>28.7004442345293</v>
      </c>
      <c r="K399" s="6">
        <v>11.6632399775467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9657.0362304999999</v>
      </c>
      <c r="E400" s="6">
        <v>9160.2994228999996</v>
      </c>
      <c r="F400" s="6">
        <v>9368.6606045999997</v>
      </c>
      <c r="G400" s="6">
        <v>4349.4234256</v>
      </c>
      <c r="H400" s="6">
        <v>29.681609533279801</v>
      </c>
      <c r="I400" s="6">
        <v>28.154852502232799</v>
      </c>
      <c r="J400" s="6">
        <v>28.795265884713402</v>
      </c>
      <c r="K400" s="6">
        <v>13.368272079774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826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813</v>
      </c>
      <c r="E410" s="5" t="s">
        <v>814</v>
      </c>
      <c r="F410" s="5" t="s">
        <v>815</v>
      </c>
      <c r="G410" s="5" t="s">
        <v>816</v>
      </c>
      <c r="H410" s="5" t="s">
        <v>817</v>
      </c>
      <c r="I410" s="5" t="s">
        <v>818</v>
      </c>
      <c r="J410" s="5" t="s">
        <v>819</v>
      </c>
      <c r="K410" s="5" t="s">
        <v>820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1.1810700000000001</v>
      </c>
      <c r="E411" s="6">
        <v>1.1810700000000001</v>
      </c>
      <c r="F411" s="6">
        <v>1.1810700000000001</v>
      </c>
      <c r="G411" s="6">
        <v>2.3621400000000001</v>
      </c>
      <c r="H411" s="6">
        <v>20</v>
      </c>
      <c r="I411" s="6">
        <v>20</v>
      </c>
      <c r="J411" s="6">
        <v>20</v>
      </c>
      <c r="K411" s="6">
        <v>40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12.991770000000001</v>
      </c>
      <c r="E412" s="6">
        <v>23.621400000000001</v>
      </c>
      <c r="F412" s="6">
        <v>37.8456793</v>
      </c>
      <c r="G412" s="6">
        <v>77.919753999999998</v>
      </c>
      <c r="H412" s="6">
        <v>8.5259804976831699</v>
      </c>
      <c r="I412" s="6">
        <v>15.5017827230603</v>
      </c>
      <c r="J412" s="6">
        <v>24.8366099179228</v>
      </c>
      <c r="K412" s="6">
        <v>51.135626861333698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1.6984925</v>
      </c>
      <c r="E413" s="6">
        <v>1.6984925</v>
      </c>
      <c r="F413" s="6">
        <v>0</v>
      </c>
      <c r="G413" s="6">
        <v>5.0954775000000003</v>
      </c>
      <c r="H413" s="6">
        <v>20</v>
      </c>
      <c r="I413" s="6">
        <v>20</v>
      </c>
      <c r="J413" s="6">
        <v>0</v>
      </c>
      <c r="K413" s="6">
        <v>60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73.035177500000003</v>
      </c>
      <c r="E414" s="6">
        <v>103.6080425</v>
      </c>
      <c r="F414" s="6">
        <v>96.814072499999995</v>
      </c>
      <c r="G414" s="6">
        <v>88.321610000000007</v>
      </c>
      <c r="H414" s="6">
        <v>20.187793427230002</v>
      </c>
      <c r="I414" s="6">
        <v>28.638497652582199</v>
      </c>
      <c r="J414" s="6">
        <v>26.760563380281699</v>
      </c>
      <c r="K414" s="6">
        <v>24.4131455399061</v>
      </c>
    </row>
    <row r="415" spans="1:11" x14ac:dyDescent="0.25">
      <c r="A415" s="6" t="s">
        <v>75</v>
      </c>
      <c r="B415" s="6" t="s">
        <v>76</v>
      </c>
      <c r="C415" s="6" t="s">
        <v>15</v>
      </c>
      <c r="D415" s="6">
        <v>7.6483100000000004</v>
      </c>
      <c r="E415" s="6">
        <v>0</v>
      </c>
      <c r="F415" s="6">
        <v>2.0296443000000002</v>
      </c>
      <c r="G415" s="6">
        <v>0</v>
      </c>
      <c r="H415" s="6">
        <v>79.028168173929103</v>
      </c>
      <c r="I415" s="6">
        <v>0</v>
      </c>
      <c r="J415" s="6">
        <v>20.9718318260709</v>
      </c>
      <c r="K415" s="6">
        <v>0</v>
      </c>
    </row>
    <row r="416" spans="1:11" x14ac:dyDescent="0.25">
      <c r="A416" s="6" t="s">
        <v>75</v>
      </c>
      <c r="B416" s="6" t="s">
        <v>76</v>
      </c>
      <c r="C416" s="6" t="s">
        <v>16</v>
      </c>
      <c r="D416" s="6">
        <v>58.817498299999997</v>
      </c>
      <c r="E416" s="6">
        <v>69.814217099999993</v>
      </c>
      <c r="F416" s="6">
        <v>77.451937799999996</v>
      </c>
      <c r="G416" s="6">
        <v>119.99697500000001</v>
      </c>
      <c r="H416" s="6">
        <v>18.037716200646098</v>
      </c>
      <c r="I416" s="6">
        <v>21.410108746840301</v>
      </c>
      <c r="J416" s="6">
        <v>23.752388551120902</v>
      </c>
      <c r="K416" s="6">
        <v>36.799786501392703</v>
      </c>
    </row>
    <row r="417" spans="1:11" x14ac:dyDescent="0.25">
      <c r="A417" s="6" t="s">
        <v>77</v>
      </c>
      <c r="B417" s="6" t="s">
        <v>78</v>
      </c>
      <c r="C417" s="6" t="s">
        <v>16</v>
      </c>
      <c r="D417" s="6">
        <v>0</v>
      </c>
      <c r="E417" s="6">
        <v>3.1707318</v>
      </c>
      <c r="F417" s="6">
        <v>3.1707318</v>
      </c>
      <c r="G417" s="6">
        <v>11.097561300000001</v>
      </c>
      <c r="H417" s="6">
        <v>0</v>
      </c>
      <c r="I417" s="6">
        <v>18.181818181818201</v>
      </c>
      <c r="J417" s="6">
        <v>18.181818181818201</v>
      </c>
      <c r="K417" s="6">
        <v>63.636363636363598</v>
      </c>
    </row>
    <row r="418" spans="1:11" x14ac:dyDescent="0.25">
      <c r="A418" s="6" t="s">
        <v>79</v>
      </c>
      <c r="B418" s="6" t="s">
        <v>80</v>
      </c>
      <c r="C418" s="6" t="s">
        <v>15</v>
      </c>
      <c r="D418" s="6">
        <v>53.0281892</v>
      </c>
      <c r="E418" s="6">
        <v>52.757821399999997</v>
      </c>
      <c r="F418" s="6">
        <v>22.0095806</v>
      </c>
      <c r="G418" s="6">
        <v>68.289685000000006</v>
      </c>
      <c r="H418" s="6">
        <v>27.043432443093302</v>
      </c>
      <c r="I418" s="6">
        <v>26.9055496783904</v>
      </c>
      <c r="J418" s="6">
        <v>11.224494274394701</v>
      </c>
      <c r="K418" s="6">
        <v>34.826523604121597</v>
      </c>
    </row>
    <row r="419" spans="1:11" x14ac:dyDescent="0.25">
      <c r="A419" s="6" t="s">
        <v>79</v>
      </c>
      <c r="B419" s="6" t="s">
        <v>80</v>
      </c>
      <c r="C419" s="6" t="s">
        <v>16</v>
      </c>
      <c r="D419" s="6">
        <v>402.98325249999999</v>
      </c>
      <c r="E419" s="6">
        <v>532.34427659999994</v>
      </c>
      <c r="F419" s="6">
        <v>617.21752809999998</v>
      </c>
      <c r="G419" s="6">
        <v>1180.1800154</v>
      </c>
      <c r="H419" s="6">
        <v>14.746571345231899</v>
      </c>
      <c r="I419" s="6">
        <v>19.480345166720699</v>
      </c>
      <c r="J419" s="6">
        <v>22.586155273671899</v>
      </c>
      <c r="K419" s="6">
        <v>43.186928214375399</v>
      </c>
    </row>
    <row r="420" spans="1:11" x14ac:dyDescent="0.25">
      <c r="A420" s="6" t="s">
        <v>91</v>
      </c>
      <c r="B420" s="6" t="s">
        <v>92</v>
      </c>
      <c r="C420" s="6" t="s">
        <v>15</v>
      </c>
      <c r="D420" s="6">
        <v>14.2719273</v>
      </c>
      <c r="E420" s="6">
        <v>8.6862534999999994</v>
      </c>
      <c r="F420" s="6">
        <v>10.4614543</v>
      </c>
      <c r="G420" s="6">
        <v>19.006970299999999</v>
      </c>
      <c r="H420" s="6">
        <v>27.222680528539399</v>
      </c>
      <c r="I420" s="6">
        <v>16.5684072690314</v>
      </c>
      <c r="J420" s="6">
        <v>19.954475824215798</v>
      </c>
      <c r="K420" s="6">
        <v>36.254436378213398</v>
      </c>
    </row>
    <row r="421" spans="1:11" x14ac:dyDescent="0.25">
      <c r="A421" s="6" t="s">
        <v>91</v>
      </c>
      <c r="B421" s="6" t="s">
        <v>92</v>
      </c>
      <c r="C421" s="6" t="s">
        <v>16</v>
      </c>
      <c r="D421" s="6">
        <v>208.9449137</v>
      </c>
      <c r="E421" s="6">
        <v>230.66304249999999</v>
      </c>
      <c r="F421" s="6">
        <v>289.0671203</v>
      </c>
      <c r="G421" s="6">
        <v>466.65853779999998</v>
      </c>
      <c r="H421" s="6">
        <v>17.480050021211898</v>
      </c>
      <c r="I421" s="6">
        <v>19.296959421247301</v>
      </c>
      <c r="J421" s="6">
        <v>24.182965896870598</v>
      </c>
      <c r="K421" s="6">
        <v>39.040024660670198</v>
      </c>
    </row>
    <row r="422" spans="1:11" x14ac:dyDescent="0.25">
      <c r="A422" s="6" t="s">
        <v>107</v>
      </c>
      <c r="B422" s="6" t="s">
        <v>108</v>
      </c>
      <c r="C422" s="6" t="s">
        <v>15</v>
      </c>
      <c r="D422" s="6">
        <v>59.6910697</v>
      </c>
      <c r="E422" s="6">
        <v>44.950609300000004</v>
      </c>
      <c r="F422" s="6">
        <v>28.418215</v>
      </c>
      <c r="G422" s="6">
        <v>25.992147200000002</v>
      </c>
      <c r="H422" s="6">
        <v>37.529269822410797</v>
      </c>
      <c r="I422" s="6">
        <v>28.2615733572868</v>
      </c>
      <c r="J422" s="6">
        <v>17.8672431900861</v>
      </c>
      <c r="K422" s="6">
        <v>16.3419136302163</v>
      </c>
    </row>
    <row r="423" spans="1:11" x14ac:dyDescent="0.25">
      <c r="A423" s="6" t="s">
        <v>107</v>
      </c>
      <c r="B423" s="6" t="s">
        <v>108</v>
      </c>
      <c r="C423" s="6" t="s">
        <v>16</v>
      </c>
      <c r="D423" s="6">
        <v>323.95735719999999</v>
      </c>
      <c r="E423" s="6">
        <v>605.42500140000004</v>
      </c>
      <c r="F423" s="6">
        <v>677.65973380000003</v>
      </c>
      <c r="G423" s="6">
        <v>1265.2829287</v>
      </c>
      <c r="H423" s="6">
        <v>11.278575886093</v>
      </c>
      <c r="I423" s="6">
        <v>21.077872349144599</v>
      </c>
      <c r="J423" s="6">
        <v>23.5927246680628</v>
      </c>
      <c r="K423" s="6">
        <v>44.0508270966995</v>
      </c>
    </row>
    <row r="424" spans="1:11" x14ac:dyDescent="0.25">
      <c r="A424" s="6" t="s">
        <v>109</v>
      </c>
      <c r="B424" s="6" t="s">
        <v>110</v>
      </c>
      <c r="C424" s="6" t="s">
        <v>15</v>
      </c>
      <c r="D424" s="6">
        <v>25.264853599999999</v>
      </c>
      <c r="E424" s="6">
        <v>32.483383199999999</v>
      </c>
      <c r="F424" s="6">
        <v>23.460221199999999</v>
      </c>
      <c r="G424" s="6">
        <v>34.288015600000001</v>
      </c>
      <c r="H424" s="6">
        <v>21.875</v>
      </c>
      <c r="I424" s="6">
        <v>28.125</v>
      </c>
      <c r="J424" s="6">
        <v>20.3125</v>
      </c>
      <c r="K424" s="6">
        <v>29.6875</v>
      </c>
    </row>
    <row r="425" spans="1:11" x14ac:dyDescent="0.25">
      <c r="A425" s="6" t="s">
        <v>109</v>
      </c>
      <c r="B425" s="6" t="s">
        <v>110</v>
      </c>
      <c r="C425" s="6" t="s">
        <v>16</v>
      </c>
      <c r="D425" s="6">
        <v>155.1983864</v>
      </c>
      <c r="E425" s="6">
        <v>223.77441759999999</v>
      </c>
      <c r="F425" s="6">
        <v>241.82074159999999</v>
      </c>
      <c r="G425" s="6">
        <v>398.82376040000003</v>
      </c>
      <c r="H425" s="6">
        <v>15.2212389380531</v>
      </c>
      <c r="I425" s="6">
        <v>21.946902654867301</v>
      </c>
      <c r="J425" s="6">
        <v>23.716814159291999</v>
      </c>
      <c r="K425" s="6">
        <v>39.115044247787601</v>
      </c>
    </row>
    <row r="426" spans="1:11" x14ac:dyDescent="0.25">
      <c r="A426" t="s">
        <v>19</v>
      </c>
    </row>
    <row r="427" spans="1:11" x14ac:dyDescent="0.25">
      <c r="A427" t="s">
        <v>20</v>
      </c>
    </row>
    <row r="428" spans="1:11" x14ac:dyDescent="0.25">
      <c r="A428" t="s">
        <v>21</v>
      </c>
    </row>
    <row r="429" spans="1:11" x14ac:dyDescent="0.25">
      <c r="A429" t="s">
        <v>22</v>
      </c>
    </row>
    <row r="430" spans="1:11" x14ac:dyDescent="0.25">
      <c r="A430" t="s">
        <v>23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827</v>
      </c>
    </row>
    <row r="435" spans="1:11" x14ac:dyDescent="0.25">
      <c r="A435" s="5" t="s">
        <v>25</v>
      </c>
      <c r="B435" s="5" t="s">
        <v>10</v>
      </c>
      <c r="C435" s="5" t="s">
        <v>11</v>
      </c>
      <c r="D435" s="5" t="s">
        <v>813</v>
      </c>
      <c r="E435" s="5" t="s">
        <v>814</v>
      </c>
      <c r="F435" s="5" t="s">
        <v>815</v>
      </c>
      <c r="G435" s="5" t="s">
        <v>816</v>
      </c>
      <c r="H435" s="5" t="s">
        <v>817</v>
      </c>
      <c r="I435" s="5" t="s">
        <v>818</v>
      </c>
      <c r="J435" s="5" t="s">
        <v>819</v>
      </c>
      <c r="K435" s="5" t="s">
        <v>820</v>
      </c>
    </row>
    <row r="436" spans="1:11" x14ac:dyDescent="0.25">
      <c r="A436" s="6" t="s">
        <v>13</v>
      </c>
      <c r="B436" s="6" t="s">
        <v>14</v>
      </c>
      <c r="C436" s="6" t="s">
        <v>15</v>
      </c>
      <c r="D436" s="6">
        <v>162.7839123</v>
      </c>
      <c r="E436" s="6">
        <v>141.75762990000001</v>
      </c>
      <c r="F436" s="6">
        <v>87.560185399999995</v>
      </c>
      <c r="G436" s="6">
        <v>155.03443559999999</v>
      </c>
      <c r="H436" s="6">
        <v>29.751992876496399</v>
      </c>
      <c r="I436" s="6">
        <v>25.909022183968101</v>
      </c>
      <c r="J436" s="6">
        <v>16.003362835293601</v>
      </c>
      <c r="K436" s="6">
        <v>28.335622104241899</v>
      </c>
    </row>
    <row r="437" spans="1:11" x14ac:dyDescent="0.25">
      <c r="A437" s="6" t="s">
        <v>13</v>
      </c>
      <c r="B437" s="6" t="s">
        <v>14</v>
      </c>
      <c r="C437" s="6" t="s">
        <v>16</v>
      </c>
      <c r="D437" s="6">
        <v>1235.9283556</v>
      </c>
      <c r="E437" s="6">
        <v>1792.4211295</v>
      </c>
      <c r="F437" s="6">
        <v>2041.0475452000001</v>
      </c>
      <c r="G437" s="6">
        <v>3608.2811425999998</v>
      </c>
      <c r="H437" s="6">
        <v>14.242615720179</v>
      </c>
      <c r="I437" s="6">
        <v>20.655538195662199</v>
      </c>
      <c r="J437" s="6">
        <v>23.520664220691</v>
      </c>
      <c r="K437" s="6">
        <v>41.581181863467798</v>
      </c>
    </row>
    <row r="438" spans="1:11" x14ac:dyDescent="0.25">
      <c r="A438" s="6" t="s">
        <v>26</v>
      </c>
      <c r="B438" s="6" t="s">
        <v>27</v>
      </c>
      <c r="C438" s="6" t="s">
        <v>15</v>
      </c>
      <c r="D438" s="6">
        <v>67.721547299999997</v>
      </c>
      <c r="E438" s="6">
        <v>73.624391500000002</v>
      </c>
      <c r="F438" s="6">
        <v>72.518511399999994</v>
      </c>
      <c r="G438" s="6">
        <v>37.986327600000003</v>
      </c>
      <c r="H438" s="6">
        <v>26.8895525721898</v>
      </c>
      <c r="I438" s="6">
        <v>29.233338941071999</v>
      </c>
      <c r="J438" s="6">
        <v>28.7942376170021</v>
      </c>
      <c r="K438" s="6">
        <v>15.0828708697361</v>
      </c>
    </row>
    <row r="439" spans="1:11" x14ac:dyDescent="0.25">
      <c r="A439" s="6" t="s">
        <v>26</v>
      </c>
      <c r="B439" s="6" t="s">
        <v>27</v>
      </c>
      <c r="C439" s="6" t="s">
        <v>16</v>
      </c>
      <c r="D439" s="6">
        <v>820.42774850000001</v>
      </c>
      <c r="E439" s="6">
        <v>1736.2937827999999</v>
      </c>
      <c r="F439" s="6">
        <v>2364.5959146</v>
      </c>
      <c r="G439" s="6">
        <v>2888.1070377999999</v>
      </c>
      <c r="H439" s="6">
        <v>10.505610883521801</v>
      </c>
      <c r="I439" s="6">
        <v>22.2333129211254</v>
      </c>
      <c r="J439" s="6">
        <v>30.2787474228791</v>
      </c>
      <c r="K439" s="6">
        <v>36.982328772473799</v>
      </c>
    </row>
    <row r="440" spans="1:11" x14ac:dyDescent="0.25">
      <c r="A440" s="6" t="s">
        <v>28</v>
      </c>
      <c r="B440" s="6" t="s">
        <v>29</v>
      </c>
      <c r="C440" s="6" t="s">
        <v>15</v>
      </c>
      <c r="D440" s="6">
        <v>24.561819700000001</v>
      </c>
      <c r="E440" s="6">
        <v>38.440767800000003</v>
      </c>
      <c r="F440" s="6">
        <v>35.1669123</v>
      </c>
      <c r="G440" s="6">
        <v>31.260545799999999</v>
      </c>
      <c r="H440" s="6">
        <v>18.9769072444799</v>
      </c>
      <c r="I440" s="6">
        <v>29.700034193606101</v>
      </c>
      <c r="J440" s="6">
        <v>27.1705940741784</v>
      </c>
      <c r="K440" s="6">
        <v>24.1524644877356</v>
      </c>
    </row>
    <row r="441" spans="1:11" x14ac:dyDescent="0.25">
      <c r="A441" s="6" t="s">
        <v>28</v>
      </c>
      <c r="B441" s="6" t="s">
        <v>29</v>
      </c>
      <c r="C441" s="6" t="s">
        <v>16</v>
      </c>
      <c r="D441" s="6">
        <v>400.0753752</v>
      </c>
      <c r="E441" s="6">
        <v>664.95699709999997</v>
      </c>
      <c r="F441" s="6">
        <v>920.81282329999999</v>
      </c>
      <c r="G441" s="6">
        <v>1659.6971059</v>
      </c>
      <c r="H441" s="6">
        <v>10.9743720443289</v>
      </c>
      <c r="I441" s="6">
        <v>18.240276537907601</v>
      </c>
      <c r="J441" s="6">
        <v>25.2585965857843</v>
      </c>
      <c r="K441" s="6">
        <v>45.526754831979297</v>
      </c>
    </row>
    <row r="442" spans="1:11" x14ac:dyDescent="0.25">
      <c r="A442" s="6" t="s">
        <v>30</v>
      </c>
      <c r="B442" s="6" t="s">
        <v>31</v>
      </c>
      <c r="C442" s="6" t="s">
        <v>15</v>
      </c>
      <c r="D442" s="6">
        <v>7.9217389999999996</v>
      </c>
      <c r="E442" s="6">
        <v>6.7900619999999998</v>
      </c>
      <c r="F442" s="6">
        <v>11.31677</v>
      </c>
      <c r="G442" s="6">
        <v>6.7900619999999998</v>
      </c>
      <c r="H442" s="6">
        <v>24.137931034482801</v>
      </c>
      <c r="I442" s="6">
        <v>20.689655172413801</v>
      </c>
      <c r="J442" s="6">
        <v>34.482758620689602</v>
      </c>
      <c r="K442" s="6">
        <v>20.689655172413801</v>
      </c>
    </row>
    <row r="443" spans="1:11" x14ac:dyDescent="0.25">
      <c r="A443" s="6" t="s">
        <v>30</v>
      </c>
      <c r="B443" s="6" t="s">
        <v>31</v>
      </c>
      <c r="C443" s="6" t="s">
        <v>16</v>
      </c>
      <c r="D443" s="6">
        <v>101.85093000000001</v>
      </c>
      <c r="E443" s="6">
        <v>129.011178</v>
      </c>
      <c r="F443" s="6">
        <v>174.27825799999999</v>
      </c>
      <c r="G443" s="6">
        <v>186.72670500000001</v>
      </c>
      <c r="H443" s="6">
        <v>17.208413001912</v>
      </c>
      <c r="I443" s="6">
        <v>21.797323135755299</v>
      </c>
      <c r="J443" s="6">
        <v>29.445506692160599</v>
      </c>
      <c r="K443" s="6">
        <v>31.548757170172099</v>
      </c>
    </row>
    <row r="444" spans="1:11" x14ac:dyDescent="0.25">
      <c r="A444" s="6" t="s">
        <v>32</v>
      </c>
      <c r="B444" s="6" t="s">
        <v>33</v>
      </c>
      <c r="C444" s="6" t="s">
        <v>15</v>
      </c>
      <c r="D444" s="6">
        <v>106.5359114</v>
      </c>
      <c r="E444" s="6">
        <v>51.007681099999999</v>
      </c>
      <c r="F444" s="6">
        <v>30.0552028</v>
      </c>
      <c r="G444" s="6">
        <v>43.035790400000003</v>
      </c>
      <c r="H444" s="6">
        <v>46.1925131812527</v>
      </c>
      <c r="I444" s="6">
        <v>22.116232457151401</v>
      </c>
      <c r="J444" s="6">
        <v>13.0315246123123</v>
      </c>
      <c r="K444" s="6">
        <v>18.659729749283599</v>
      </c>
    </row>
    <row r="445" spans="1:11" x14ac:dyDescent="0.25">
      <c r="A445" s="6" t="s">
        <v>32</v>
      </c>
      <c r="B445" s="6" t="s">
        <v>33</v>
      </c>
      <c r="C445" s="6" t="s">
        <v>16</v>
      </c>
      <c r="D445" s="6">
        <v>1755.0875642000001</v>
      </c>
      <c r="E445" s="6">
        <v>1980.0113002000001</v>
      </c>
      <c r="F445" s="6">
        <v>1308.6174785999999</v>
      </c>
      <c r="G445" s="6">
        <v>1635.1819587</v>
      </c>
      <c r="H445" s="6">
        <v>26.278099844000799</v>
      </c>
      <c r="I445" s="6">
        <v>29.645777054219</v>
      </c>
      <c r="J445" s="6">
        <v>19.593313440136001</v>
      </c>
      <c r="K445" s="6">
        <v>24.4828096616442</v>
      </c>
    </row>
    <row r="446" spans="1:11" x14ac:dyDescent="0.25">
      <c r="A446" s="6" t="s">
        <v>34</v>
      </c>
      <c r="B446" s="6" t="s">
        <v>35</v>
      </c>
      <c r="C446" s="6" t="s">
        <v>15</v>
      </c>
      <c r="D446" s="6">
        <v>6.1353431</v>
      </c>
      <c r="E446" s="6">
        <v>7.4378181999999997</v>
      </c>
      <c r="F446" s="6">
        <v>8.2666658999999996</v>
      </c>
      <c r="G446" s="6">
        <v>5.5183812000000003</v>
      </c>
      <c r="H446" s="6">
        <v>22.425968141978199</v>
      </c>
      <c r="I446" s="6">
        <v>27.186788298608001</v>
      </c>
      <c r="J446" s="6">
        <v>30.216400793262501</v>
      </c>
      <c r="K446" s="6">
        <v>20.170842766151299</v>
      </c>
    </row>
    <row r="447" spans="1:11" x14ac:dyDescent="0.25">
      <c r="A447" s="6" t="s">
        <v>34</v>
      </c>
      <c r="B447" s="6" t="s">
        <v>35</v>
      </c>
      <c r="C447" s="6" t="s">
        <v>16</v>
      </c>
      <c r="D447" s="6">
        <v>144.1634249</v>
      </c>
      <c r="E447" s="6">
        <v>148.4883901</v>
      </c>
      <c r="F447" s="6">
        <v>173.16686519999999</v>
      </c>
      <c r="G447" s="6">
        <v>204.29851189999999</v>
      </c>
      <c r="H447" s="6">
        <v>21.513166144599801</v>
      </c>
      <c r="I447" s="6">
        <v>22.158570448650899</v>
      </c>
      <c r="J447" s="6">
        <v>25.841280785131499</v>
      </c>
      <c r="K447" s="6">
        <v>30.486982621617798</v>
      </c>
    </row>
    <row r="448" spans="1:11" x14ac:dyDescent="0.25">
      <c r="A448" s="6" t="s">
        <v>36</v>
      </c>
      <c r="B448" s="6" t="s">
        <v>37</v>
      </c>
      <c r="C448" s="6" t="s">
        <v>15</v>
      </c>
      <c r="D448" s="6">
        <v>15.238700700000001</v>
      </c>
      <c r="E448" s="6">
        <v>2.3553215000000001</v>
      </c>
      <c r="F448" s="6">
        <v>13.414213699999999</v>
      </c>
      <c r="G448" s="6">
        <v>11.0307371</v>
      </c>
      <c r="H448" s="6">
        <v>36.248984246118503</v>
      </c>
      <c r="I448" s="6">
        <v>5.6027094191858602</v>
      </c>
      <c r="J448" s="6">
        <v>31.9089947796774</v>
      </c>
      <c r="K448" s="6">
        <v>26.239311555018201</v>
      </c>
    </row>
    <row r="449" spans="1:11" x14ac:dyDescent="0.25">
      <c r="A449" s="6" t="s">
        <v>36</v>
      </c>
      <c r="B449" s="6" t="s">
        <v>37</v>
      </c>
      <c r="C449" s="6" t="s">
        <v>16</v>
      </c>
      <c r="D449" s="6">
        <v>432.08733210000003</v>
      </c>
      <c r="E449" s="6">
        <v>345.83724799999999</v>
      </c>
      <c r="F449" s="6">
        <v>375.03954340000001</v>
      </c>
      <c r="G449" s="6">
        <v>476.11739240000003</v>
      </c>
      <c r="H449" s="6">
        <v>26.523370861604199</v>
      </c>
      <c r="I449" s="6">
        <v>21.228971332901001</v>
      </c>
      <c r="J449" s="6">
        <v>23.021533283606502</v>
      </c>
      <c r="K449" s="6">
        <v>29.226124521888298</v>
      </c>
    </row>
    <row r="450" spans="1:11" x14ac:dyDescent="0.25">
      <c r="A450" s="6" t="s">
        <v>38</v>
      </c>
      <c r="B450" s="6" t="s">
        <v>39</v>
      </c>
      <c r="C450" s="6" t="s">
        <v>15</v>
      </c>
      <c r="D450" s="6">
        <v>25.3468546</v>
      </c>
      <c r="E450" s="6">
        <v>17.8099083</v>
      </c>
      <c r="F450" s="6">
        <v>14.817009199999999</v>
      </c>
      <c r="G450" s="6">
        <v>11.8071219</v>
      </c>
      <c r="H450" s="6">
        <v>36.323487916334201</v>
      </c>
      <c r="I450" s="6">
        <v>25.522614112682501</v>
      </c>
      <c r="J450" s="6">
        <v>21.2336190476436</v>
      </c>
      <c r="K450" s="6">
        <v>16.920278923339701</v>
      </c>
    </row>
    <row r="451" spans="1:11" x14ac:dyDescent="0.25">
      <c r="A451" s="6" t="s">
        <v>38</v>
      </c>
      <c r="B451" s="6" t="s">
        <v>39</v>
      </c>
      <c r="C451" s="6" t="s">
        <v>16</v>
      </c>
      <c r="D451" s="6">
        <v>588.39647219999995</v>
      </c>
      <c r="E451" s="6">
        <v>717.10200999999995</v>
      </c>
      <c r="F451" s="6">
        <v>750.04533049999998</v>
      </c>
      <c r="G451" s="6">
        <v>848.86706860000004</v>
      </c>
      <c r="H451" s="6">
        <v>20.258720141436601</v>
      </c>
      <c r="I451" s="6">
        <v>24.690102031260398</v>
      </c>
      <c r="J451" s="6">
        <v>25.824353411191002</v>
      </c>
      <c r="K451" s="6">
        <v>29.226824416111899</v>
      </c>
    </row>
    <row r="452" spans="1:11" x14ac:dyDescent="0.25">
      <c r="A452" t="s">
        <v>19</v>
      </c>
    </row>
    <row r="453" spans="1:11" x14ac:dyDescent="0.25">
      <c r="A453" t="s">
        <v>20</v>
      </c>
    </row>
    <row r="454" spans="1:11" x14ac:dyDescent="0.25">
      <c r="A454" t="s">
        <v>21</v>
      </c>
    </row>
    <row r="455" spans="1:11" x14ac:dyDescent="0.25">
      <c r="A455" t="s">
        <v>22</v>
      </c>
    </row>
    <row r="456" spans="1:11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828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829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830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831</v>
      </c>
      <c r="E16" s="5" t="s">
        <v>832</v>
      </c>
      <c r="F16" s="5" t="s">
        <v>833</v>
      </c>
      <c r="G16" s="5" t="s">
        <v>834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0</v>
      </c>
      <c r="E17" s="6">
        <v>353154.3137458</v>
      </c>
      <c r="F17" s="6">
        <v>0</v>
      </c>
      <c r="G17" s="6">
        <v>100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7504300.6861846996</v>
      </c>
      <c r="E18" s="6">
        <v>0</v>
      </c>
      <c r="F18" s="6">
        <v>100</v>
      </c>
      <c r="G18" s="6">
        <v>0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0</v>
      </c>
      <c r="E19" s="6">
        <v>1541.2986622000001</v>
      </c>
      <c r="F19" s="6">
        <v>0</v>
      </c>
      <c r="G19" s="6">
        <v>100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27965.701316499999</v>
      </c>
      <c r="E20" s="6">
        <v>0</v>
      </c>
      <c r="F20" s="6">
        <v>100</v>
      </c>
      <c r="G20" s="6">
        <v>0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0</v>
      </c>
      <c r="E21" s="6">
        <v>351613.01508360001</v>
      </c>
      <c r="F21" s="6">
        <v>0</v>
      </c>
      <c r="G21" s="6">
        <v>100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7476334.9848681996</v>
      </c>
      <c r="E22" s="6">
        <v>0</v>
      </c>
      <c r="F22" s="6">
        <v>100</v>
      </c>
      <c r="G22" s="6">
        <v>0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835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831</v>
      </c>
      <c r="E32" s="5" t="s">
        <v>832</v>
      </c>
      <c r="F32" s="5" t="s">
        <v>833</v>
      </c>
      <c r="G32" s="5" t="s">
        <v>834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0</v>
      </c>
      <c r="E33" s="6">
        <v>353154.3137458</v>
      </c>
      <c r="F33" s="6">
        <v>0</v>
      </c>
      <c r="G33" s="6">
        <v>100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7504300.6861846996</v>
      </c>
      <c r="E34" s="6">
        <v>0</v>
      </c>
      <c r="F34" s="6">
        <v>100</v>
      </c>
      <c r="G34" s="6">
        <v>0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0</v>
      </c>
      <c r="E35" s="6">
        <v>3518.9331234000001</v>
      </c>
      <c r="F35" s="6">
        <v>0</v>
      </c>
      <c r="G35" s="6">
        <v>100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153780.0668767</v>
      </c>
      <c r="E36" s="6">
        <v>0</v>
      </c>
      <c r="F36" s="6">
        <v>100</v>
      </c>
      <c r="G36" s="6">
        <v>0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0</v>
      </c>
      <c r="E37" s="6">
        <v>978.47827949999999</v>
      </c>
      <c r="F37" s="6">
        <v>0</v>
      </c>
      <c r="G37" s="6">
        <v>100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37921.5217299</v>
      </c>
      <c r="E38" s="6">
        <v>0</v>
      </c>
      <c r="F38" s="6">
        <v>100</v>
      </c>
      <c r="G38" s="6">
        <v>0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0</v>
      </c>
      <c r="E39" s="6">
        <v>2751.9045686999998</v>
      </c>
      <c r="F39" s="6">
        <v>0</v>
      </c>
      <c r="G39" s="6">
        <v>100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107765.0954122</v>
      </c>
      <c r="E40" s="6">
        <v>0</v>
      </c>
      <c r="F40" s="6">
        <v>100</v>
      </c>
      <c r="G40" s="6">
        <v>0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0</v>
      </c>
      <c r="E41" s="6">
        <v>1454.0846515000001</v>
      </c>
      <c r="F41" s="6">
        <v>0</v>
      </c>
      <c r="G41" s="6">
        <v>100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33148.915350299998</v>
      </c>
      <c r="E42" s="6">
        <v>0</v>
      </c>
      <c r="F42" s="6">
        <v>100</v>
      </c>
      <c r="G42" s="6">
        <v>0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0</v>
      </c>
      <c r="E43" s="6">
        <v>3114.2533222000002</v>
      </c>
      <c r="F43" s="6">
        <v>0</v>
      </c>
      <c r="G43" s="6">
        <v>100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155343.7466282</v>
      </c>
      <c r="E44" s="6">
        <v>0</v>
      </c>
      <c r="F44" s="6">
        <v>100</v>
      </c>
      <c r="G44" s="6">
        <v>0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0</v>
      </c>
      <c r="E45" s="6">
        <v>27775.655839700001</v>
      </c>
      <c r="F45" s="6">
        <v>0</v>
      </c>
      <c r="G45" s="6">
        <v>100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764739.34416360001</v>
      </c>
      <c r="E46" s="6">
        <v>0</v>
      </c>
      <c r="F46" s="6">
        <v>100</v>
      </c>
      <c r="G46" s="6">
        <v>0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0</v>
      </c>
      <c r="E47" s="6">
        <v>1115.3651855999999</v>
      </c>
      <c r="F47" s="6">
        <v>0</v>
      </c>
      <c r="G47" s="6">
        <v>100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29381.634824600002</v>
      </c>
      <c r="E48" s="6">
        <v>0</v>
      </c>
      <c r="F48" s="6">
        <v>100</v>
      </c>
      <c r="G48" s="6">
        <v>0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836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831</v>
      </c>
      <c r="E58" s="5" t="s">
        <v>832</v>
      </c>
      <c r="F58" s="5" t="s">
        <v>833</v>
      </c>
      <c r="G58" s="5" t="s">
        <v>834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0</v>
      </c>
      <c r="E59" s="6">
        <v>351613.01508360001</v>
      </c>
      <c r="F59" s="6">
        <v>0</v>
      </c>
      <c r="G59" s="6">
        <v>100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7476334.9848681996</v>
      </c>
      <c r="E60" s="6">
        <v>0</v>
      </c>
      <c r="F60" s="6">
        <v>100</v>
      </c>
      <c r="G60" s="6">
        <v>0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601.484015</v>
      </c>
      <c r="F61" s="6">
        <v>0</v>
      </c>
      <c r="G61" s="6">
        <v>100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8983.5159867000002</v>
      </c>
      <c r="E62" s="6">
        <v>0</v>
      </c>
      <c r="F62" s="6">
        <v>100</v>
      </c>
      <c r="G62" s="6">
        <v>0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2283.9924414000002</v>
      </c>
      <c r="F63" s="6">
        <v>0</v>
      </c>
      <c r="G63" s="6">
        <v>100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66490.007565499996</v>
      </c>
      <c r="E64" s="6">
        <v>0</v>
      </c>
      <c r="F64" s="6">
        <v>100</v>
      </c>
      <c r="G64" s="6">
        <v>0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0</v>
      </c>
      <c r="E65" s="6">
        <v>2725.2855577</v>
      </c>
      <c r="F65" s="6">
        <v>0</v>
      </c>
      <c r="G65" s="6">
        <v>100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129214.71444120001</v>
      </c>
      <c r="E66" s="6">
        <v>0</v>
      </c>
      <c r="F66" s="6">
        <v>100</v>
      </c>
      <c r="G66" s="6">
        <v>0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634.55329099999994</v>
      </c>
      <c r="F67" s="6">
        <v>0</v>
      </c>
      <c r="G67" s="6">
        <v>100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25635.4467124</v>
      </c>
      <c r="E68" s="6">
        <v>0</v>
      </c>
      <c r="F68" s="6">
        <v>100</v>
      </c>
      <c r="G68" s="6">
        <v>0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1039.3439550999999</v>
      </c>
      <c r="F69" s="6">
        <v>0</v>
      </c>
      <c r="G69" s="6">
        <v>100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22716.656051499998</v>
      </c>
      <c r="E70" s="6">
        <v>0</v>
      </c>
      <c r="F70" s="6">
        <v>100</v>
      </c>
      <c r="G70" s="6">
        <v>0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0</v>
      </c>
      <c r="E71" s="6">
        <v>4074.5232547000001</v>
      </c>
      <c r="F71" s="6">
        <v>0</v>
      </c>
      <c r="G71" s="6">
        <v>100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149028.47674799999</v>
      </c>
      <c r="E72" s="6">
        <v>0</v>
      </c>
      <c r="F72" s="6">
        <v>100</v>
      </c>
      <c r="G72" s="6">
        <v>0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2671.5555017000001</v>
      </c>
      <c r="F73" s="6">
        <v>0</v>
      </c>
      <c r="G73" s="6">
        <v>100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106023.4445092</v>
      </c>
      <c r="E74" s="6">
        <v>0</v>
      </c>
      <c r="F74" s="6">
        <v>100</v>
      </c>
      <c r="G74" s="6">
        <v>0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0</v>
      </c>
      <c r="E75" s="6">
        <v>13383.9694525</v>
      </c>
      <c r="F75" s="6">
        <v>0</v>
      </c>
      <c r="G75" s="6">
        <v>100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127126.0305444</v>
      </c>
      <c r="E76" s="6">
        <v>0</v>
      </c>
      <c r="F76" s="6">
        <v>100</v>
      </c>
      <c r="G76" s="6">
        <v>0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325.73536660000002</v>
      </c>
      <c r="F77" s="6">
        <v>0</v>
      </c>
      <c r="G77" s="6">
        <v>100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14225.2646319</v>
      </c>
      <c r="E78" s="6">
        <v>0</v>
      </c>
      <c r="F78" s="6">
        <v>100</v>
      </c>
      <c r="G78" s="6">
        <v>0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0</v>
      </c>
      <c r="E79" s="6">
        <v>885.92002219999995</v>
      </c>
      <c r="F79" s="6">
        <v>0</v>
      </c>
      <c r="G79" s="6">
        <v>100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16425.0799787</v>
      </c>
      <c r="E80" s="6">
        <v>0</v>
      </c>
      <c r="F80" s="6">
        <v>100</v>
      </c>
      <c r="G80" s="6">
        <v>0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3218.8303669000002</v>
      </c>
      <c r="F81" s="6">
        <v>0</v>
      </c>
      <c r="G81" s="6">
        <v>100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124157.1696339</v>
      </c>
      <c r="E82" s="6">
        <v>0</v>
      </c>
      <c r="F82" s="6">
        <v>100</v>
      </c>
      <c r="G82" s="6">
        <v>0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3053.9156972000001</v>
      </c>
      <c r="F83" s="6">
        <v>0</v>
      </c>
      <c r="G83" s="6">
        <v>100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153447.08429970001</v>
      </c>
      <c r="E84" s="6">
        <v>0</v>
      </c>
      <c r="F84" s="6">
        <v>100</v>
      </c>
      <c r="G84" s="6">
        <v>0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895.01782219999996</v>
      </c>
      <c r="F85" s="6">
        <v>0</v>
      </c>
      <c r="G85" s="6">
        <v>100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27454.982179300001</v>
      </c>
      <c r="E86" s="6">
        <v>0</v>
      </c>
      <c r="F86" s="6">
        <v>100</v>
      </c>
      <c r="G86" s="6">
        <v>0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0</v>
      </c>
      <c r="E87" s="6">
        <v>27670.683276</v>
      </c>
      <c r="F87" s="6">
        <v>0</v>
      </c>
      <c r="G87" s="6">
        <v>100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760312.31672759994</v>
      </c>
      <c r="E88" s="6">
        <v>0</v>
      </c>
      <c r="F88" s="6">
        <v>100</v>
      </c>
      <c r="G88" s="6">
        <v>0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936.97222650000003</v>
      </c>
      <c r="F89" s="6">
        <v>0</v>
      </c>
      <c r="G89" s="6">
        <v>100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21472.027779399999</v>
      </c>
      <c r="E90" s="6">
        <v>0</v>
      </c>
      <c r="F90" s="6">
        <v>100</v>
      </c>
      <c r="G90" s="6">
        <v>0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286.50742539999999</v>
      </c>
      <c r="F91" s="6">
        <v>0</v>
      </c>
      <c r="G91" s="6">
        <v>100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9025.4925708999999</v>
      </c>
      <c r="E92" s="6">
        <v>0</v>
      </c>
      <c r="F92" s="6">
        <v>100</v>
      </c>
      <c r="G92" s="6">
        <v>0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347.88563590000001</v>
      </c>
      <c r="F93" s="6">
        <v>0</v>
      </c>
      <c r="G93" s="6">
        <v>100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8192.1143608000002</v>
      </c>
      <c r="E94" s="6">
        <v>0</v>
      </c>
      <c r="F94" s="6">
        <v>100</v>
      </c>
      <c r="G94" s="6">
        <v>0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325.28661360000001</v>
      </c>
      <c r="F95" s="6">
        <v>0</v>
      </c>
      <c r="G95" s="6">
        <v>100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11185.713389500001</v>
      </c>
      <c r="E96" s="6">
        <v>0</v>
      </c>
      <c r="F96" s="6">
        <v>100</v>
      </c>
      <c r="G96" s="6">
        <v>0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661.35636020000004</v>
      </c>
      <c r="F97" s="6">
        <v>0</v>
      </c>
      <c r="G97" s="6">
        <v>100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20072.643639400001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95.063897699999998</v>
      </c>
      <c r="F99" s="6">
        <v>0</v>
      </c>
      <c r="G99" s="6">
        <v>100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1531.936111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3206.1526183999999</v>
      </c>
      <c r="F101" s="6">
        <v>0</v>
      </c>
      <c r="G101" s="6">
        <v>100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126218.8473827</v>
      </c>
      <c r="E102" s="6">
        <v>0</v>
      </c>
      <c r="F102" s="6">
        <v>100</v>
      </c>
      <c r="G102" s="6">
        <v>0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837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831</v>
      </c>
      <c r="E112" s="5" t="s">
        <v>832</v>
      </c>
      <c r="F112" s="5" t="s">
        <v>833</v>
      </c>
      <c r="G112" s="5" t="s">
        <v>834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0</v>
      </c>
      <c r="E113" s="6">
        <v>15761.695274899999</v>
      </c>
      <c r="F113" s="6">
        <v>0</v>
      </c>
      <c r="G113" s="6">
        <v>100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558033.30473620002</v>
      </c>
      <c r="E114" s="6">
        <v>0</v>
      </c>
      <c r="F114" s="6">
        <v>100</v>
      </c>
      <c r="G114" s="6">
        <v>0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0</v>
      </c>
      <c r="E115" s="6">
        <v>5368.0464522000002</v>
      </c>
      <c r="F115" s="6">
        <v>0</v>
      </c>
      <c r="G115" s="6">
        <v>100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169007.95354710001</v>
      </c>
      <c r="E116" s="6">
        <v>0</v>
      </c>
      <c r="F116" s="6">
        <v>100</v>
      </c>
      <c r="G116" s="6">
        <v>0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0</v>
      </c>
      <c r="E117" s="6">
        <v>5069.0007054999996</v>
      </c>
      <c r="F117" s="6">
        <v>0</v>
      </c>
      <c r="G117" s="6">
        <v>100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102660.9993025</v>
      </c>
      <c r="E118" s="6">
        <v>0</v>
      </c>
      <c r="F118" s="6">
        <v>100</v>
      </c>
      <c r="G118" s="6">
        <v>0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0</v>
      </c>
      <c r="E119" s="6">
        <v>21886.5466992</v>
      </c>
      <c r="F119" s="6">
        <v>0</v>
      </c>
      <c r="G119" s="6">
        <v>100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380110.4533007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0</v>
      </c>
      <c r="E121" s="6">
        <v>20828.501822599999</v>
      </c>
      <c r="F121" s="6">
        <v>0</v>
      </c>
      <c r="G121" s="6">
        <v>100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374931.49819339998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8790.6396237999998</v>
      </c>
      <c r="F123" s="6">
        <v>0</v>
      </c>
      <c r="G123" s="6">
        <v>100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171790.3603884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0</v>
      </c>
      <c r="E125" s="6">
        <v>63680.055026499998</v>
      </c>
      <c r="F125" s="6">
        <v>0</v>
      </c>
      <c r="G125" s="6">
        <v>100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660410.94497439999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0</v>
      </c>
      <c r="E127" s="6">
        <v>41933.144762199998</v>
      </c>
      <c r="F127" s="6">
        <v>0</v>
      </c>
      <c r="G127" s="6">
        <v>100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992591.85524499998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0</v>
      </c>
      <c r="E129" s="6">
        <v>12987.3176398</v>
      </c>
      <c r="F129" s="6">
        <v>0</v>
      </c>
      <c r="G129" s="6">
        <v>100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382442.68236009998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0</v>
      </c>
      <c r="E131" s="6">
        <v>29331.1002639</v>
      </c>
      <c r="F131" s="6">
        <v>0</v>
      </c>
      <c r="G131" s="6">
        <v>100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785135.89972939994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0</v>
      </c>
      <c r="E133" s="6">
        <v>43667.322357899997</v>
      </c>
      <c r="F133" s="6">
        <v>0</v>
      </c>
      <c r="G133" s="6">
        <v>100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1216386.6776288999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4605.7481315000005</v>
      </c>
      <c r="F135" s="6">
        <v>0</v>
      </c>
      <c r="G135" s="6">
        <v>100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143387.25179469999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3539.8627941</v>
      </c>
      <c r="F137" s="6">
        <v>0</v>
      </c>
      <c r="G137" s="6">
        <v>100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164860.137204</v>
      </c>
      <c r="E138" s="6">
        <v>0</v>
      </c>
      <c r="F138" s="6">
        <v>100</v>
      </c>
      <c r="G138" s="6">
        <v>0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0</v>
      </c>
      <c r="E139" s="6">
        <v>5005.8513991999998</v>
      </c>
      <c r="F139" s="6">
        <v>0</v>
      </c>
      <c r="G139" s="6">
        <v>100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78396.148603499998</v>
      </c>
      <c r="E140" s="6">
        <v>0</v>
      </c>
      <c r="F140" s="6">
        <v>100</v>
      </c>
      <c r="G140" s="6">
        <v>0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0</v>
      </c>
      <c r="E141" s="6">
        <v>5081.655205</v>
      </c>
      <c r="F141" s="6">
        <v>0</v>
      </c>
      <c r="G141" s="6">
        <v>100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77340.344793600001</v>
      </c>
      <c r="E142" s="6">
        <v>0</v>
      </c>
      <c r="F142" s="6">
        <v>100</v>
      </c>
      <c r="G142" s="6">
        <v>0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0</v>
      </c>
      <c r="E143" s="6">
        <v>12209.3093654</v>
      </c>
      <c r="F143" s="6">
        <v>0</v>
      </c>
      <c r="G143" s="6">
        <v>100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241780.69062919999</v>
      </c>
      <c r="E144" s="6">
        <v>0</v>
      </c>
      <c r="F144" s="6">
        <v>100</v>
      </c>
      <c r="G144" s="6">
        <v>0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833.16113310000003</v>
      </c>
      <c r="F145" s="6">
        <v>0</v>
      </c>
      <c r="G145" s="6">
        <v>100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17136.838868800001</v>
      </c>
      <c r="E146" s="6">
        <v>0</v>
      </c>
      <c r="F146" s="6">
        <v>100</v>
      </c>
      <c r="G146" s="6">
        <v>0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0</v>
      </c>
      <c r="E147" s="6">
        <v>18711.5466098</v>
      </c>
      <c r="F147" s="6">
        <v>0</v>
      </c>
      <c r="G147" s="6">
        <v>100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366218.45341070002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0</v>
      </c>
      <c r="E149" s="6">
        <v>33594.9182516</v>
      </c>
      <c r="F149" s="6">
        <v>0</v>
      </c>
      <c r="G149" s="6">
        <v>100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618363.08175530005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0</v>
      </c>
      <c r="E151" s="6">
        <v>268.8902276</v>
      </c>
      <c r="F151" s="6">
        <v>0</v>
      </c>
      <c r="G151" s="6">
        <v>100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3315.1097187999999</v>
      </c>
      <c r="E152" s="6">
        <v>0</v>
      </c>
      <c r="F152" s="6">
        <v>100</v>
      </c>
      <c r="G152" s="6">
        <v>0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838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831</v>
      </c>
      <c r="E162" s="5" t="s">
        <v>832</v>
      </c>
      <c r="F162" s="5" t="s">
        <v>833</v>
      </c>
      <c r="G162" s="5" t="s">
        <v>834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0</v>
      </c>
      <c r="E163" s="6">
        <v>15751.0656449</v>
      </c>
      <c r="F163" s="6">
        <v>0</v>
      </c>
      <c r="G163" s="6">
        <v>100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557469.93435829994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0</v>
      </c>
      <c r="E165" s="6">
        <v>5344.2675571999998</v>
      </c>
      <c r="F165" s="6">
        <v>0</v>
      </c>
      <c r="G165" s="6">
        <v>100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168017.73241960001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0</v>
      </c>
      <c r="E167" s="6">
        <v>5053.6367661000004</v>
      </c>
      <c r="F167" s="6">
        <v>0</v>
      </c>
      <c r="G167" s="6">
        <v>100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101649.3632369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0</v>
      </c>
      <c r="E169" s="6">
        <v>21881.790601500001</v>
      </c>
      <c r="F169" s="6">
        <v>0</v>
      </c>
      <c r="G169" s="6">
        <v>100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380050.20939650002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0</v>
      </c>
      <c r="E171" s="6">
        <v>20319.827040100001</v>
      </c>
      <c r="F171" s="6">
        <v>0</v>
      </c>
      <c r="G171" s="6">
        <v>100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366076.17297449999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8790.6396237999998</v>
      </c>
      <c r="F173" s="6">
        <v>0</v>
      </c>
      <c r="G173" s="6">
        <v>100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171790.3603884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0</v>
      </c>
      <c r="E175" s="6">
        <v>63680.055026499998</v>
      </c>
      <c r="F175" s="6">
        <v>0</v>
      </c>
      <c r="G175" s="6">
        <v>100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660410.94497439999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0</v>
      </c>
      <c r="E177" s="6">
        <v>41933.144762199998</v>
      </c>
      <c r="F177" s="6">
        <v>0</v>
      </c>
      <c r="G177" s="6">
        <v>100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992591.85524499998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0</v>
      </c>
      <c r="E179" s="6">
        <v>12987.3176398</v>
      </c>
      <c r="F179" s="6">
        <v>0</v>
      </c>
      <c r="G179" s="6">
        <v>100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382442.68236009998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0</v>
      </c>
      <c r="E181" s="6">
        <v>29331.1002639</v>
      </c>
      <c r="F181" s="6">
        <v>0</v>
      </c>
      <c r="G181" s="6">
        <v>100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785135.89972939994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0</v>
      </c>
      <c r="E183" s="6">
        <v>43501.8317465</v>
      </c>
      <c r="F183" s="6">
        <v>0</v>
      </c>
      <c r="G183" s="6">
        <v>100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1212615.1682414999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4605.7481315000005</v>
      </c>
      <c r="F185" s="6">
        <v>0</v>
      </c>
      <c r="G185" s="6">
        <v>100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143387.25179469999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3539.8627941</v>
      </c>
      <c r="F187" s="6">
        <v>0</v>
      </c>
      <c r="G187" s="6">
        <v>100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164860.137204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0</v>
      </c>
      <c r="E189" s="6">
        <v>5005.8513991999998</v>
      </c>
      <c r="F189" s="6">
        <v>0</v>
      </c>
      <c r="G189" s="6">
        <v>100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78396.148603499998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0</v>
      </c>
      <c r="E191" s="6">
        <v>5081.655205</v>
      </c>
      <c r="F191" s="6">
        <v>0</v>
      </c>
      <c r="G191" s="6">
        <v>100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77340.344793600001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0</v>
      </c>
      <c r="E193" s="6">
        <v>12209.3093654</v>
      </c>
      <c r="F193" s="6">
        <v>0</v>
      </c>
      <c r="G193" s="6">
        <v>100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241780.69062919999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833.16113310000003</v>
      </c>
      <c r="F195" s="6">
        <v>0</v>
      </c>
      <c r="G195" s="6">
        <v>100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17136.838868800001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0</v>
      </c>
      <c r="E197" s="6">
        <v>18711.5466098</v>
      </c>
      <c r="F197" s="6">
        <v>0</v>
      </c>
      <c r="G197" s="6">
        <v>100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366218.45341070002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0</v>
      </c>
      <c r="E199" s="6">
        <v>33051.203773000001</v>
      </c>
      <c r="F199" s="6">
        <v>0</v>
      </c>
      <c r="G199" s="6">
        <v>100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608964.79623910005</v>
      </c>
      <c r="E200" s="6">
        <v>0</v>
      </c>
      <c r="F200" s="6">
        <v>100</v>
      </c>
      <c r="G200" s="6">
        <v>0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839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831</v>
      </c>
      <c r="E210" s="5" t="s">
        <v>832</v>
      </c>
      <c r="F210" s="5" t="s">
        <v>833</v>
      </c>
      <c r="G210" s="5" t="s">
        <v>834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0</v>
      </c>
      <c r="E211" s="6">
        <v>3573.8355612</v>
      </c>
      <c r="F211" s="6">
        <v>0</v>
      </c>
      <c r="G211" s="6">
        <v>100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125150.16443629999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0</v>
      </c>
      <c r="E213" s="6">
        <v>1626.1670598999999</v>
      </c>
      <c r="F213" s="6">
        <v>0</v>
      </c>
      <c r="G213" s="6">
        <v>100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70035.832945400005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1515.30915</v>
      </c>
      <c r="F215" s="6">
        <v>0</v>
      </c>
      <c r="G215" s="6">
        <v>100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60456.6908549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3138.5846078</v>
      </c>
      <c r="F217" s="6">
        <v>0</v>
      </c>
      <c r="G217" s="6">
        <v>100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128827.415385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2056.2545292</v>
      </c>
      <c r="F219" s="6">
        <v>0</v>
      </c>
      <c r="G219" s="6">
        <v>100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40263.745477199998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0</v>
      </c>
      <c r="E221" s="6">
        <v>3173.6449742</v>
      </c>
      <c r="F221" s="6">
        <v>0</v>
      </c>
      <c r="G221" s="6">
        <v>100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90925.355028899998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3690.0346129</v>
      </c>
      <c r="F223" s="6">
        <v>0</v>
      </c>
      <c r="G223" s="6">
        <v>100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100972.9653926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1447.4787306000001</v>
      </c>
      <c r="F225" s="6">
        <v>0</v>
      </c>
      <c r="G225" s="6">
        <v>100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41146.521268099998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1157.4703439</v>
      </c>
      <c r="F227" s="6">
        <v>0</v>
      </c>
      <c r="G227" s="6">
        <v>100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29269.529578599999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1252.1324781999999</v>
      </c>
      <c r="F229" s="6">
        <v>0</v>
      </c>
      <c r="G229" s="6">
        <v>100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59154.8675143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0</v>
      </c>
      <c r="E231" s="6">
        <v>3566.8351526000001</v>
      </c>
      <c r="F231" s="6">
        <v>0</v>
      </c>
      <c r="G231" s="6">
        <v>100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79524.164845699997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3005.0100281</v>
      </c>
      <c r="F233" s="6">
        <v>0</v>
      </c>
      <c r="G233" s="6">
        <v>100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42210.989977500001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0</v>
      </c>
      <c r="E235" s="6">
        <v>3954.9190564999999</v>
      </c>
      <c r="F235" s="6">
        <v>0</v>
      </c>
      <c r="G235" s="6">
        <v>100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96975.080945299997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0</v>
      </c>
      <c r="E237" s="6">
        <v>4912.6468782000002</v>
      </c>
      <c r="F237" s="6">
        <v>0</v>
      </c>
      <c r="G237" s="6">
        <v>100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176465.3531179</v>
      </c>
      <c r="E238" s="6">
        <v>0</v>
      </c>
      <c r="F238" s="6">
        <v>100</v>
      </c>
      <c r="G238" s="6">
        <v>0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0</v>
      </c>
      <c r="E239" s="6">
        <v>14387.508663099999</v>
      </c>
      <c r="F239" s="6">
        <v>0</v>
      </c>
      <c r="G239" s="6">
        <v>100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274596.49133290001</v>
      </c>
      <c r="E240" s="6">
        <v>0</v>
      </c>
      <c r="F240" s="6">
        <v>100</v>
      </c>
      <c r="G240" s="6">
        <v>0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0</v>
      </c>
      <c r="E241" s="6">
        <v>4510.0943250999999</v>
      </c>
      <c r="F241" s="6">
        <v>0</v>
      </c>
      <c r="G241" s="6">
        <v>100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106048.9056725</v>
      </c>
      <c r="E242" s="6">
        <v>0</v>
      </c>
      <c r="F242" s="6">
        <v>100</v>
      </c>
      <c r="G242" s="6">
        <v>0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4926.8187827000002</v>
      </c>
      <c r="F243" s="6">
        <v>0</v>
      </c>
      <c r="G243" s="6">
        <v>100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123151.18121179999</v>
      </c>
      <c r="E244" s="6">
        <v>0</v>
      </c>
      <c r="F244" s="6">
        <v>100</v>
      </c>
      <c r="G244" s="6">
        <v>0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0</v>
      </c>
      <c r="E245" s="6">
        <v>6696.1247587999997</v>
      </c>
      <c r="F245" s="6">
        <v>0</v>
      </c>
      <c r="G245" s="6">
        <v>100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96851.875236899999</v>
      </c>
      <c r="E246" s="6">
        <v>0</v>
      </c>
      <c r="F246" s="6">
        <v>100</v>
      </c>
      <c r="G246" s="6">
        <v>0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0</v>
      </c>
      <c r="E247" s="6">
        <v>2472.5098850999998</v>
      </c>
      <c r="F247" s="6">
        <v>0</v>
      </c>
      <c r="G247" s="6">
        <v>100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41555.4901169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0</v>
      </c>
      <c r="E249" s="6">
        <v>3707.9454311</v>
      </c>
      <c r="F249" s="6">
        <v>0</v>
      </c>
      <c r="G249" s="6">
        <v>100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76758.054569200001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0</v>
      </c>
      <c r="E251" s="6">
        <v>1382.4272386</v>
      </c>
      <c r="F251" s="6">
        <v>0</v>
      </c>
      <c r="G251" s="6">
        <v>100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24982.572762200001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0</v>
      </c>
      <c r="E253" s="6">
        <v>2420.3831390999999</v>
      </c>
      <c r="F253" s="6">
        <v>0</v>
      </c>
      <c r="G253" s="6">
        <v>100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46302.616866999997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0</v>
      </c>
      <c r="E255" s="6">
        <v>2652.4366224</v>
      </c>
      <c r="F255" s="6">
        <v>0</v>
      </c>
      <c r="G255" s="6">
        <v>100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41454.563380300002</v>
      </c>
      <c r="E256" s="6">
        <v>0</v>
      </c>
      <c r="F256" s="6">
        <v>100</v>
      </c>
      <c r="G256" s="6">
        <v>0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0</v>
      </c>
      <c r="E257" s="6">
        <v>3699.2279663999998</v>
      </c>
      <c r="F257" s="6">
        <v>0</v>
      </c>
      <c r="G257" s="6">
        <v>100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52357.772031400003</v>
      </c>
      <c r="E258" s="6">
        <v>0</v>
      </c>
      <c r="F258" s="6">
        <v>100</v>
      </c>
      <c r="G258" s="6">
        <v>0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0</v>
      </c>
      <c r="E259" s="6">
        <v>4073.1183136999998</v>
      </c>
      <c r="F259" s="6">
        <v>0</v>
      </c>
      <c r="G259" s="6">
        <v>100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88444.881684799999</v>
      </c>
      <c r="E260" s="6">
        <v>0</v>
      </c>
      <c r="F260" s="6">
        <v>100</v>
      </c>
      <c r="G260" s="6">
        <v>0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4386.4919085000001</v>
      </c>
      <c r="F261" s="6">
        <v>0</v>
      </c>
      <c r="G261" s="6">
        <v>100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97951.508089499999</v>
      </c>
      <c r="E262" s="6">
        <v>0</v>
      </c>
      <c r="F262" s="6">
        <v>100</v>
      </c>
      <c r="G262" s="6">
        <v>0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0</v>
      </c>
      <c r="E263" s="6">
        <v>2949.3253335999998</v>
      </c>
      <c r="F263" s="6">
        <v>0</v>
      </c>
      <c r="G263" s="6">
        <v>100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56439.674664600003</v>
      </c>
      <c r="E264" s="6">
        <v>0</v>
      </c>
      <c r="F264" s="6">
        <v>100</v>
      </c>
      <c r="G264" s="6">
        <v>0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0</v>
      </c>
      <c r="E265" s="6">
        <v>6580.1453213000004</v>
      </c>
      <c r="F265" s="6">
        <v>0</v>
      </c>
      <c r="G265" s="6">
        <v>100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132909.8546851</v>
      </c>
      <c r="E266" s="6">
        <v>0</v>
      </c>
      <c r="F266" s="6">
        <v>100</v>
      </c>
      <c r="G266" s="6">
        <v>0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0</v>
      </c>
      <c r="E267" s="6">
        <v>3856.1551813999999</v>
      </c>
      <c r="F267" s="6">
        <v>0</v>
      </c>
      <c r="G267" s="6">
        <v>100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69823.844821100007</v>
      </c>
      <c r="E268" s="6">
        <v>0</v>
      </c>
      <c r="F268" s="6">
        <v>100</v>
      </c>
      <c r="G268" s="6">
        <v>0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0</v>
      </c>
      <c r="E269" s="6">
        <v>2005.4093714000001</v>
      </c>
      <c r="F269" s="6">
        <v>0</v>
      </c>
      <c r="G269" s="6">
        <v>100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76899.590632399995</v>
      </c>
      <c r="E270" s="6">
        <v>0</v>
      </c>
      <c r="F270" s="6">
        <v>100</v>
      </c>
      <c r="G270" s="6">
        <v>0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0</v>
      </c>
      <c r="E271" s="6">
        <v>4437.0789133999997</v>
      </c>
      <c r="F271" s="6">
        <v>0</v>
      </c>
      <c r="G271" s="6">
        <v>100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85041.921085099995</v>
      </c>
      <c r="E272" s="6">
        <v>0</v>
      </c>
      <c r="F272" s="6">
        <v>100</v>
      </c>
      <c r="G272" s="6">
        <v>0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0</v>
      </c>
      <c r="E273" s="6">
        <v>3115.2511356999998</v>
      </c>
      <c r="F273" s="6">
        <v>0</v>
      </c>
      <c r="G273" s="6">
        <v>100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90459.748868499999</v>
      </c>
      <c r="E274" s="6">
        <v>0</v>
      </c>
      <c r="F274" s="6">
        <v>100</v>
      </c>
      <c r="G274" s="6">
        <v>0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0</v>
      </c>
      <c r="E275" s="6">
        <v>5180.6066510999999</v>
      </c>
      <c r="F275" s="6">
        <v>0</v>
      </c>
      <c r="G275" s="6">
        <v>100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135225.39335110001</v>
      </c>
      <c r="E276" s="6">
        <v>0</v>
      </c>
      <c r="F276" s="6">
        <v>100</v>
      </c>
      <c r="G276" s="6">
        <v>0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0</v>
      </c>
      <c r="E277" s="6">
        <v>1970.6813195</v>
      </c>
      <c r="F277" s="6">
        <v>0</v>
      </c>
      <c r="G277" s="6">
        <v>100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34306.318677900003</v>
      </c>
      <c r="E278" s="6">
        <v>0</v>
      </c>
      <c r="F278" s="6">
        <v>100</v>
      </c>
      <c r="G278" s="6">
        <v>0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0</v>
      </c>
      <c r="E279" s="6">
        <v>4974.4884990999999</v>
      </c>
      <c r="F279" s="6">
        <v>0</v>
      </c>
      <c r="G279" s="6">
        <v>100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91181.511504199996</v>
      </c>
      <c r="E280" s="6">
        <v>0</v>
      </c>
      <c r="F280" s="6">
        <v>100</v>
      </c>
      <c r="G280" s="6">
        <v>0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0</v>
      </c>
      <c r="E281" s="6">
        <v>4030.7220274000001</v>
      </c>
      <c r="F281" s="6">
        <v>0</v>
      </c>
      <c r="G281" s="6">
        <v>100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73703.277969300005</v>
      </c>
      <c r="E282" s="6">
        <v>0</v>
      </c>
      <c r="F282" s="6">
        <v>100</v>
      </c>
      <c r="G282" s="6">
        <v>0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0</v>
      </c>
      <c r="E283" s="6">
        <v>1188.2937366000001</v>
      </c>
      <c r="F283" s="6">
        <v>0</v>
      </c>
      <c r="G283" s="6">
        <v>100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18440.706270899998</v>
      </c>
      <c r="E284" s="6">
        <v>0</v>
      </c>
      <c r="F284" s="6">
        <v>100</v>
      </c>
      <c r="G284" s="6">
        <v>0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0</v>
      </c>
      <c r="E285" s="6">
        <v>2645.6795467000002</v>
      </c>
      <c r="F285" s="6">
        <v>0</v>
      </c>
      <c r="G285" s="6">
        <v>100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44797.320450799998</v>
      </c>
      <c r="E286" s="6">
        <v>0</v>
      </c>
      <c r="F286" s="6">
        <v>100</v>
      </c>
      <c r="G286" s="6">
        <v>0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0</v>
      </c>
      <c r="E287" s="6">
        <v>5850.0927633000001</v>
      </c>
      <c r="F287" s="6">
        <v>0</v>
      </c>
      <c r="G287" s="6">
        <v>100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115001.90725439999</v>
      </c>
      <c r="E288" s="6">
        <v>0</v>
      </c>
      <c r="F288" s="6">
        <v>100</v>
      </c>
      <c r="G288" s="6">
        <v>0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0</v>
      </c>
      <c r="E289" s="6">
        <v>3722.2728470000002</v>
      </c>
      <c r="F289" s="6">
        <v>0</v>
      </c>
      <c r="G289" s="6">
        <v>100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71671.727153700005</v>
      </c>
      <c r="E290" s="6">
        <v>0</v>
      </c>
      <c r="F290" s="6">
        <v>100</v>
      </c>
      <c r="G290" s="6">
        <v>0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0</v>
      </c>
      <c r="E291" s="6">
        <v>6600.6122169</v>
      </c>
      <c r="F291" s="6">
        <v>0</v>
      </c>
      <c r="G291" s="6">
        <v>100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124729.3877814</v>
      </c>
      <c r="E292" s="6">
        <v>0</v>
      </c>
      <c r="F292" s="6">
        <v>100</v>
      </c>
      <c r="G292" s="6">
        <v>0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0</v>
      </c>
      <c r="E293" s="6">
        <v>4145.6325685000002</v>
      </c>
      <c r="F293" s="6">
        <v>0</v>
      </c>
      <c r="G293" s="6">
        <v>100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94644.367431199993</v>
      </c>
      <c r="E294" s="6">
        <v>0</v>
      </c>
      <c r="F294" s="6">
        <v>100</v>
      </c>
      <c r="G294" s="6">
        <v>0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0</v>
      </c>
      <c r="E295" s="6">
        <v>2210.4943024999998</v>
      </c>
      <c r="F295" s="6">
        <v>0</v>
      </c>
      <c r="G295" s="6">
        <v>100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38880.505703299998</v>
      </c>
      <c r="E296" s="6">
        <v>0</v>
      </c>
      <c r="F296" s="6">
        <v>100</v>
      </c>
      <c r="G296" s="6">
        <v>0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3404.5079228999998</v>
      </c>
      <c r="F297" s="6">
        <v>0</v>
      </c>
      <c r="G297" s="6">
        <v>100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79870.4920747</v>
      </c>
      <c r="E298" s="6">
        <v>0</v>
      </c>
      <c r="F298" s="6">
        <v>100</v>
      </c>
      <c r="G298" s="6">
        <v>0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0</v>
      </c>
      <c r="E299" s="6">
        <v>4892.6810347000001</v>
      </c>
      <c r="F299" s="6">
        <v>0</v>
      </c>
      <c r="G299" s="6">
        <v>100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66413.318961600002</v>
      </c>
      <c r="E300" s="6">
        <v>0</v>
      </c>
      <c r="F300" s="6">
        <v>100</v>
      </c>
      <c r="G300" s="6">
        <v>0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0</v>
      </c>
      <c r="E301" s="6">
        <v>9071.4670153999996</v>
      </c>
      <c r="F301" s="6">
        <v>0</v>
      </c>
      <c r="G301" s="6">
        <v>100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152759.53299740001</v>
      </c>
      <c r="E302" s="6">
        <v>0</v>
      </c>
      <c r="F302" s="6">
        <v>100</v>
      </c>
      <c r="G302" s="6">
        <v>0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0</v>
      </c>
      <c r="E303" s="6">
        <v>6674.1104777999999</v>
      </c>
      <c r="F303" s="6">
        <v>0</v>
      </c>
      <c r="G303" s="6">
        <v>100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157845.8895242</v>
      </c>
      <c r="E304" s="6">
        <v>0</v>
      </c>
      <c r="F304" s="6">
        <v>100</v>
      </c>
      <c r="G304" s="6">
        <v>0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0</v>
      </c>
      <c r="E305" s="6">
        <v>6325.8433028999998</v>
      </c>
      <c r="F305" s="6">
        <v>0</v>
      </c>
      <c r="G305" s="6">
        <v>100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95001.156697800005</v>
      </c>
      <c r="E306" s="6">
        <v>0</v>
      </c>
      <c r="F306" s="6">
        <v>100</v>
      </c>
      <c r="G306" s="6">
        <v>0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0</v>
      </c>
      <c r="E307" s="6">
        <v>6765.0373874999996</v>
      </c>
      <c r="F307" s="6">
        <v>0</v>
      </c>
      <c r="G307" s="6">
        <v>100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290336.96260859998</v>
      </c>
      <c r="E308" s="6">
        <v>0</v>
      </c>
      <c r="F308" s="6">
        <v>100</v>
      </c>
      <c r="G308" s="6">
        <v>0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2805.1829892999999</v>
      </c>
      <c r="F309" s="6">
        <v>0</v>
      </c>
      <c r="G309" s="6">
        <v>100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80764.817003799995</v>
      </c>
      <c r="E310" s="6">
        <v>0</v>
      </c>
      <c r="F310" s="6">
        <v>100</v>
      </c>
      <c r="G310" s="6">
        <v>0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0</v>
      </c>
      <c r="E311" s="6">
        <v>5353.5693971000001</v>
      </c>
      <c r="F311" s="6">
        <v>0</v>
      </c>
      <c r="G311" s="6">
        <v>100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162152.43060399999</v>
      </c>
      <c r="E312" s="6">
        <v>0</v>
      </c>
      <c r="F312" s="6">
        <v>100</v>
      </c>
      <c r="G312" s="6">
        <v>0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0</v>
      </c>
      <c r="E313" s="6">
        <v>4830.8478013000004</v>
      </c>
      <c r="F313" s="6">
        <v>0</v>
      </c>
      <c r="G313" s="6">
        <v>100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136792.15220109999</v>
      </c>
      <c r="E314" s="6">
        <v>0</v>
      </c>
      <c r="F314" s="6">
        <v>100</v>
      </c>
      <c r="G314" s="6">
        <v>0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0</v>
      </c>
      <c r="E315" s="6">
        <v>5568.6835527000003</v>
      </c>
      <c r="F315" s="6">
        <v>0</v>
      </c>
      <c r="G315" s="6">
        <v>100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131520.31645010001</v>
      </c>
      <c r="E316" s="6">
        <v>0</v>
      </c>
      <c r="F316" s="6">
        <v>100</v>
      </c>
      <c r="G316" s="6">
        <v>0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0</v>
      </c>
      <c r="E317" s="6">
        <v>2138.8620503000002</v>
      </c>
      <c r="F317" s="6">
        <v>0</v>
      </c>
      <c r="G317" s="6">
        <v>100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32461.137949799999</v>
      </c>
      <c r="E318" s="6">
        <v>0</v>
      </c>
      <c r="F318" s="6">
        <v>100</v>
      </c>
      <c r="G318" s="6">
        <v>0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0</v>
      </c>
      <c r="E319" s="6">
        <v>1930.8775212999999</v>
      </c>
      <c r="F319" s="6">
        <v>0</v>
      </c>
      <c r="G319" s="6">
        <v>100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61561.122477800003</v>
      </c>
      <c r="E320" s="6">
        <v>0</v>
      </c>
      <c r="F320" s="6">
        <v>100</v>
      </c>
      <c r="G320" s="6">
        <v>0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1250.3053316999999</v>
      </c>
      <c r="F321" s="6">
        <v>0</v>
      </c>
      <c r="G321" s="6">
        <v>100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28637.694663300001</v>
      </c>
      <c r="E322" s="6">
        <v>0</v>
      </c>
      <c r="F322" s="6">
        <v>100</v>
      </c>
      <c r="G322" s="6">
        <v>0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0</v>
      </c>
      <c r="E323" s="6">
        <v>7807.8760540000003</v>
      </c>
      <c r="F323" s="6">
        <v>0</v>
      </c>
      <c r="G323" s="6">
        <v>100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123608.1239493</v>
      </c>
      <c r="E324" s="6">
        <v>0</v>
      </c>
      <c r="F324" s="6">
        <v>100</v>
      </c>
      <c r="G324" s="6">
        <v>0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0</v>
      </c>
      <c r="E325" s="6">
        <v>2883.6856398999998</v>
      </c>
      <c r="F325" s="6">
        <v>0</v>
      </c>
      <c r="G325" s="6">
        <v>100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53579.314360199998</v>
      </c>
      <c r="E326" s="6">
        <v>0</v>
      </c>
      <c r="F326" s="6">
        <v>100</v>
      </c>
      <c r="G326" s="6">
        <v>0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0</v>
      </c>
      <c r="E327" s="6">
        <v>2113.6474241999999</v>
      </c>
      <c r="F327" s="6">
        <v>0</v>
      </c>
      <c r="G327" s="6">
        <v>100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60418.352577899997</v>
      </c>
      <c r="E328" s="6">
        <v>0</v>
      </c>
      <c r="F328" s="6">
        <v>100</v>
      </c>
      <c r="G328" s="6">
        <v>0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0</v>
      </c>
      <c r="E329" s="6">
        <v>6057.4990320999996</v>
      </c>
      <c r="F329" s="6">
        <v>0</v>
      </c>
      <c r="G329" s="6">
        <v>100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132600.50096989999</v>
      </c>
      <c r="E330" s="6">
        <v>0</v>
      </c>
      <c r="F330" s="6">
        <v>100</v>
      </c>
      <c r="G330" s="6">
        <v>0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0</v>
      </c>
      <c r="E331" s="6">
        <v>861.688312</v>
      </c>
      <c r="F331" s="6">
        <v>0</v>
      </c>
      <c r="G331" s="6">
        <v>100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30443.311691700001</v>
      </c>
      <c r="E332" s="6">
        <v>0</v>
      </c>
      <c r="F332" s="6">
        <v>100</v>
      </c>
      <c r="G332" s="6">
        <v>0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0</v>
      </c>
      <c r="E333" s="6">
        <v>13574.255707599999</v>
      </c>
      <c r="F333" s="6">
        <v>0</v>
      </c>
      <c r="G333" s="6">
        <v>100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185596.74429530001</v>
      </c>
      <c r="E334" s="6">
        <v>0</v>
      </c>
      <c r="F334" s="6">
        <v>100</v>
      </c>
      <c r="G334" s="6">
        <v>0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0</v>
      </c>
      <c r="E335" s="6">
        <v>28898.850303200001</v>
      </c>
      <c r="F335" s="6">
        <v>0</v>
      </c>
      <c r="G335" s="6">
        <v>100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207995.1496906</v>
      </c>
      <c r="E336" s="6">
        <v>0</v>
      </c>
      <c r="F336" s="6">
        <v>100</v>
      </c>
      <c r="G336" s="6">
        <v>0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0</v>
      </c>
      <c r="E337" s="6">
        <v>12235.130151400001</v>
      </c>
      <c r="F337" s="6">
        <v>0</v>
      </c>
      <c r="G337" s="6">
        <v>100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129288.8698533</v>
      </c>
      <c r="E338" s="6">
        <v>0</v>
      </c>
      <c r="F338" s="6">
        <v>100</v>
      </c>
      <c r="G338" s="6">
        <v>0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0</v>
      </c>
      <c r="E339" s="6">
        <v>7001.1375447999999</v>
      </c>
      <c r="F339" s="6">
        <v>0</v>
      </c>
      <c r="G339" s="6">
        <v>100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103223.8624573</v>
      </c>
      <c r="E340" s="6">
        <v>0</v>
      </c>
      <c r="F340" s="6">
        <v>100</v>
      </c>
      <c r="G340" s="6">
        <v>0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0</v>
      </c>
      <c r="E341" s="6">
        <v>651.00171239999997</v>
      </c>
      <c r="F341" s="6">
        <v>0</v>
      </c>
      <c r="G341" s="6">
        <v>100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16626.998289399999</v>
      </c>
      <c r="E342" s="6">
        <v>0</v>
      </c>
      <c r="F342" s="6">
        <v>100</v>
      </c>
      <c r="G342" s="6">
        <v>0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0</v>
      </c>
      <c r="E343" s="6">
        <v>488.82755980000002</v>
      </c>
      <c r="F343" s="6">
        <v>0</v>
      </c>
      <c r="G343" s="6">
        <v>100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11817.1724411</v>
      </c>
      <c r="E344" s="6">
        <v>0</v>
      </c>
      <c r="F344" s="6">
        <v>100</v>
      </c>
      <c r="G344" s="6">
        <v>0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0</v>
      </c>
      <c r="E345" s="6">
        <v>833.16113310000003</v>
      </c>
      <c r="F345" s="6">
        <v>0</v>
      </c>
      <c r="G345" s="6">
        <v>100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17136.838868800001</v>
      </c>
      <c r="E346" s="6">
        <v>0</v>
      </c>
      <c r="F346" s="6">
        <v>100</v>
      </c>
      <c r="G346" s="6">
        <v>0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0</v>
      </c>
      <c r="E347" s="6">
        <v>788.93589210000005</v>
      </c>
      <c r="F347" s="6">
        <v>0</v>
      </c>
      <c r="G347" s="6">
        <v>100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20091.064110899999</v>
      </c>
      <c r="E348" s="6">
        <v>0</v>
      </c>
      <c r="F348" s="6">
        <v>100</v>
      </c>
      <c r="G348" s="6">
        <v>0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0</v>
      </c>
      <c r="E349" s="6">
        <v>2814.2092315999998</v>
      </c>
      <c r="F349" s="6">
        <v>0</v>
      </c>
      <c r="G349" s="6">
        <v>100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42487.790765799997</v>
      </c>
      <c r="E350" s="6">
        <v>0</v>
      </c>
      <c r="F350" s="6">
        <v>100</v>
      </c>
      <c r="G350" s="6">
        <v>0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0</v>
      </c>
      <c r="E351" s="6">
        <v>1315.6387322</v>
      </c>
      <c r="F351" s="6">
        <v>0</v>
      </c>
      <c r="G351" s="6">
        <v>100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42009.361268499997</v>
      </c>
      <c r="E352" s="6">
        <v>0</v>
      </c>
      <c r="F352" s="6">
        <v>100</v>
      </c>
      <c r="G352" s="6">
        <v>0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0</v>
      </c>
      <c r="E353" s="6">
        <v>1099.66515</v>
      </c>
      <c r="F353" s="6">
        <v>0</v>
      </c>
      <c r="G353" s="6">
        <v>100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37901.334846099999</v>
      </c>
      <c r="E354" s="6">
        <v>0</v>
      </c>
      <c r="F354" s="6">
        <v>100</v>
      </c>
      <c r="G354" s="6">
        <v>0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594.4587401</v>
      </c>
      <c r="F355" s="6">
        <v>0</v>
      </c>
      <c r="G355" s="6">
        <v>100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28747.541259599999</v>
      </c>
      <c r="E356" s="6">
        <v>0</v>
      </c>
      <c r="F356" s="6">
        <v>100</v>
      </c>
      <c r="G356" s="6">
        <v>0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0</v>
      </c>
      <c r="E357" s="6">
        <v>2353.4147767999998</v>
      </c>
      <c r="F357" s="6">
        <v>0</v>
      </c>
      <c r="G357" s="6">
        <v>100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36941.585223200003</v>
      </c>
      <c r="E358" s="6">
        <v>0</v>
      </c>
      <c r="F358" s="6">
        <v>100</v>
      </c>
      <c r="G358" s="6">
        <v>0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735.23499130000005</v>
      </c>
      <c r="F359" s="6">
        <v>0</v>
      </c>
      <c r="G359" s="6">
        <v>100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28622.765012600001</v>
      </c>
      <c r="E360" s="6">
        <v>0</v>
      </c>
      <c r="F360" s="6">
        <v>100</v>
      </c>
      <c r="G360" s="6">
        <v>0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336.50647429999998</v>
      </c>
      <c r="F361" s="6">
        <v>0</v>
      </c>
      <c r="G361" s="6">
        <v>100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25400.493523699999</v>
      </c>
      <c r="E362" s="6">
        <v>0</v>
      </c>
      <c r="F362" s="6">
        <v>100</v>
      </c>
      <c r="G362" s="6">
        <v>0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1225.4794213</v>
      </c>
      <c r="F363" s="6">
        <v>0</v>
      </c>
      <c r="G363" s="6">
        <v>100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44597.520576399998</v>
      </c>
      <c r="E364" s="6">
        <v>0</v>
      </c>
      <c r="F364" s="6">
        <v>100</v>
      </c>
      <c r="G364" s="6">
        <v>0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834.14719160000004</v>
      </c>
      <c r="F365" s="6">
        <v>0</v>
      </c>
      <c r="G365" s="6">
        <v>100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50055.852813400001</v>
      </c>
      <c r="E366" s="6">
        <v>0</v>
      </c>
      <c r="F366" s="6">
        <v>100</v>
      </c>
      <c r="G366" s="6">
        <v>0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860.9671644</v>
      </c>
      <c r="F367" s="6">
        <v>0</v>
      </c>
      <c r="G367" s="6">
        <v>100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43605.032833099998</v>
      </c>
      <c r="E368" s="6">
        <v>0</v>
      </c>
      <c r="F368" s="6">
        <v>100</v>
      </c>
      <c r="G368" s="6">
        <v>0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288.9577395</v>
      </c>
      <c r="F369" s="6">
        <v>0</v>
      </c>
      <c r="G369" s="6">
        <v>100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11775.0422636</v>
      </c>
      <c r="E370" s="6">
        <v>0</v>
      </c>
      <c r="F370" s="6">
        <v>100</v>
      </c>
      <c r="G370" s="6">
        <v>0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0</v>
      </c>
      <c r="E371" s="6">
        <v>6220.0968966999999</v>
      </c>
      <c r="F371" s="6">
        <v>0</v>
      </c>
      <c r="G371" s="6">
        <v>100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175677.90309559999</v>
      </c>
      <c r="E372" s="6">
        <v>0</v>
      </c>
      <c r="F372" s="6">
        <v>100</v>
      </c>
      <c r="G372" s="6">
        <v>0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2542.0939193999998</v>
      </c>
      <c r="F373" s="6">
        <v>0</v>
      </c>
      <c r="G373" s="6">
        <v>100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95807.906081900001</v>
      </c>
      <c r="E374" s="6">
        <v>0</v>
      </c>
      <c r="F374" s="6">
        <v>100</v>
      </c>
      <c r="G374" s="6">
        <v>0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0</v>
      </c>
      <c r="E375" s="6">
        <v>1298.8208173999999</v>
      </c>
      <c r="F375" s="6">
        <v>0</v>
      </c>
      <c r="G375" s="6">
        <v>100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36928.179177600003</v>
      </c>
      <c r="E376" s="6">
        <v>0</v>
      </c>
      <c r="F376" s="6">
        <v>100</v>
      </c>
      <c r="G376" s="6">
        <v>0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0</v>
      </c>
      <c r="E377" s="6">
        <v>1301.5028411000001</v>
      </c>
      <c r="F377" s="6">
        <v>0</v>
      </c>
      <c r="G377" s="6">
        <v>100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57281.497154999997</v>
      </c>
      <c r="E378" s="6">
        <v>0</v>
      </c>
      <c r="F378" s="6">
        <v>100</v>
      </c>
      <c r="G378" s="6">
        <v>0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0</v>
      </c>
      <c r="E379" s="6">
        <v>2132.6390554</v>
      </c>
      <c r="F379" s="6">
        <v>0</v>
      </c>
      <c r="G379" s="6">
        <v>100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72108.360947599998</v>
      </c>
      <c r="E380" s="6">
        <v>0</v>
      </c>
      <c r="F380" s="6">
        <v>100</v>
      </c>
      <c r="G380" s="6">
        <v>0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773.99743839999996</v>
      </c>
      <c r="F381" s="6">
        <v>0</v>
      </c>
      <c r="G381" s="6">
        <v>100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44188.002562000001</v>
      </c>
      <c r="E382" s="6">
        <v>0</v>
      </c>
      <c r="F382" s="6">
        <v>100</v>
      </c>
      <c r="G382" s="6">
        <v>0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0</v>
      </c>
      <c r="E383" s="6">
        <v>1017.3369419000001</v>
      </c>
      <c r="F383" s="6">
        <v>0</v>
      </c>
      <c r="G383" s="6">
        <v>100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17565.663054000001</v>
      </c>
      <c r="E384" s="6">
        <v>0</v>
      </c>
      <c r="F384" s="6">
        <v>100</v>
      </c>
      <c r="G384" s="6">
        <v>0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0</v>
      </c>
      <c r="E385" s="6">
        <v>2660.7101723999999</v>
      </c>
      <c r="F385" s="6">
        <v>0</v>
      </c>
      <c r="G385" s="6">
        <v>100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67476.289827300003</v>
      </c>
      <c r="E386" s="6">
        <v>0</v>
      </c>
      <c r="F386" s="6">
        <v>100</v>
      </c>
      <c r="G386" s="6">
        <v>0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0</v>
      </c>
      <c r="E387" s="6">
        <v>6269.5118974999996</v>
      </c>
      <c r="F387" s="6">
        <v>0</v>
      </c>
      <c r="G387" s="6">
        <v>100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72936.488105199998</v>
      </c>
      <c r="E388" s="6">
        <v>0</v>
      </c>
      <c r="F388" s="6">
        <v>100</v>
      </c>
      <c r="G388" s="6">
        <v>0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0</v>
      </c>
      <c r="E389" s="6">
        <v>2115.7766206000001</v>
      </c>
      <c r="F389" s="6">
        <v>0</v>
      </c>
      <c r="G389" s="6">
        <v>100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55325.223385800004</v>
      </c>
      <c r="E390" s="6">
        <v>0</v>
      </c>
      <c r="F390" s="6">
        <v>100</v>
      </c>
      <c r="G390" s="6">
        <v>0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428.30073820000001</v>
      </c>
      <c r="F391" s="6">
        <v>0</v>
      </c>
      <c r="G391" s="6">
        <v>100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18641.699259500001</v>
      </c>
      <c r="E392" s="6">
        <v>0</v>
      </c>
      <c r="F392" s="6">
        <v>100</v>
      </c>
      <c r="G392" s="6">
        <v>0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0</v>
      </c>
      <c r="E393" s="6">
        <v>961.66408260000003</v>
      </c>
      <c r="F393" s="6">
        <v>0</v>
      </c>
      <c r="G393" s="6">
        <v>100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27253.335919100002</v>
      </c>
      <c r="E394" s="6">
        <v>0</v>
      </c>
      <c r="F394" s="6">
        <v>100</v>
      </c>
      <c r="G394" s="6">
        <v>0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0</v>
      </c>
      <c r="E395" s="6">
        <v>2682.5940193000001</v>
      </c>
      <c r="F395" s="6">
        <v>0</v>
      </c>
      <c r="G395" s="6">
        <v>100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57074.4059834</v>
      </c>
      <c r="E396" s="6">
        <v>0</v>
      </c>
      <c r="F396" s="6">
        <v>100</v>
      </c>
      <c r="G396" s="6">
        <v>0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1828.1152359</v>
      </c>
      <c r="F397" s="6">
        <v>0</v>
      </c>
      <c r="G397" s="6">
        <v>100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76135.884764799994</v>
      </c>
      <c r="E398" s="6">
        <v>0</v>
      </c>
      <c r="F398" s="6">
        <v>100</v>
      </c>
      <c r="G398" s="6">
        <v>0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2865.1506089</v>
      </c>
      <c r="F399" s="6">
        <v>0</v>
      </c>
      <c r="G399" s="6">
        <v>100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75254.849365400005</v>
      </c>
      <c r="E400" s="6">
        <v>0</v>
      </c>
      <c r="F400" s="6">
        <v>100</v>
      </c>
      <c r="G400" s="6">
        <v>0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840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831</v>
      </c>
      <c r="E410" s="5" t="s">
        <v>832</v>
      </c>
      <c r="F410" s="5" t="s">
        <v>833</v>
      </c>
      <c r="G410" s="5" t="s">
        <v>834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0</v>
      </c>
      <c r="E411" s="6">
        <v>10.629630000000001</v>
      </c>
      <c r="F411" s="6">
        <v>0</v>
      </c>
      <c r="G411" s="6">
        <v>100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563.37037789999999</v>
      </c>
      <c r="E412" s="6">
        <v>0</v>
      </c>
      <c r="F412" s="6">
        <v>100</v>
      </c>
      <c r="G412" s="6">
        <v>0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0</v>
      </c>
      <c r="E413" s="6">
        <v>23.778894999999999</v>
      </c>
      <c r="F413" s="6">
        <v>0</v>
      </c>
      <c r="G413" s="6">
        <v>100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990.22112749999997</v>
      </c>
      <c r="E414" s="6">
        <v>0</v>
      </c>
      <c r="F414" s="6">
        <v>100</v>
      </c>
      <c r="G414" s="6">
        <v>0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0</v>
      </c>
      <c r="E415" s="6">
        <v>15.3639394</v>
      </c>
      <c r="F415" s="6">
        <v>0</v>
      </c>
      <c r="G415" s="6">
        <v>100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1011.6360656000001</v>
      </c>
      <c r="E416" s="6">
        <v>0</v>
      </c>
      <c r="F416" s="6">
        <v>100</v>
      </c>
      <c r="G416" s="6">
        <v>0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0</v>
      </c>
      <c r="E417" s="6">
        <v>4.7560976999999998</v>
      </c>
      <c r="F417" s="6">
        <v>0</v>
      </c>
      <c r="G417" s="6">
        <v>100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60.243904200000003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0</v>
      </c>
      <c r="E419" s="6">
        <v>508.67478249999999</v>
      </c>
      <c r="F419" s="6">
        <v>0</v>
      </c>
      <c r="G419" s="6">
        <v>100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8855.3252188999995</v>
      </c>
      <c r="E420" s="6">
        <v>0</v>
      </c>
      <c r="F420" s="6">
        <v>100</v>
      </c>
      <c r="G420" s="6">
        <v>0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0</v>
      </c>
      <c r="E421" s="6">
        <v>165.49061140000001</v>
      </c>
      <c r="F421" s="6">
        <v>0</v>
      </c>
      <c r="G421" s="6">
        <v>100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3771.5093873999999</v>
      </c>
      <c r="E422" s="6">
        <v>0</v>
      </c>
      <c r="F422" s="6">
        <v>100</v>
      </c>
      <c r="G422" s="6">
        <v>0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0</v>
      </c>
      <c r="E423" s="6">
        <v>543.71447860000001</v>
      </c>
      <c r="F423" s="6">
        <v>0</v>
      </c>
      <c r="G423" s="6">
        <v>100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9398.2855161999996</v>
      </c>
      <c r="E424" s="6">
        <v>0</v>
      </c>
      <c r="F424" s="6">
        <v>100</v>
      </c>
      <c r="G424" s="6">
        <v>0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0</v>
      </c>
      <c r="E425" s="6">
        <v>268.8902276</v>
      </c>
      <c r="F425" s="6">
        <v>0</v>
      </c>
      <c r="G425" s="6">
        <v>100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3315.1097187999999</v>
      </c>
      <c r="E426" s="6">
        <v>0</v>
      </c>
      <c r="F426" s="6">
        <v>100</v>
      </c>
      <c r="G426" s="6">
        <v>0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841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831</v>
      </c>
      <c r="E436" s="5" t="s">
        <v>832</v>
      </c>
      <c r="F436" s="5" t="s">
        <v>833</v>
      </c>
      <c r="G436" s="5" t="s">
        <v>834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0</v>
      </c>
      <c r="E437" s="6">
        <v>1541.2986622000001</v>
      </c>
      <c r="F437" s="6">
        <v>0</v>
      </c>
      <c r="G437" s="6">
        <v>100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27965.701316499999</v>
      </c>
      <c r="E438" s="6">
        <v>0</v>
      </c>
      <c r="F438" s="6">
        <v>100</v>
      </c>
      <c r="G438" s="6">
        <v>0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0</v>
      </c>
      <c r="E439" s="6">
        <v>793.64756569999997</v>
      </c>
      <c r="F439" s="6">
        <v>0</v>
      </c>
      <c r="G439" s="6">
        <v>100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24565.352435500001</v>
      </c>
      <c r="E440" s="6">
        <v>0</v>
      </c>
      <c r="F440" s="6">
        <v>100</v>
      </c>
      <c r="G440" s="6">
        <v>0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0</v>
      </c>
      <c r="E441" s="6">
        <v>343.92498849999998</v>
      </c>
      <c r="F441" s="6">
        <v>0</v>
      </c>
      <c r="G441" s="6">
        <v>100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12286.075017499999</v>
      </c>
      <c r="E442" s="6">
        <v>0</v>
      </c>
      <c r="F442" s="6">
        <v>100</v>
      </c>
      <c r="G442" s="6">
        <v>0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0</v>
      </c>
      <c r="E443" s="6">
        <v>80.349067000000005</v>
      </c>
      <c r="F443" s="6">
        <v>0</v>
      </c>
      <c r="G443" s="6">
        <v>100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1741.650903</v>
      </c>
      <c r="E444" s="6">
        <v>0</v>
      </c>
      <c r="F444" s="6">
        <v>100</v>
      </c>
      <c r="G444" s="6">
        <v>0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0</v>
      </c>
      <c r="E445" s="6">
        <v>568.1646293</v>
      </c>
      <c r="F445" s="6">
        <v>0</v>
      </c>
      <c r="G445" s="6">
        <v>100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16723.835371599998</v>
      </c>
      <c r="E446" s="6">
        <v>0</v>
      </c>
      <c r="F446" s="6">
        <v>100</v>
      </c>
      <c r="G446" s="6">
        <v>0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0</v>
      </c>
      <c r="E447" s="6">
        <v>60.337625000000003</v>
      </c>
      <c r="F447" s="6">
        <v>0</v>
      </c>
      <c r="G447" s="6">
        <v>100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1896.6623285000001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0</v>
      </c>
      <c r="E449" s="6">
        <v>104.97256369999999</v>
      </c>
      <c r="F449" s="6">
        <v>0</v>
      </c>
      <c r="G449" s="6">
        <v>100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4427.0274360000003</v>
      </c>
      <c r="E450" s="6">
        <v>0</v>
      </c>
      <c r="F450" s="6">
        <v>100</v>
      </c>
      <c r="G450" s="6">
        <v>0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0</v>
      </c>
      <c r="E451" s="6">
        <v>178.39295910000001</v>
      </c>
      <c r="F451" s="6">
        <v>0</v>
      </c>
      <c r="G451" s="6">
        <v>100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7909.6070452000004</v>
      </c>
      <c r="E452" s="6">
        <v>0</v>
      </c>
      <c r="F452" s="6">
        <v>100</v>
      </c>
      <c r="G452" s="6">
        <v>0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842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845</v>
      </c>
      <c r="E16" s="5" t="s">
        <v>846</v>
      </c>
      <c r="F16" s="5" t="s">
        <v>847</v>
      </c>
      <c r="G16" s="5" t="s">
        <v>848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297538.34152229998</v>
      </c>
      <c r="E17" s="6">
        <v>1631.7041431</v>
      </c>
      <c r="F17" s="6">
        <v>99.4545897335842</v>
      </c>
      <c r="G17" s="6">
        <v>0.54541026641582402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5706422.7788743004</v>
      </c>
      <c r="E18" s="6">
        <v>65035.358593099998</v>
      </c>
      <c r="F18" s="6">
        <v>98.873155499978395</v>
      </c>
      <c r="G18" s="6">
        <v>1.1268445000215901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1155.0899502</v>
      </c>
      <c r="E19" s="6">
        <v>9.7528190000000006</v>
      </c>
      <c r="F19" s="6">
        <v>99.162735155518206</v>
      </c>
      <c r="G19" s="6">
        <v>0.83726484448181104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18410.595904999998</v>
      </c>
      <c r="E20" s="6">
        <v>141.64285989999999</v>
      </c>
      <c r="F20" s="6">
        <v>99.236518774391897</v>
      </c>
      <c r="G20" s="6">
        <v>0.76348122560810205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296383.25157209998</v>
      </c>
      <c r="E21" s="6">
        <v>1621.9513241</v>
      </c>
      <c r="F21" s="6">
        <v>99.455730534790405</v>
      </c>
      <c r="G21" s="6">
        <v>0.54426946520962305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5688012.1829693001</v>
      </c>
      <c r="E22" s="6">
        <v>64893.715733199999</v>
      </c>
      <c r="F22" s="6">
        <v>98.871983709174899</v>
      </c>
      <c r="G22" s="6">
        <v>1.1280162908250599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849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845</v>
      </c>
      <c r="E32" s="5" t="s">
        <v>846</v>
      </c>
      <c r="F32" s="5" t="s">
        <v>847</v>
      </c>
      <c r="G32" s="5" t="s">
        <v>848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297538.34152229998</v>
      </c>
      <c r="E33" s="6">
        <v>1631.7041431</v>
      </c>
      <c r="F33" s="6">
        <v>99.4545897335842</v>
      </c>
      <c r="G33" s="6">
        <v>0.54541026641582402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5706422.7788743004</v>
      </c>
      <c r="E34" s="6">
        <v>65035.358593099998</v>
      </c>
      <c r="F34" s="6">
        <v>98.873155499978395</v>
      </c>
      <c r="G34" s="6">
        <v>1.1268445000215901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2662.6569945000001</v>
      </c>
      <c r="E35" s="6">
        <v>13.716586</v>
      </c>
      <c r="F35" s="6">
        <v>99.4874935958142</v>
      </c>
      <c r="G35" s="6">
        <v>0.51250640418582605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115631.76925919999</v>
      </c>
      <c r="E36" s="6">
        <v>1124.1956637000001</v>
      </c>
      <c r="F36" s="6">
        <v>99.037140702453698</v>
      </c>
      <c r="G36" s="6">
        <v>0.96285929754626598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814.2984841</v>
      </c>
      <c r="E37" s="6">
        <v>0</v>
      </c>
      <c r="F37" s="6">
        <v>100</v>
      </c>
      <c r="G37" s="6">
        <v>0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27382.509695500001</v>
      </c>
      <c r="E38" s="6">
        <v>163.1171009</v>
      </c>
      <c r="F38" s="6">
        <v>99.407829409344501</v>
      </c>
      <c r="G38" s="6">
        <v>0.59217059065549404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1635.7173599</v>
      </c>
      <c r="E39" s="6">
        <v>0</v>
      </c>
      <c r="F39" s="6">
        <v>100</v>
      </c>
      <c r="G39" s="6">
        <v>0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79817.503320200005</v>
      </c>
      <c r="E40" s="6">
        <v>333.3671172</v>
      </c>
      <c r="F40" s="6">
        <v>99.584075487414196</v>
      </c>
      <c r="G40" s="6">
        <v>0.41592451258576002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1311.7482230000001</v>
      </c>
      <c r="E41" s="6">
        <v>0</v>
      </c>
      <c r="F41" s="6">
        <v>100</v>
      </c>
      <c r="G41" s="6">
        <v>0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24695.944188599999</v>
      </c>
      <c r="E42" s="6">
        <v>87.325298500000002</v>
      </c>
      <c r="F42" s="6">
        <v>99.647644155483803</v>
      </c>
      <c r="G42" s="6">
        <v>0.35235584451621199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2378.2950356000001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111526.7363859</v>
      </c>
      <c r="E44" s="6">
        <v>451.07413300000002</v>
      </c>
      <c r="F44" s="6">
        <v>99.5971754306414</v>
      </c>
      <c r="G44" s="6">
        <v>0.40282456935864602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22621.446349000002</v>
      </c>
      <c r="E45" s="6">
        <v>0</v>
      </c>
      <c r="F45" s="6">
        <v>100</v>
      </c>
      <c r="G45" s="6">
        <v>0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543560.61918100005</v>
      </c>
      <c r="E46" s="6">
        <v>3627.6042026999999</v>
      </c>
      <c r="F46" s="6">
        <v>99.337046367652505</v>
      </c>
      <c r="G46" s="6">
        <v>0.66295363234750104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932.26154120000001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21658.479870200001</v>
      </c>
      <c r="E48" s="6">
        <v>59.517353200000002</v>
      </c>
      <c r="F48" s="6">
        <v>99.725953767339703</v>
      </c>
      <c r="G48" s="6">
        <v>0.27404623266031702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850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845</v>
      </c>
      <c r="E58" s="5" t="s">
        <v>846</v>
      </c>
      <c r="F58" s="5" t="s">
        <v>847</v>
      </c>
      <c r="G58" s="5" t="s">
        <v>848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296383.25157209998</v>
      </c>
      <c r="E59" s="6">
        <v>1621.9513241</v>
      </c>
      <c r="F59" s="6">
        <v>99.455730534790405</v>
      </c>
      <c r="G59" s="6">
        <v>0.54426946520962305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5688012.1829693001</v>
      </c>
      <c r="E60" s="6">
        <v>64893.715733199999</v>
      </c>
      <c r="F60" s="6">
        <v>98.871983709174899</v>
      </c>
      <c r="G60" s="6">
        <v>1.1280162908250599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416.91724620000002</v>
      </c>
      <c r="E61" s="6">
        <v>0</v>
      </c>
      <c r="F61" s="6">
        <v>100</v>
      </c>
      <c r="G61" s="6">
        <v>0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6348.0488439999999</v>
      </c>
      <c r="E62" s="6">
        <v>35.734913900000002</v>
      </c>
      <c r="F62" s="6">
        <v>99.440223615723596</v>
      </c>
      <c r="G62" s="6">
        <v>0.55977638427645104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1271.6257743000001</v>
      </c>
      <c r="E63" s="6">
        <v>0</v>
      </c>
      <c r="F63" s="6">
        <v>100</v>
      </c>
      <c r="G63" s="6">
        <v>0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49774.577470900003</v>
      </c>
      <c r="E64" s="6">
        <v>398.40588650000001</v>
      </c>
      <c r="F64" s="6">
        <v>99.205935426119694</v>
      </c>
      <c r="G64" s="6">
        <v>0.79406457388035501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2144.2820858999999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98323.167252700005</v>
      </c>
      <c r="E66" s="6">
        <v>1004.5660421</v>
      </c>
      <c r="F66" s="6">
        <v>98.988634886977096</v>
      </c>
      <c r="G66" s="6">
        <v>1.01136511302286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517.16070960000002</v>
      </c>
      <c r="E67" s="6">
        <v>0</v>
      </c>
      <c r="F67" s="6">
        <v>100</v>
      </c>
      <c r="G67" s="6">
        <v>0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18920.501126200001</v>
      </c>
      <c r="E68" s="6">
        <v>122.0499733</v>
      </c>
      <c r="F68" s="6">
        <v>99.359067108906402</v>
      </c>
      <c r="G68" s="6">
        <v>0.64093289109359197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445.84979099999998</v>
      </c>
      <c r="E69" s="6">
        <v>0</v>
      </c>
      <c r="F69" s="6">
        <v>100</v>
      </c>
      <c r="G69" s="6">
        <v>0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15780.6165482</v>
      </c>
      <c r="E70" s="6">
        <v>17.769390999999999</v>
      </c>
      <c r="F70" s="6">
        <v>99.887524009931198</v>
      </c>
      <c r="G70" s="6">
        <v>0.112475990068767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3742.7384476000002</v>
      </c>
      <c r="E71" s="6">
        <v>0</v>
      </c>
      <c r="F71" s="6">
        <v>100</v>
      </c>
      <c r="G71" s="6">
        <v>0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107518.66586579999</v>
      </c>
      <c r="E72" s="6">
        <v>787.81947639999999</v>
      </c>
      <c r="F72" s="6">
        <v>99.272601752415099</v>
      </c>
      <c r="G72" s="6">
        <v>0.72739824758493699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1567.8167398999999</v>
      </c>
      <c r="E73" s="6">
        <v>0</v>
      </c>
      <c r="F73" s="6">
        <v>100</v>
      </c>
      <c r="G73" s="6">
        <v>0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78596.423837199996</v>
      </c>
      <c r="E74" s="6">
        <v>320.91867020000001</v>
      </c>
      <c r="F74" s="6">
        <v>99.593348356643006</v>
      </c>
      <c r="G74" s="6">
        <v>0.40665164335698201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10396.406682000001</v>
      </c>
      <c r="E75" s="6">
        <v>0</v>
      </c>
      <c r="F75" s="6">
        <v>100</v>
      </c>
      <c r="G75" s="6">
        <v>0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97158.149379099996</v>
      </c>
      <c r="E76" s="6">
        <v>447.75735789999999</v>
      </c>
      <c r="F76" s="6">
        <v>99.541259978141994</v>
      </c>
      <c r="G76" s="6">
        <v>0.45874002185798701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222.93674999999999</v>
      </c>
      <c r="E77" s="6">
        <v>0</v>
      </c>
      <c r="F77" s="6">
        <v>100</v>
      </c>
      <c r="G77" s="6">
        <v>0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9864.4356564000009</v>
      </c>
      <c r="E78" s="6">
        <v>38.347883600000003</v>
      </c>
      <c r="F78" s="6">
        <v>99.612756519971398</v>
      </c>
      <c r="G78" s="6">
        <v>0.387243480028647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795.45212160000005</v>
      </c>
      <c r="E79" s="6">
        <v>0</v>
      </c>
      <c r="F79" s="6">
        <v>100</v>
      </c>
      <c r="G79" s="6">
        <v>0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12516.8278773</v>
      </c>
      <c r="E80" s="6">
        <v>56.984437399999997</v>
      </c>
      <c r="F80" s="6">
        <v>99.546800636324306</v>
      </c>
      <c r="G80" s="6">
        <v>0.453199363675722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3010.7733868999999</v>
      </c>
      <c r="E81" s="6">
        <v>0</v>
      </c>
      <c r="F81" s="6">
        <v>100</v>
      </c>
      <c r="G81" s="6">
        <v>0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87494.226524099999</v>
      </c>
      <c r="E82" s="6">
        <v>1057.4118799</v>
      </c>
      <c r="F82" s="6">
        <v>98.805881066733306</v>
      </c>
      <c r="G82" s="6">
        <v>1.19411893326667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2326.5948769000001</v>
      </c>
      <c r="E83" s="6">
        <v>0</v>
      </c>
      <c r="F83" s="6">
        <v>100</v>
      </c>
      <c r="G83" s="6">
        <v>0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110191.5389651</v>
      </c>
      <c r="E84" s="6">
        <v>451.07413300000002</v>
      </c>
      <c r="F84" s="6">
        <v>99.592314280755403</v>
      </c>
      <c r="G84" s="6">
        <v>0.40768571924459202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812.63077290000001</v>
      </c>
      <c r="E85" s="6">
        <v>0</v>
      </c>
      <c r="F85" s="6">
        <v>100</v>
      </c>
      <c r="G85" s="6">
        <v>0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19865.966660300001</v>
      </c>
      <c r="E86" s="6">
        <v>69.564807299999998</v>
      </c>
      <c r="F86" s="6">
        <v>99.651051152495896</v>
      </c>
      <c r="G86" s="6">
        <v>0.34894884750406302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22540.653039299999</v>
      </c>
      <c r="E87" s="6">
        <v>0</v>
      </c>
      <c r="F87" s="6">
        <v>100</v>
      </c>
      <c r="G87" s="6">
        <v>0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540570.76624899998</v>
      </c>
      <c r="E88" s="6">
        <v>3611.6286568</v>
      </c>
      <c r="F88" s="6">
        <v>99.336320195102005</v>
      </c>
      <c r="G88" s="6">
        <v>0.66367980489798595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784.15050670000005</v>
      </c>
      <c r="E89" s="6">
        <v>0</v>
      </c>
      <c r="F89" s="6">
        <v>100</v>
      </c>
      <c r="G89" s="6">
        <v>0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15981.9838762</v>
      </c>
      <c r="E90" s="6">
        <v>43.405981799999999</v>
      </c>
      <c r="F90" s="6">
        <v>99.729142428455006</v>
      </c>
      <c r="G90" s="6">
        <v>0.270857571545015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262.86983800000002</v>
      </c>
      <c r="E91" s="6">
        <v>0</v>
      </c>
      <c r="F91" s="6">
        <v>100</v>
      </c>
      <c r="G91" s="6">
        <v>0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6623.4834582000003</v>
      </c>
      <c r="E92" s="6">
        <v>51.450487600000002</v>
      </c>
      <c r="F92" s="6">
        <v>99.229198550610803</v>
      </c>
      <c r="G92" s="6">
        <v>0.77080144938922801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294.03472470000003</v>
      </c>
      <c r="E93" s="6">
        <v>7.9015978000000002</v>
      </c>
      <c r="F93" s="6">
        <v>97.383025091325294</v>
      </c>
      <c r="G93" s="6">
        <v>2.6169749086746599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6182.3728350000001</v>
      </c>
      <c r="E94" s="6">
        <v>72.925892000000005</v>
      </c>
      <c r="F94" s="6">
        <v>98.834174110898502</v>
      </c>
      <c r="G94" s="6">
        <v>1.1658258891014599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249.58746189999999</v>
      </c>
      <c r="E95" s="6">
        <v>0</v>
      </c>
      <c r="F95" s="6">
        <v>100</v>
      </c>
      <c r="G95" s="6">
        <v>0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8303.2098946999995</v>
      </c>
      <c r="E96" s="6">
        <v>23.6438849</v>
      </c>
      <c r="F96" s="6">
        <v>99.716052598906899</v>
      </c>
      <c r="G96" s="6">
        <v>0.28394740109313898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455.31563160000002</v>
      </c>
      <c r="E97" s="6">
        <v>0</v>
      </c>
      <c r="F97" s="6">
        <v>100</v>
      </c>
      <c r="G97" s="6">
        <v>0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14322.9649441</v>
      </c>
      <c r="E98" s="6">
        <v>98.873767099999995</v>
      </c>
      <c r="F98" s="6">
        <v>99.314416357858605</v>
      </c>
      <c r="G98" s="6">
        <v>0.68558364214137701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87.225973699999997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1120.4740666</v>
      </c>
      <c r="E100" s="6">
        <v>4.0354150999999998</v>
      </c>
      <c r="F100" s="6">
        <v>99.641139966743594</v>
      </c>
      <c r="G100" s="6">
        <v>0.35886003325640098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2848.7576576000001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92203.285246800006</v>
      </c>
      <c r="E102" s="6">
        <v>822.70125340000004</v>
      </c>
      <c r="F102" s="6">
        <v>99.115622113399198</v>
      </c>
      <c r="G102" s="6">
        <v>0.88437788660078498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851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845</v>
      </c>
      <c r="E112" s="5" t="s">
        <v>846</v>
      </c>
      <c r="F112" s="5" t="s">
        <v>847</v>
      </c>
      <c r="G112" s="5" t="s">
        <v>848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12773.6040075</v>
      </c>
      <c r="E113" s="6">
        <v>30.503342400000001</v>
      </c>
      <c r="F113" s="6">
        <v>99.761769082635496</v>
      </c>
      <c r="G113" s="6">
        <v>0.23823091736448301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448750.65104989999</v>
      </c>
      <c r="E114" s="6">
        <v>5443.2162781999996</v>
      </c>
      <c r="F114" s="6">
        <v>98.801565439396896</v>
      </c>
      <c r="G114" s="6">
        <v>1.1984345606031599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4916.1182136999996</v>
      </c>
      <c r="E115" s="6">
        <v>26.345050700000002</v>
      </c>
      <c r="F115" s="6">
        <v>99.4669651691746</v>
      </c>
      <c r="G115" s="6">
        <v>0.53303483082535796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136456.0491413</v>
      </c>
      <c r="E116" s="6">
        <v>5234.2272738000001</v>
      </c>
      <c r="F116" s="6">
        <v>96.305866989442805</v>
      </c>
      <c r="G116" s="6">
        <v>3.6941330105572301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3829.3088922000002</v>
      </c>
      <c r="E117" s="6">
        <v>18.002884000000002</v>
      </c>
      <c r="F117" s="6">
        <v>99.532065893090106</v>
      </c>
      <c r="G117" s="6">
        <v>0.46793410690987702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78088.175687900002</v>
      </c>
      <c r="E118" s="6">
        <v>1309.2033597</v>
      </c>
      <c r="F118" s="6">
        <v>98.351074839743603</v>
      </c>
      <c r="G118" s="6">
        <v>1.6489251602563799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17427.370513400001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278652.0750522</v>
      </c>
      <c r="E120" s="6">
        <v>1906.4237988</v>
      </c>
      <c r="F120" s="6">
        <v>99.320489735079306</v>
      </c>
      <c r="G120" s="6">
        <v>0.67951026492071098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17237.041632799999</v>
      </c>
      <c r="E121" s="6">
        <v>175.26106899999999</v>
      </c>
      <c r="F121" s="6">
        <v>98.993464150023797</v>
      </c>
      <c r="G121" s="6">
        <v>1.00653584997625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261256.17325930001</v>
      </c>
      <c r="E122" s="6">
        <v>2227.4282116999998</v>
      </c>
      <c r="F122" s="6">
        <v>99.154623589754905</v>
      </c>
      <c r="G122" s="6">
        <v>0.84537641024508303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6772.1465850000004</v>
      </c>
      <c r="E123" s="6">
        <v>0</v>
      </c>
      <c r="F123" s="6">
        <v>100</v>
      </c>
      <c r="G123" s="6">
        <v>0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130182.44332219999</v>
      </c>
      <c r="E124" s="6">
        <v>1008.0215431</v>
      </c>
      <c r="F124" s="6">
        <v>99.231635055081995</v>
      </c>
      <c r="G124" s="6">
        <v>0.76836494491805296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54645.261565599998</v>
      </c>
      <c r="E125" s="6">
        <v>290.6546902</v>
      </c>
      <c r="F125" s="6">
        <v>99.470920465134995</v>
      </c>
      <c r="G125" s="6">
        <v>0.52907953486497705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469312.09567080002</v>
      </c>
      <c r="E126" s="6">
        <v>4150.2785720000002</v>
      </c>
      <c r="F126" s="6">
        <v>99.123419558177702</v>
      </c>
      <c r="G126" s="6">
        <v>0.87658044182232397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34933.173828799998</v>
      </c>
      <c r="E127" s="6">
        <v>60.850768600000002</v>
      </c>
      <c r="F127" s="6">
        <v>99.826110973801704</v>
      </c>
      <c r="G127" s="6">
        <v>0.17388902619826399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755813.56064349995</v>
      </c>
      <c r="E128" s="6">
        <v>7503.5545812999999</v>
      </c>
      <c r="F128" s="6">
        <v>99.0169806975846</v>
      </c>
      <c r="G128" s="6">
        <v>0.98301930241537605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10743.069731400001</v>
      </c>
      <c r="E129" s="6">
        <v>19.627801600000002</v>
      </c>
      <c r="F129" s="6">
        <v>99.817631206862202</v>
      </c>
      <c r="G129" s="6">
        <v>0.182368793137764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301745.95901470003</v>
      </c>
      <c r="E130" s="6">
        <v>2971.7539907999999</v>
      </c>
      <c r="F130" s="6">
        <v>99.024751806683994</v>
      </c>
      <c r="G130" s="6">
        <v>0.97524819331600898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23952.733059300001</v>
      </c>
      <c r="E131" s="6">
        <v>166.4180499</v>
      </c>
      <c r="F131" s="6">
        <v>99.310016968895198</v>
      </c>
      <c r="G131" s="6">
        <v>0.68998303110477899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622263.87046959996</v>
      </c>
      <c r="E132" s="6">
        <v>7544.2535049999997</v>
      </c>
      <c r="F132" s="6">
        <v>98.802134615636604</v>
      </c>
      <c r="G132" s="6">
        <v>1.19786538436336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39050.693485800002</v>
      </c>
      <c r="E133" s="6">
        <v>176.61551370000001</v>
      </c>
      <c r="F133" s="6">
        <v>99.549763880815107</v>
      </c>
      <c r="G133" s="6">
        <v>0.45023611918485401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936459.49229730002</v>
      </c>
      <c r="E134" s="6">
        <v>11332.9365717</v>
      </c>
      <c r="F134" s="6">
        <v>98.804280744759296</v>
      </c>
      <c r="G134" s="6">
        <v>1.1957192552406799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4011.2179283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115942.2733378</v>
      </c>
      <c r="E136" s="6">
        <v>1384.3767855000001</v>
      </c>
      <c r="F136" s="6">
        <v>98.820066213392195</v>
      </c>
      <c r="G136" s="6">
        <v>1.1799337866078501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3063.4866682000002</v>
      </c>
      <c r="E137" s="6">
        <v>16.046881899999999</v>
      </c>
      <c r="F137" s="6">
        <v>99.478918425828496</v>
      </c>
      <c r="G137" s="6">
        <v>0.52108157417148204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138753.16073070001</v>
      </c>
      <c r="E138" s="6">
        <v>3368.5232523</v>
      </c>
      <c r="F138" s="6">
        <v>97.629831593676499</v>
      </c>
      <c r="G138" s="6">
        <v>2.37016840632351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4204.1199035999998</v>
      </c>
      <c r="E139" s="6">
        <v>127.413616</v>
      </c>
      <c r="F139" s="6">
        <v>97.058464042273698</v>
      </c>
      <c r="G139" s="6">
        <v>2.9415359577262601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60776.167469100001</v>
      </c>
      <c r="E140" s="6">
        <v>1080.2036149</v>
      </c>
      <c r="F140" s="6">
        <v>98.2536906126725</v>
      </c>
      <c r="G140" s="6">
        <v>1.74630938732746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4427.2082141000001</v>
      </c>
      <c r="E141" s="6">
        <v>41.199709300000002</v>
      </c>
      <c r="F141" s="6">
        <v>99.0779778837056</v>
      </c>
      <c r="G141" s="6">
        <v>0.922022116294415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59190.668222300003</v>
      </c>
      <c r="E142" s="6">
        <v>713.99036660000002</v>
      </c>
      <c r="F142" s="6">
        <v>98.808122133706107</v>
      </c>
      <c r="G142" s="6">
        <v>1.1918778662938601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10398.3853929</v>
      </c>
      <c r="E143" s="6">
        <v>32.752898600000002</v>
      </c>
      <c r="F143" s="6">
        <v>99.686008394436797</v>
      </c>
      <c r="G143" s="6">
        <v>0.31399160556321298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194054.83926350001</v>
      </c>
      <c r="E144" s="6">
        <v>1069.9754631999999</v>
      </c>
      <c r="F144" s="6">
        <v>99.451645622470593</v>
      </c>
      <c r="G144" s="6">
        <v>0.54835437752940497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716.66048120000005</v>
      </c>
      <c r="E145" s="6">
        <v>17.2388242</v>
      </c>
      <c r="F145" s="6">
        <v>97.651064107411301</v>
      </c>
      <c r="G145" s="6">
        <v>2.34893589258873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14110.494740300001</v>
      </c>
      <c r="E146" s="6">
        <v>258.23714589999997</v>
      </c>
      <c r="F146" s="6">
        <v>98.202784017787806</v>
      </c>
      <c r="G146" s="6">
        <v>1.7972159822121501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15818.850263099999</v>
      </c>
      <c r="E147" s="6">
        <v>73.606489699999997</v>
      </c>
      <c r="F147" s="6">
        <v>99.536846374069697</v>
      </c>
      <c r="G147" s="6">
        <v>0.46315362593031301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269656.19846589997</v>
      </c>
      <c r="E148" s="6">
        <v>2841.7451065999999</v>
      </c>
      <c r="F148" s="6">
        <v>98.957149889153598</v>
      </c>
      <c r="G148" s="6">
        <v>1.0428501108464101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28386.8982082</v>
      </c>
      <c r="E149" s="6">
        <v>359.16655329999998</v>
      </c>
      <c r="F149" s="6">
        <v>98.750554010505695</v>
      </c>
      <c r="G149" s="6">
        <v>1.24944598949431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432625.04134280002</v>
      </c>
      <c r="E150" s="6">
        <v>3683.3999072000001</v>
      </c>
      <c r="F150" s="6">
        <v>99.155780736983402</v>
      </c>
      <c r="G150" s="6">
        <v>0.84421926301660799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230.9929472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2333.3896931999998</v>
      </c>
      <c r="E152" s="6">
        <v>3.6092648000000001</v>
      </c>
      <c r="F152" s="6">
        <v>99.845559845559805</v>
      </c>
      <c r="G152" s="6">
        <v>0.15444015444015399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852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845</v>
      </c>
      <c r="E162" s="5" t="s">
        <v>846</v>
      </c>
      <c r="F162" s="5" t="s">
        <v>847</v>
      </c>
      <c r="G162" s="5" t="s">
        <v>848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12762.974377500001</v>
      </c>
      <c r="E163" s="6">
        <v>30.503342400000001</v>
      </c>
      <c r="F163" s="6">
        <v>99.761571145330194</v>
      </c>
      <c r="G163" s="6">
        <v>0.23842885466985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448418.44939790003</v>
      </c>
      <c r="E164" s="6">
        <v>5439.6730681999998</v>
      </c>
      <c r="F164" s="6">
        <v>98.801459575375006</v>
      </c>
      <c r="G164" s="6">
        <v>1.19854042462495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4895.7363036999996</v>
      </c>
      <c r="E165" s="6">
        <v>26.345050700000002</v>
      </c>
      <c r="F165" s="6">
        <v>99.464757918386496</v>
      </c>
      <c r="G165" s="6">
        <v>0.53524208161348996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135710.41093380001</v>
      </c>
      <c r="E166" s="6">
        <v>5232.5287813000004</v>
      </c>
      <c r="F166" s="6">
        <v>96.2874842884099</v>
      </c>
      <c r="G166" s="6">
        <v>3.71251571159006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3813.9449528</v>
      </c>
      <c r="E167" s="6">
        <v>18.002884000000002</v>
      </c>
      <c r="F167" s="6">
        <v>99.530189742482705</v>
      </c>
      <c r="G167" s="6">
        <v>0.46981025751733402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77467.6164345</v>
      </c>
      <c r="E168" s="6">
        <v>1307.1737154</v>
      </c>
      <c r="F168" s="6">
        <v>98.340619235020995</v>
      </c>
      <c r="G168" s="6">
        <v>1.65938076497898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17422.614415700002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278617.1970024</v>
      </c>
      <c r="E170" s="6">
        <v>1906.4237988</v>
      </c>
      <c r="F170" s="6">
        <v>99.320405250240597</v>
      </c>
      <c r="G170" s="6">
        <v>0.67959474975942702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16856.594322500001</v>
      </c>
      <c r="E171" s="6">
        <v>175.26106899999999</v>
      </c>
      <c r="F171" s="6">
        <v>98.970980759457007</v>
      </c>
      <c r="G171" s="6">
        <v>1.0290192405430301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255446.72231819999</v>
      </c>
      <c r="E172" s="6">
        <v>2203.8629716999999</v>
      </c>
      <c r="F172" s="6">
        <v>99.144631102149305</v>
      </c>
      <c r="G172" s="6">
        <v>0.85536889785066295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6772.1465850000004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130182.44332219999</v>
      </c>
      <c r="E174" s="6">
        <v>1008.0215431</v>
      </c>
      <c r="F174" s="6">
        <v>99.231635055081995</v>
      </c>
      <c r="G174" s="6">
        <v>0.76836494491805296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54645.261565599998</v>
      </c>
      <c r="E175" s="6">
        <v>290.6546902</v>
      </c>
      <c r="F175" s="6">
        <v>99.470920465134995</v>
      </c>
      <c r="G175" s="6">
        <v>0.52907953486497705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469312.09567080002</v>
      </c>
      <c r="E176" s="6">
        <v>4150.2785720000002</v>
      </c>
      <c r="F176" s="6">
        <v>99.123419558177702</v>
      </c>
      <c r="G176" s="6">
        <v>0.87658044182232397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34933.173828799998</v>
      </c>
      <c r="E177" s="6">
        <v>60.850768600000002</v>
      </c>
      <c r="F177" s="6">
        <v>99.826110973801704</v>
      </c>
      <c r="G177" s="6">
        <v>0.17388902619826399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755813.56064349995</v>
      </c>
      <c r="E178" s="6">
        <v>7503.5545812999999</v>
      </c>
      <c r="F178" s="6">
        <v>99.0169806975846</v>
      </c>
      <c r="G178" s="6">
        <v>0.98301930241537605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10743.069731400001</v>
      </c>
      <c r="E179" s="6">
        <v>19.627801600000002</v>
      </c>
      <c r="F179" s="6">
        <v>99.817631206862202</v>
      </c>
      <c r="G179" s="6">
        <v>0.182368793137764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301745.95901470003</v>
      </c>
      <c r="E180" s="6">
        <v>2971.7539907999999</v>
      </c>
      <c r="F180" s="6">
        <v>99.024751806683994</v>
      </c>
      <c r="G180" s="6">
        <v>0.97524819331600898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23952.733059300001</v>
      </c>
      <c r="E181" s="6">
        <v>166.4180499</v>
      </c>
      <c r="F181" s="6">
        <v>99.310016968895198</v>
      </c>
      <c r="G181" s="6">
        <v>0.68998303110477899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622263.87046959996</v>
      </c>
      <c r="E182" s="6">
        <v>7544.2535049999997</v>
      </c>
      <c r="F182" s="6">
        <v>98.802134615636604</v>
      </c>
      <c r="G182" s="6">
        <v>1.19786538436336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38929.852675599999</v>
      </c>
      <c r="E183" s="6">
        <v>175.17127310000001</v>
      </c>
      <c r="F183" s="6">
        <v>99.552049185982398</v>
      </c>
      <c r="G183" s="6">
        <v>0.44795081401765302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933837.65112389997</v>
      </c>
      <c r="E184" s="6">
        <v>11327.300987799999</v>
      </c>
      <c r="F184" s="6">
        <v>98.8015530027333</v>
      </c>
      <c r="G184" s="6">
        <v>1.19844699726671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4011.2179283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115942.2733378</v>
      </c>
      <c r="E186" s="6">
        <v>1384.3767855000001</v>
      </c>
      <c r="F186" s="6">
        <v>98.820066213392195</v>
      </c>
      <c r="G186" s="6">
        <v>1.1799337866078501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3063.4866682000002</v>
      </c>
      <c r="E187" s="6">
        <v>16.046881899999999</v>
      </c>
      <c r="F187" s="6">
        <v>99.478918425828496</v>
      </c>
      <c r="G187" s="6">
        <v>0.52108157417148204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138753.16073070001</v>
      </c>
      <c r="E188" s="6">
        <v>3368.5232523</v>
      </c>
      <c r="F188" s="6">
        <v>97.629831593676499</v>
      </c>
      <c r="G188" s="6">
        <v>2.37016840632351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4204.1199035999998</v>
      </c>
      <c r="E189" s="6">
        <v>127.413616</v>
      </c>
      <c r="F189" s="6">
        <v>97.058464042273698</v>
      </c>
      <c r="G189" s="6">
        <v>2.9415359577262601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60776.167469100001</v>
      </c>
      <c r="E190" s="6">
        <v>1080.2036149</v>
      </c>
      <c r="F190" s="6">
        <v>98.2536906126725</v>
      </c>
      <c r="G190" s="6">
        <v>1.74630938732746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4427.2082141000001</v>
      </c>
      <c r="E191" s="6">
        <v>41.199709300000002</v>
      </c>
      <c r="F191" s="6">
        <v>99.0779778837056</v>
      </c>
      <c r="G191" s="6">
        <v>0.922022116294415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59190.668222300003</v>
      </c>
      <c r="E192" s="6">
        <v>713.99036660000002</v>
      </c>
      <c r="F192" s="6">
        <v>98.808122133706107</v>
      </c>
      <c r="G192" s="6">
        <v>1.1918778662938601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10398.3853929</v>
      </c>
      <c r="E193" s="6">
        <v>32.752898600000002</v>
      </c>
      <c r="F193" s="6">
        <v>99.686008394436797</v>
      </c>
      <c r="G193" s="6">
        <v>0.31399160556321298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194054.83926350001</v>
      </c>
      <c r="E194" s="6">
        <v>1069.9754631999999</v>
      </c>
      <c r="F194" s="6">
        <v>99.451645622470593</v>
      </c>
      <c r="G194" s="6">
        <v>0.54835437752940497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716.66048120000005</v>
      </c>
      <c r="E195" s="6">
        <v>17.2388242</v>
      </c>
      <c r="F195" s="6">
        <v>97.651064107411301</v>
      </c>
      <c r="G195" s="6">
        <v>2.34893589258873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14110.494740300001</v>
      </c>
      <c r="E196" s="6">
        <v>258.23714589999997</v>
      </c>
      <c r="F196" s="6">
        <v>98.202784017787806</v>
      </c>
      <c r="G196" s="6">
        <v>1.7972159822121501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15818.850263099999</v>
      </c>
      <c r="E197" s="6">
        <v>73.606489699999997</v>
      </c>
      <c r="F197" s="6">
        <v>99.536846374069697</v>
      </c>
      <c r="G197" s="6">
        <v>0.46315362593031301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269656.19846589997</v>
      </c>
      <c r="E198" s="6">
        <v>2841.7451065999999</v>
      </c>
      <c r="F198" s="6">
        <v>98.957149889153598</v>
      </c>
      <c r="G198" s="6">
        <v>1.0428501108464101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28015.2209028</v>
      </c>
      <c r="E199" s="6">
        <v>350.85797489999999</v>
      </c>
      <c r="F199" s="6">
        <v>98.763107243645806</v>
      </c>
      <c r="G199" s="6">
        <v>1.23689275635424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426712.4044082</v>
      </c>
      <c r="E200" s="6">
        <v>3581.8384827999998</v>
      </c>
      <c r="F200" s="6">
        <v>99.167583916825194</v>
      </c>
      <c r="G200" s="6">
        <v>0.83241608317481797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853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845</v>
      </c>
      <c r="E210" s="5" t="s">
        <v>846</v>
      </c>
      <c r="F210" s="5" t="s">
        <v>847</v>
      </c>
      <c r="G210" s="5" t="s">
        <v>848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2603.0890254999999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93525.072771499996</v>
      </c>
      <c r="E212" s="6">
        <v>996.9110293</v>
      </c>
      <c r="F212" s="6">
        <v>98.945313048654398</v>
      </c>
      <c r="G212" s="6">
        <v>1.0546869513455599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1353.0024211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53377.438354500002</v>
      </c>
      <c r="E214" s="6">
        <v>385.28066339999998</v>
      </c>
      <c r="F214" s="6">
        <v>99.283368344387995</v>
      </c>
      <c r="G214" s="6">
        <v>0.71663165561199205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1435.5997358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48933.735141899997</v>
      </c>
      <c r="E216" s="6">
        <v>409.74226909999999</v>
      </c>
      <c r="F216" s="6">
        <v>99.169612093434097</v>
      </c>
      <c r="G216" s="6">
        <v>0.83038790656585804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2902.7564188000001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109528.0384828</v>
      </c>
      <c r="E218" s="6">
        <v>1639.5301066</v>
      </c>
      <c r="F218" s="6">
        <v>98.525172289541004</v>
      </c>
      <c r="G218" s="6">
        <v>1.47482771045901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1622.451315</v>
      </c>
      <c r="E219" s="6">
        <v>30.503342400000001</v>
      </c>
      <c r="F219" s="6">
        <v>98.154617111640505</v>
      </c>
      <c r="G219" s="6">
        <v>1.8453828883594401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32859.7978229</v>
      </c>
      <c r="E220" s="6">
        <v>283.17594270000001</v>
      </c>
      <c r="F220" s="6">
        <v>99.1455928345394</v>
      </c>
      <c r="G220" s="6">
        <v>0.85440716546055995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2516.8590745000001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72856.580469399996</v>
      </c>
      <c r="E222" s="6">
        <v>1122.2558650000001</v>
      </c>
      <c r="F222" s="6">
        <v>98.483004166317002</v>
      </c>
      <c r="G222" s="6">
        <v>1.5169958336829801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3411.1992488999999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82908.135705199995</v>
      </c>
      <c r="E224" s="6">
        <v>1070.2682637</v>
      </c>
      <c r="F224" s="6">
        <v>98.725543457462805</v>
      </c>
      <c r="G224" s="6">
        <v>1.2744565425372401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1341.1941942000001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35662.457462999999</v>
      </c>
      <c r="E226" s="6">
        <v>688.96324400000003</v>
      </c>
      <c r="F226" s="6">
        <v>98.104714394650003</v>
      </c>
      <c r="G226" s="6">
        <v>1.89528560535003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1015.0975961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24499.620325100001</v>
      </c>
      <c r="E228" s="6">
        <v>211.00945590000001</v>
      </c>
      <c r="F228" s="6">
        <v>99.146078194808894</v>
      </c>
      <c r="G228" s="6">
        <v>0.85392180519108096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1166.6442167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46449.210500100002</v>
      </c>
      <c r="E230" s="6">
        <v>437.73050430000001</v>
      </c>
      <c r="F230" s="6">
        <v>99.066412747509105</v>
      </c>
      <c r="G230" s="6">
        <v>0.93358725249088503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3101.9781088999998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65864.021408200002</v>
      </c>
      <c r="E232" s="6">
        <v>398.32738599999999</v>
      </c>
      <c r="F232" s="6">
        <v>99.398863165510306</v>
      </c>
      <c r="G232" s="6">
        <v>0.60113683448973299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2561.2177191000001</v>
      </c>
      <c r="E233" s="6">
        <v>41.792421500000003</v>
      </c>
      <c r="F233" s="6">
        <v>98.394457983541798</v>
      </c>
      <c r="G233" s="6">
        <v>1.60554201645817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34562.252488899998</v>
      </c>
      <c r="E234" s="6">
        <v>308.3537925</v>
      </c>
      <c r="F234" s="6">
        <v>99.1157200135506</v>
      </c>
      <c r="G234" s="6">
        <v>0.88427998644943595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3656.0312597000002</v>
      </c>
      <c r="E235" s="6">
        <v>0</v>
      </c>
      <c r="F235" s="6">
        <v>100</v>
      </c>
      <c r="G235" s="6">
        <v>0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78339.028116300004</v>
      </c>
      <c r="E236" s="6">
        <v>494.77944200000002</v>
      </c>
      <c r="F236" s="6">
        <v>99.372376576338695</v>
      </c>
      <c r="G236" s="6">
        <v>0.62762342366134705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4666.1487901</v>
      </c>
      <c r="E237" s="6">
        <v>0</v>
      </c>
      <c r="F237" s="6">
        <v>100</v>
      </c>
      <c r="G237" s="6">
        <v>0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136177.9388985</v>
      </c>
      <c r="E238" s="6">
        <v>1348.9413674</v>
      </c>
      <c r="F238" s="6">
        <v>99.019143483229001</v>
      </c>
      <c r="G238" s="6">
        <v>0.98085651677105001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12908.975312500001</v>
      </c>
      <c r="E239" s="6">
        <v>133.37885159999999</v>
      </c>
      <c r="F239" s="6">
        <v>98.9773406708496</v>
      </c>
      <c r="G239" s="6">
        <v>1.0226593291503701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202351.5692879</v>
      </c>
      <c r="E240" s="6">
        <v>2797.6087398999998</v>
      </c>
      <c r="F240" s="6">
        <v>98.636305167393402</v>
      </c>
      <c r="G240" s="6">
        <v>1.3636948326065901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4267.0954666999996</v>
      </c>
      <c r="E241" s="6">
        <v>52.360757999999997</v>
      </c>
      <c r="F241" s="6">
        <v>98.787792831408197</v>
      </c>
      <c r="G241" s="6">
        <v>1.2122071685918401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83828.073472100004</v>
      </c>
      <c r="E242" s="6">
        <v>1806.0272826999999</v>
      </c>
      <c r="F242" s="6">
        <v>97.890995214778698</v>
      </c>
      <c r="G242" s="6">
        <v>2.1090047852213498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4038.0453822999998</v>
      </c>
      <c r="E243" s="6">
        <v>0</v>
      </c>
      <c r="F243" s="6">
        <v>100</v>
      </c>
      <c r="G243" s="6">
        <v>0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98178.633630600001</v>
      </c>
      <c r="E244" s="6">
        <v>1152.282653</v>
      </c>
      <c r="F244" s="6">
        <v>98.839955679347497</v>
      </c>
      <c r="G244" s="6">
        <v>1.16004432065251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5711.0747369000001</v>
      </c>
      <c r="E245" s="6">
        <v>0</v>
      </c>
      <c r="F245" s="6">
        <v>100</v>
      </c>
      <c r="G245" s="6">
        <v>0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70050.764227799998</v>
      </c>
      <c r="E246" s="6">
        <v>525.5380308</v>
      </c>
      <c r="F246" s="6">
        <v>99.255361907635304</v>
      </c>
      <c r="G246" s="6">
        <v>0.744638092364723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1888.4633123000001</v>
      </c>
      <c r="E247" s="6">
        <v>0</v>
      </c>
      <c r="F247" s="6">
        <v>100</v>
      </c>
      <c r="G247" s="6">
        <v>0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32810.002919799997</v>
      </c>
      <c r="E248" s="6">
        <v>200.9630492</v>
      </c>
      <c r="F248" s="6">
        <v>99.391223360780401</v>
      </c>
      <c r="G248" s="6">
        <v>0.60877663921958802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2938.5100732000001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57990.347122699997</v>
      </c>
      <c r="E250" s="6">
        <v>492.67548749999997</v>
      </c>
      <c r="F250" s="6">
        <v>99.157575197876199</v>
      </c>
      <c r="G250" s="6">
        <v>0.84242480212380899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1185.9752570000001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19250.810179600001</v>
      </c>
      <c r="E252" s="6">
        <v>155.1352105</v>
      </c>
      <c r="F252" s="6">
        <v>99.200578959790604</v>
      </c>
      <c r="G252" s="6">
        <v>0.79942104020937099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2194.8083406000001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35690.179806499997</v>
      </c>
      <c r="E254" s="6">
        <v>497.43764679999998</v>
      </c>
      <c r="F254" s="6">
        <v>98.625392656916603</v>
      </c>
      <c r="G254" s="6">
        <v>1.37460734308342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2316.5881966000002</v>
      </c>
      <c r="E255" s="6">
        <v>51.244302500000003</v>
      </c>
      <c r="F255" s="6">
        <v>97.835813871146797</v>
      </c>
      <c r="G255" s="6">
        <v>2.1641861288531898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32691.858397399999</v>
      </c>
      <c r="E256" s="6">
        <v>298.91848540000001</v>
      </c>
      <c r="F256" s="6">
        <v>99.093933172710905</v>
      </c>
      <c r="G256" s="6">
        <v>0.90606682728906396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3241.2329571</v>
      </c>
      <c r="E257" s="6">
        <v>41.199709300000002</v>
      </c>
      <c r="F257" s="6">
        <v>98.744842210421197</v>
      </c>
      <c r="G257" s="6">
        <v>1.2551577895788399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39939.858042699998</v>
      </c>
      <c r="E258" s="6">
        <v>558.85515610000004</v>
      </c>
      <c r="F258" s="6">
        <v>98.620066881244597</v>
      </c>
      <c r="G258" s="6">
        <v>1.37993311875539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3458.574548</v>
      </c>
      <c r="E259" s="6">
        <v>0</v>
      </c>
      <c r="F259" s="6">
        <v>100</v>
      </c>
      <c r="G259" s="6">
        <v>0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67415.848152100007</v>
      </c>
      <c r="E260" s="6">
        <v>916.94620980000002</v>
      </c>
      <c r="F260" s="6">
        <v>98.658116913902703</v>
      </c>
      <c r="G260" s="6">
        <v>1.3418830860973201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3838.0424164000001</v>
      </c>
      <c r="E261" s="6">
        <v>0</v>
      </c>
      <c r="F261" s="6">
        <v>100</v>
      </c>
      <c r="G261" s="6">
        <v>0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79259.025173400005</v>
      </c>
      <c r="E262" s="6">
        <v>132.14977200000001</v>
      </c>
      <c r="F262" s="6">
        <v>99.833546018066997</v>
      </c>
      <c r="G262" s="6">
        <v>0.166453981932984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2551.0704725000001</v>
      </c>
      <c r="E263" s="6">
        <v>32.752898600000002</v>
      </c>
      <c r="F263" s="6">
        <v>98.732386316868997</v>
      </c>
      <c r="G263" s="6">
        <v>1.2676136831309901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45176.488734400002</v>
      </c>
      <c r="E264" s="6">
        <v>66.726937000000007</v>
      </c>
      <c r="F264" s="6">
        <v>99.852515043394305</v>
      </c>
      <c r="G264" s="6">
        <v>0.147484956605727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4895.0697104999999</v>
      </c>
      <c r="E265" s="6">
        <v>0</v>
      </c>
      <c r="F265" s="6">
        <v>100</v>
      </c>
      <c r="G265" s="6">
        <v>0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101573.1099845</v>
      </c>
      <c r="E266" s="6">
        <v>900.33757449999996</v>
      </c>
      <c r="F266" s="6">
        <v>99.121394277301306</v>
      </c>
      <c r="G266" s="6">
        <v>0.87860572269867498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3098.6233812999999</v>
      </c>
      <c r="E267" s="6">
        <v>0</v>
      </c>
      <c r="F267" s="6">
        <v>100</v>
      </c>
      <c r="G267" s="6">
        <v>0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55388.983103300001</v>
      </c>
      <c r="E268" s="6">
        <v>554.70583810000005</v>
      </c>
      <c r="F268" s="6">
        <v>99.008456809701897</v>
      </c>
      <c r="G268" s="6">
        <v>0.99154319029809501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1629.9762994</v>
      </c>
      <c r="E269" s="6">
        <v>27.425633399999999</v>
      </c>
      <c r="F269" s="6">
        <v>98.345263580472206</v>
      </c>
      <c r="G269" s="6">
        <v>1.65473641952784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60723.343206400001</v>
      </c>
      <c r="E270" s="6">
        <v>1041.1155020000001</v>
      </c>
      <c r="F270" s="6">
        <v>98.314377679702105</v>
      </c>
      <c r="G270" s="6">
        <v>1.6856223202979499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3999.2022870000001</v>
      </c>
      <c r="E271" s="6">
        <v>0</v>
      </c>
      <c r="F271" s="6">
        <v>100</v>
      </c>
      <c r="G271" s="6">
        <v>0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66151.214161700002</v>
      </c>
      <c r="E272" s="6">
        <v>513.51891060000003</v>
      </c>
      <c r="F272" s="6">
        <v>99.229699292363406</v>
      </c>
      <c r="G272" s="6">
        <v>0.77030070763663405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2618.3562550000001</v>
      </c>
      <c r="E273" s="6">
        <v>33.4251352</v>
      </c>
      <c r="F273" s="6">
        <v>98.739521465701202</v>
      </c>
      <c r="G273" s="6">
        <v>1.2604785342987499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71817.234838100005</v>
      </c>
      <c r="E274" s="6">
        <v>858.87530649999997</v>
      </c>
      <c r="F274" s="6">
        <v>98.818215084996794</v>
      </c>
      <c r="G274" s="6">
        <v>1.18178491500321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4636.5639932000004</v>
      </c>
      <c r="E275" s="6">
        <v>0</v>
      </c>
      <c r="F275" s="6">
        <v>100</v>
      </c>
      <c r="G275" s="6">
        <v>0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103596.8465932</v>
      </c>
      <c r="E276" s="6">
        <v>649.34946349999996</v>
      </c>
      <c r="F276" s="6">
        <v>99.377100088000503</v>
      </c>
      <c r="G276" s="6">
        <v>0.62289991199949002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1697.2546422</v>
      </c>
      <c r="E277" s="6">
        <v>0</v>
      </c>
      <c r="F277" s="6">
        <v>100</v>
      </c>
      <c r="G277" s="6">
        <v>0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26825.3477074</v>
      </c>
      <c r="E278" s="6">
        <v>158.21075329999999</v>
      </c>
      <c r="F278" s="6">
        <v>99.413677208176907</v>
      </c>
      <c r="G278" s="6">
        <v>0.58632279182311997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3482.5028545</v>
      </c>
      <c r="E279" s="6">
        <v>0</v>
      </c>
      <c r="F279" s="6">
        <v>100</v>
      </c>
      <c r="G279" s="6">
        <v>0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65879.0896202</v>
      </c>
      <c r="E280" s="6">
        <v>468.672864</v>
      </c>
      <c r="F280" s="6">
        <v>99.293611651015993</v>
      </c>
      <c r="G280" s="6">
        <v>0.70638834898405101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3402.0634387999999</v>
      </c>
      <c r="E281" s="6">
        <v>0</v>
      </c>
      <c r="F281" s="6">
        <v>100</v>
      </c>
      <c r="G281" s="6">
        <v>0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51886.993111900003</v>
      </c>
      <c r="E282" s="6">
        <v>218.57436730000001</v>
      </c>
      <c r="F282" s="6">
        <v>99.580516290534106</v>
      </c>
      <c r="G282" s="6">
        <v>0.41948370946588898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1085.1247754999999</v>
      </c>
      <c r="E283" s="6">
        <v>6.6183394</v>
      </c>
      <c r="F283" s="6">
        <v>99.393782355054597</v>
      </c>
      <c r="G283" s="6">
        <v>0.60621764494537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12031.1443098</v>
      </c>
      <c r="E284" s="6">
        <v>208.9305181</v>
      </c>
      <c r="F284" s="6">
        <v>98.293061757892502</v>
      </c>
      <c r="G284" s="6">
        <v>1.7069382421075101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2463.7243625999999</v>
      </c>
      <c r="E285" s="6">
        <v>21.810195499999999</v>
      </c>
      <c r="F285" s="6">
        <v>99.122514896084496</v>
      </c>
      <c r="G285" s="6">
        <v>0.87748510391552204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32538.347565399999</v>
      </c>
      <c r="E286" s="6">
        <v>378.56545369999998</v>
      </c>
      <c r="F286" s="6">
        <v>98.849936342814601</v>
      </c>
      <c r="G286" s="6">
        <v>1.1500636571853999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4742.4129252000002</v>
      </c>
      <c r="E287" s="6">
        <v>51.796294199999998</v>
      </c>
      <c r="F287" s="6">
        <v>98.9196071379112</v>
      </c>
      <c r="G287" s="6">
        <v>1.0803928620887799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84096.045740000001</v>
      </c>
      <c r="E288" s="6">
        <v>372.48353450000002</v>
      </c>
      <c r="F288" s="6">
        <v>99.559026849763697</v>
      </c>
      <c r="G288" s="6">
        <v>0.44097315023625999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2959.3300866999998</v>
      </c>
      <c r="E289" s="6">
        <v>0</v>
      </c>
      <c r="F289" s="6">
        <v>100</v>
      </c>
      <c r="G289" s="6">
        <v>0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49915.777201899997</v>
      </c>
      <c r="E290" s="6">
        <v>676.31226179999999</v>
      </c>
      <c r="F290" s="6">
        <v>98.663205514994104</v>
      </c>
      <c r="G290" s="6">
        <v>1.3367944850059099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5127.6734194000001</v>
      </c>
      <c r="E291" s="6">
        <v>0</v>
      </c>
      <c r="F291" s="6">
        <v>100</v>
      </c>
      <c r="G291" s="6">
        <v>0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89579.686306599993</v>
      </c>
      <c r="E292" s="6">
        <v>472.46542490000002</v>
      </c>
      <c r="F292" s="6">
        <v>99.475342436781801</v>
      </c>
      <c r="G292" s="6">
        <v>0.52465756321815105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3570.8417546999999</v>
      </c>
      <c r="E293" s="6">
        <v>0</v>
      </c>
      <c r="F293" s="6">
        <v>100</v>
      </c>
      <c r="G293" s="6">
        <v>0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66881.816047800006</v>
      </c>
      <c r="E294" s="6">
        <v>668.96315530000004</v>
      </c>
      <c r="F294" s="6">
        <v>99.009688469634597</v>
      </c>
      <c r="G294" s="6">
        <v>0.99031153036544095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1877.0768745</v>
      </c>
      <c r="E295" s="6">
        <v>0</v>
      </c>
      <c r="F295" s="6">
        <v>100</v>
      </c>
      <c r="G295" s="6">
        <v>0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28609.333337700002</v>
      </c>
      <c r="E296" s="6">
        <v>107.6839686</v>
      </c>
      <c r="F296" s="6">
        <v>99.625016876051504</v>
      </c>
      <c r="G296" s="6">
        <v>0.37498312394851702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2790.4024254999999</v>
      </c>
      <c r="E297" s="6">
        <v>67.614585700000006</v>
      </c>
      <c r="F297" s="6">
        <v>97.634213322207898</v>
      </c>
      <c r="G297" s="6">
        <v>2.36578667779205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59525.120119799998</v>
      </c>
      <c r="E298" s="6">
        <v>470.56720209999997</v>
      </c>
      <c r="F298" s="6">
        <v>99.215664953423698</v>
      </c>
      <c r="G298" s="6">
        <v>0.78433504657630704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4031.6594042000002</v>
      </c>
      <c r="E299" s="6">
        <v>0</v>
      </c>
      <c r="F299" s="6">
        <v>100</v>
      </c>
      <c r="G299" s="6">
        <v>0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47718.426082999998</v>
      </c>
      <c r="E300" s="6">
        <v>533.82413140000006</v>
      </c>
      <c r="F300" s="6">
        <v>98.893680338164401</v>
      </c>
      <c r="G300" s="6">
        <v>1.10631966183556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7881.6780681</v>
      </c>
      <c r="E301" s="6">
        <v>85.445675199999997</v>
      </c>
      <c r="F301" s="6">
        <v>98.927521675913994</v>
      </c>
      <c r="G301" s="6">
        <v>1.0724783240859801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103500.2568172</v>
      </c>
      <c r="E302" s="6">
        <v>1061.8431608999999</v>
      </c>
      <c r="F302" s="6">
        <v>98.984485620389805</v>
      </c>
      <c r="G302" s="6">
        <v>1.0155143796102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5251.0698263000004</v>
      </c>
      <c r="E303" s="6">
        <v>108.297836</v>
      </c>
      <c r="F303" s="6">
        <v>97.979279593713798</v>
      </c>
      <c r="G303" s="6">
        <v>2.0207204062862001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112714.7343103</v>
      </c>
      <c r="E304" s="6">
        <v>1217.5420423999999</v>
      </c>
      <c r="F304" s="6">
        <v>98.931345812286906</v>
      </c>
      <c r="G304" s="6">
        <v>1.0686541877131099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5605.9782556999999</v>
      </c>
      <c r="E305" s="6">
        <v>89.499877999999995</v>
      </c>
      <c r="F305" s="6">
        <v>98.428580078809702</v>
      </c>
      <c r="G305" s="6">
        <v>1.5714199211903099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65253.531152399999</v>
      </c>
      <c r="E306" s="6">
        <v>192.70244980000001</v>
      </c>
      <c r="F306" s="6">
        <v>99.705556089031305</v>
      </c>
      <c r="G306" s="6">
        <v>0.29444391096865502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6018.9395354999997</v>
      </c>
      <c r="E307" s="6">
        <v>0</v>
      </c>
      <c r="F307" s="6">
        <v>100</v>
      </c>
      <c r="G307" s="6">
        <v>0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210625.07856950001</v>
      </c>
      <c r="E308" s="6">
        <v>2492.9051125000001</v>
      </c>
      <c r="F308" s="6">
        <v>98.830269942765696</v>
      </c>
      <c r="G308" s="6">
        <v>1.1697300572342799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2213.9380099999998</v>
      </c>
      <c r="E309" s="6">
        <v>69.043695900000003</v>
      </c>
      <c r="F309" s="6">
        <v>96.975722769851004</v>
      </c>
      <c r="G309" s="6">
        <v>3.02427723014896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65884.626258000004</v>
      </c>
      <c r="E310" s="6">
        <v>1356.6143876000001</v>
      </c>
      <c r="F310" s="6">
        <v>97.982466750204495</v>
      </c>
      <c r="G310" s="6">
        <v>2.0175332497955201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4062.1916553999999</v>
      </c>
      <c r="E311" s="6">
        <v>45.013596</v>
      </c>
      <c r="F311" s="6">
        <v>98.904033442578594</v>
      </c>
      <c r="G311" s="6">
        <v>1.0959665574214099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128093.7660667</v>
      </c>
      <c r="E312" s="6">
        <v>1517.2393474999999</v>
      </c>
      <c r="F312" s="6">
        <v>98.829390033160095</v>
      </c>
      <c r="G312" s="6">
        <v>1.1706099668398799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3234.9852900999999</v>
      </c>
      <c r="E313" s="6">
        <v>0</v>
      </c>
      <c r="F313" s="6">
        <v>100</v>
      </c>
      <c r="G313" s="6">
        <v>0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102786.5404386</v>
      </c>
      <c r="E314" s="6">
        <v>548.59423000000004</v>
      </c>
      <c r="F314" s="6">
        <v>99.469111612657798</v>
      </c>
      <c r="G314" s="6">
        <v>0.53088838734217902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5002.6328825999999</v>
      </c>
      <c r="E315" s="6">
        <v>0</v>
      </c>
      <c r="F315" s="6">
        <v>100</v>
      </c>
      <c r="G315" s="6">
        <v>0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103143.7713503</v>
      </c>
      <c r="E316" s="6">
        <v>809.15915340000004</v>
      </c>
      <c r="F316" s="6">
        <v>99.221610059976896</v>
      </c>
      <c r="G316" s="6">
        <v>0.77838994002309503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1118.0414527999999</v>
      </c>
      <c r="E317" s="6">
        <v>0</v>
      </c>
      <c r="F317" s="6">
        <v>100</v>
      </c>
      <c r="G317" s="6">
        <v>0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24785.257248400001</v>
      </c>
      <c r="E318" s="6">
        <v>115.442543</v>
      </c>
      <c r="F318" s="6">
        <v>99.536388358692307</v>
      </c>
      <c r="G318" s="6">
        <v>0.46361164130764898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1655.2536789999999</v>
      </c>
      <c r="E319" s="6">
        <v>0</v>
      </c>
      <c r="F319" s="6">
        <v>100</v>
      </c>
      <c r="G319" s="6">
        <v>0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46225.768153500001</v>
      </c>
      <c r="E320" s="6">
        <v>650.28767240000002</v>
      </c>
      <c r="F320" s="6">
        <v>98.612750879009099</v>
      </c>
      <c r="G320" s="6">
        <v>1.3872491209908999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1110.9485076999999</v>
      </c>
      <c r="E321" s="6">
        <v>0</v>
      </c>
      <c r="F321" s="6">
        <v>100</v>
      </c>
      <c r="G321" s="6">
        <v>0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21349.4596661</v>
      </c>
      <c r="E322" s="6">
        <v>195.16293479999999</v>
      </c>
      <c r="F322" s="6">
        <v>99.094145493215393</v>
      </c>
      <c r="G322" s="6">
        <v>0.90585450678466395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6372.1072136000003</v>
      </c>
      <c r="E323" s="6">
        <v>0</v>
      </c>
      <c r="F323" s="6">
        <v>100</v>
      </c>
      <c r="G323" s="6">
        <v>0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91875.511832899996</v>
      </c>
      <c r="E324" s="6">
        <v>1093.633122</v>
      </c>
      <c r="F324" s="6">
        <v>98.823660126668301</v>
      </c>
      <c r="G324" s="6">
        <v>1.1763398733316599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2290.2779332</v>
      </c>
      <c r="E325" s="6">
        <v>0</v>
      </c>
      <c r="F325" s="6">
        <v>100</v>
      </c>
      <c r="G325" s="6">
        <v>0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38151.733962600003</v>
      </c>
      <c r="E326" s="6">
        <v>539.81313809999995</v>
      </c>
      <c r="F326" s="6">
        <v>98.604829275254701</v>
      </c>
      <c r="G326" s="6">
        <v>1.39517072474529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1662.4807607</v>
      </c>
      <c r="E327" s="6">
        <v>0</v>
      </c>
      <c r="F327" s="6">
        <v>100</v>
      </c>
      <c r="G327" s="6">
        <v>0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45034.986763499997</v>
      </c>
      <c r="E328" s="6">
        <v>254.33095660000001</v>
      </c>
      <c r="F328" s="6">
        <v>99.438430584952002</v>
      </c>
      <c r="G328" s="6">
        <v>0.56156941504800895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4607.1739133999999</v>
      </c>
      <c r="E329" s="6">
        <v>0</v>
      </c>
      <c r="F329" s="6">
        <v>100</v>
      </c>
      <c r="G329" s="6">
        <v>0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96234.611137300002</v>
      </c>
      <c r="E330" s="6">
        <v>476.07639719999997</v>
      </c>
      <c r="F330" s="6">
        <v>99.507731348688694</v>
      </c>
      <c r="G330" s="6">
        <v>0.49226865131133202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574.38538779999999</v>
      </c>
      <c r="E331" s="6">
        <v>0</v>
      </c>
      <c r="F331" s="6">
        <v>100</v>
      </c>
      <c r="G331" s="6">
        <v>0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22395.111356400001</v>
      </c>
      <c r="E332" s="6">
        <v>197.75338070000001</v>
      </c>
      <c r="F332" s="6">
        <v>99.124708694531904</v>
      </c>
      <c r="G332" s="6">
        <v>0.87529130546807998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11460.370754600001</v>
      </c>
      <c r="E333" s="6">
        <v>179.3686524</v>
      </c>
      <c r="F333" s="6">
        <v>98.458997696356207</v>
      </c>
      <c r="G333" s="6">
        <v>1.5410023036437599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132243.1272022</v>
      </c>
      <c r="E334" s="6">
        <v>634.05530599999997</v>
      </c>
      <c r="F334" s="6">
        <v>99.522826045803001</v>
      </c>
      <c r="G334" s="6">
        <v>0.477173954197043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25471.011540300002</v>
      </c>
      <c r="E335" s="6">
        <v>0</v>
      </c>
      <c r="F335" s="6">
        <v>100</v>
      </c>
      <c r="G335" s="6">
        <v>0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148413.67062399999</v>
      </c>
      <c r="E336" s="6">
        <v>871.72735690000002</v>
      </c>
      <c r="F336" s="6">
        <v>99.416066561974404</v>
      </c>
      <c r="G336" s="6">
        <v>0.58393343802555397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10086.9270579</v>
      </c>
      <c r="E337" s="6">
        <v>69.758392799999996</v>
      </c>
      <c r="F337" s="6">
        <v>99.313177580042193</v>
      </c>
      <c r="G337" s="6">
        <v>0.68682241995780502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90856.402595699998</v>
      </c>
      <c r="E338" s="6">
        <v>1343.1450657</v>
      </c>
      <c r="F338" s="6">
        <v>98.543219462819195</v>
      </c>
      <c r="G338" s="6">
        <v>1.45678053718079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5929.6975706000003</v>
      </c>
      <c r="E339" s="6">
        <v>41.527645</v>
      </c>
      <c r="F339" s="6">
        <v>99.3045372850532</v>
      </c>
      <c r="G339" s="6">
        <v>0.69546271494680501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70973.547541499996</v>
      </c>
      <c r="E340" s="6">
        <v>1143.1400901</v>
      </c>
      <c r="F340" s="6">
        <v>98.414874382556803</v>
      </c>
      <c r="G340" s="6">
        <v>1.58512561744322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619.58700950000002</v>
      </c>
      <c r="E341" s="6">
        <v>0</v>
      </c>
      <c r="F341" s="6">
        <v>100</v>
      </c>
      <c r="G341" s="6">
        <v>0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11787.484265999999</v>
      </c>
      <c r="E342" s="6">
        <v>162.90254630000001</v>
      </c>
      <c r="F342" s="6">
        <v>98.636842900078094</v>
      </c>
      <c r="G342" s="6">
        <v>1.36315709992192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426.26240239999998</v>
      </c>
      <c r="E343" s="6">
        <v>8.3722063000000002</v>
      </c>
      <c r="F343" s="6">
        <v>98.073736851043293</v>
      </c>
      <c r="G343" s="6">
        <v>1.92626314895664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9428.1097809000003</v>
      </c>
      <c r="E344" s="6">
        <v>270.9820608</v>
      </c>
      <c r="F344" s="6">
        <v>97.206108930374796</v>
      </c>
      <c r="G344" s="6">
        <v>2.79389106962517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716.66048120000005</v>
      </c>
      <c r="E345" s="6">
        <v>17.2388242</v>
      </c>
      <c r="F345" s="6">
        <v>97.651064107411301</v>
      </c>
      <c r="G345" s="6">
        <v>2.34893589258873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14110.494740300001</v>
      </c>
      <c r="E346" s="6">
        <v>258.23714589999997</v>
      </c>
      <c r="F346" s="6">
        <v>98.202784017787806</v>
      </c>
      <c r="G346" s="6">
        <v>1.7972159822121501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595.17711199999997</v>
      </c>
      <c r="E347" s="6">
        <v>0</v>
      </c>
      <c r="F347" s="6">
        <v>100</v>
      </c>
      <c r="G347" s="6">
        <v>0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14994.772985199999</v>
      </c>
      <c r="E348" s="6">
        <v>133.5003542</v>
      </c>
      <c r="F348" s="6">
        <v>99.117544010443595</v>
      </c>
      <c r="G348" s="6">
        <v>0.88245598955640503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2089.5131237999999</v>
      </c>
      <c r="E349" s="6">
        <v>0</v>
      </c>
      <c r="F349" s="6">
        <v>100</v>
      </c>
      <c r="G349" s="6">
        <v>0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30548.469548000001</v>
      </c>
      <c r="E350" s="6">
        <v>76.767859200000004</v>
      </c>
      <c r="F350" s="6">
        <v>99.749331382548107</v>
      </c>
      <c r="G350" s="6">
        <v>0.25066861745193197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1054.6381088999999</v>
      </c>
      <c r="E351" s="6">
        <v>0</v>
      </c>
      <c r="F351" s="6">
        <v>100</v>
      </c>
      <c r="G351" s="6">
        <v>0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34091.984672799997</v>
      </c>
      <c r="E352" s="6">
        <v>830.30756780000002</v>
      </c>
      <c r="F352" s="6">
        <v>97.622413895171803</v>
      </c>
      <c r="G352" s="6">
        <v>2.3775861048281901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944.21410509999998</v>
      </c>
      <c r="E353" s="6">
        <v>0</v>
      </c>
      <c r="F353" s="6">
        <v>100</v>
      </c>
      <c r="G353" s="6">
        <v>0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31714.217674799998</v>
      </c>
      <c r="E354" s="6">
        <v>1476.4209642000001</v>
      </c>
      <c r="F354" s="6">
        <v>95.551694620105494</v>
      </c>
      <c r="G354" s="6">
        <v>4.4483053798945598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528.048631</v>
      </c>
      <c r="E355" s="6">
        <v>0</v>
      </c>
      <c r="F355" s="6">
        <v>100</v>
      </c>
      <c r="G355" s="6">
        <v>0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24214.488322900001</v>
      </c>
      <c r="E356" s="6">
        <v>1187.4062446999999</v>
      </c>
      <c r="F356" s="6">
        <v>95.325520930968196</v>
      </c>
      <c r="G356" s="6">
        <v>4.6744790690318503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1887.5317070000001</v>
      </c>
      <c r="E357" s="6">
        <v>76.169313500000001</v>
      </c>
      <c r="F357" s="6">
        <v>96.121134902674498</v>
      </c>
      <c r="G357" s="6">
        <v>3.8788650973255399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28084.309071700001</v>
      </c>
      <c r="E358" s="6">
        <v>781.28512950000004</v>
      </c>
      <c r="F358" s="6">
        <v>97.293368970497298</v>
      </c>
      <c r="G358" s="6">
        <v>2.7066310295026601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612.66792339999995</v>
      </c>
      <c r="E359" s="6">
        <v>16.046881899999999</v>
      </c>
      <c r="F359" s="6">
        <v>97.447669155438007</v>
      </c>
      <c r="G359" s="6">
        <v>2.5523308445620301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24482.582934499998</v>
      </c>
      <c r="E360" s="6">
        <v>464.57981869999998</v>
      </c>
      <c r="F360" s="6">
        <v>98.137744867839103</v>
      </c>
      <c r="G360" s="6">
        <v>1.8622551321609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284.17016580000001</v>
      </c>
      <c r="E361" s="6">
        <v>0</v>
      </c>
      <c r="F361" s="6">
        <v>100</v>
      </c>
      <c r="G361" s="6">
        <v>0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20833.699819599999</v>
      </c>
      <c r="E362" s="6">
        <v>67.821130800000006</v>
      </c>
      <c r="F362" s="6">
        <v>99.675520595075596</v>
      </c>
      <c r="G362" s="6">
        <v>0.324479404924368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1120.0290508000001</v>
      </c>
      <c r="E363" s="6">
        <v>0</v>
      </c>
      <c r="F363" s="6">
        <v>100</v>
      </c>
      <c r="G363" s="6">
        <v>0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37025.893682200003</v>
      </c>
      <c r="E364" s="6">
        <v>620.51044839999997</v>
      </c>
      <c r="F364" s="6">
        <v>98.351740457741002</v>
      </c>
      <c r="G364" s="6">
        <v>1.6482595422590001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713.15194080000003</v>
      </c>
      <c r="E365" s="6">
        <v>0</v>
      </c>
      <c r="F365" s="6">
        <v>100</v>
      </c>
      <c r="G365" s="6">
        <v>0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39406.547220799999</v>
      </c>
      <c r="E366" s="6">
        <v>453.07632189999998</v>
      </c>
      <c r="F366" s="6">
        <v>98.863320117876597</v>
      </c>
      <c r="G366" s="6">
        <v>1.1366798821234201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749.66858360000003</v>
      </c>
      <c r="E367" s="6">
        <v>0</v>
      </c>
      <c r="F367" s="6">
        <v>100</v>
      </c>
      <c r="G367" s="6">
        <v>0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36079.0964074</v>
      </c>
      <c r="E368" s="6">
        <v>210.3439314</v>
      </c>
      <c r="F368" s="6">
        <v>99.420371520100005</v>
      </c>
      <c r="G368" s="6">
        <v>0.579628479899989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250.88528590000001</v>
      </c>
      <c r="E369" s="6">
        <v>0</v>
      </c>
      <c r="F369" s="6">
        <v>100</v>
      </c>
      <c r="G369" s="6">
        <v>0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9468.9475865999993</v>
      </c>
      <c r="E370" s="6">
        <v>141.5450323</v>
      </c>
      <c r="F370" s="6">
        <v>98.527182342124306</v>
      </c>
      <c r="G370" s="6">
        <v>1.4728176578757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5431.7012777999998</v>
      </c>
      <c r="E371" s="6">
        <v>0</v>
      </c>
      <c r="F371" s="6">
        <v>100</v>
      </c>
      <c r="G371" s="6">
        <v>0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138483.50712530001</v>
      </c>
      <c r="E372" s="6">
        <v>1683.9254693</v>
      </c>
      <c r="F372" s="6">
        <v>98.798632864903496</v>
      </c>
      <c r="G372" s="6">
        <v>1.2013671350964501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1870.8125104999999</v>
      </c>
      <c r="E373" s="6">
        <v>0</v>
      </c>
      <c r="F373" s="6">
        <v>100</v>
      </c>
      <c r="G373" s="6">
        <v>0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81380.586446800007</v>
      </c>
      <c r="E374" s="6">
        <v>1283.9677222</v>
      </c>
      <c r="F374" s="6">
        <v>98.446773547492896</v>
      </c>
      <c r="G374" s="6">
        <v>1.55322645250714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975.2629508</v>
      </c>
      <c r="E375" s="6">
        <v>0</v>
      </c>
      <c r="F375" s="6">
        <v>100</v>
      </c>
      <c r="G375" s="6">
        <v>0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28813.780377499999</v>
      </c>
      <c r="E376" s="6">
        <v>441.06533489999998</v>
      </c>
      <c r="F376" s="6">
        <v>98.492334093175401</v>
      </c>
      <c r="G376" s="6">
        <v>1.5076659068246201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1236.6964751999999</v>
      </c>
      <c r="E377" s="6">
        <v>0</v>
      </c>
      <c r="F377" s="6">
        <v>100</v>
      </c>
      <c r="G377" s="6">
        <v>0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46380.406333200001</v>
      </c>
      <c r="E378" s="6">
        <v>661.94671249999999</v>
      </c>
      <c r="F378" s="6">
        <v>98.592870743823198</v>
      </c>
      <c r="G378" s="6">
        <v>1.4071292561767501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1941.4822233</v>
      </c>
      <c r="E379" s="6">
        <v>0</v>
      </c>
      <c r="F379" s="6">
        <v>100</v>
      </c>
      <c r="G379" s="6">
        <v>0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57350.668339900003</v>
      </c>
      <c r="E380" s="6">
        <v>343.05976179999999</v>
      </c>
      <c r="F380" s="6">
        <v>99.405377719402594</v>
      </c>
      <c r="G380" s="6">
        <v>0.59462228059741495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694.38584289999994</v>
      </c>
      <c r="E381" s="6">
        <v>0</v>
      </c>
      <c r="F381" s="6">
        <v>100</v>
      </c>
      <c r="G381" s="6">
        <v>0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37508.171978899998</v>
      </c>
      <c r="E382" s="6">
        <v>172.29509390000001</v>
      </c>
      <c r="F382" s="6">
        <v>99.542746926233406</v>
      </c>
      <c r="G382" s="6">
        <v>0.45725307376662799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910.64912270000002</v>
      </c>
      <c r="E383" s="6">
        <v>0</v>
      </c>
      <c r="F383" s="6">
        <v>100</v>
      </c>
      <c r="G383" s="6">
        <v>0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14230.3422524</v>
      </c>
      <c r="E384" s="6">
        <v>316.39291609999998</v>
      </c>
      <c r="F384" s="6">
        <v>97.824990195840499</v>
      </c>
      <c r="G384" s="6">
        <v>2.1750098041595498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2229.5607092</v>
      </c>
      <c r="E385" s="6">
        <v>0</v>
      </c>
      <c r="F385" s="6">
        <v>100</v>
      </c>
      <c r="G385" s="6">
        <v>0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55684.254900699998</v>
      </c>
      <c r="E386" s="6">
        <v>527.17112989999998</v>
      </c>
      <c r="F386" s="6">
        <v>99.062163750101206</v>
      </c>
      <c r="G386" s="6">
        <v>0.93783624989877001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5328.6893990999997</v>
      </c>
      <c r="E387" s="6">
        <v>139.2502848</v>
      </c>
      <c r="F387" s="6">
        <v>97.453331732791199</v>
      </c>
      <c r="G387" s="6">
        <v>2.5466682672088301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49066.567235900002</v>
      </c>
      <c r="E388" s="6">
        <v>325.10080979999998</v>
      </c>
      <c r="F388" s="6">
        <v>99.341790179065796</v>
      </c>
      <c r="G388" s="6">
        <v>0.65820982093416702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1744.2649738</v>
      </c>
      <c r="E389" s="6">
        <v>29.3924448</v>
      </c>
      <c r="F389" s="6">
        <v>98.342834163364003</v>
      </c>
      <c r="G389" s="6">
        <v>1.65716583663605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37887.508418099998</v>
      </c>
      <c r="E390" s="6">
        <v>528.4030636</v>
      </c>
      <c r="F390" s="6">
        <v>98.624520301043205</v>
      </c>
      <c r="G390" s="6">
        <v>1.3754796989568101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384.29214180000002</v>
      </c>
      <c r="E391" s="6">
        <v>19.627801600000002</v>
      </c>
      <c r="F391" s="6">
        <v>95.140670343042999</v>
      </c>
      <c r="G391" s="6">
        <v>4.8593296569569704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15079.624952100001</v>
      </c>
      <c r="E392" s="6">
        <v>112.9339203</v>
      </c>
      <c r="F392" s="6">
        <v>99.256649776719499</v>
      </c>
      <c r="G392" s="6">
        <v>0.74335022328045497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702.99231459999999</v>
      </c>
      <c r="E393" s="6">
        <v>9.6306776999999997</v>
      </c>
      <c r="F393" s="6">
        <v>98.648559223592102</v>
      </c>
      <c r="G393" s="6">
        <v>1.35144077640785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22496.264120399999</v>
      </c>
      <c r="E394" s="6">
        <v>825.92344119999996</v>
      </c>
      <c r="F394" s="6">
        <v>96.458636485027299</v>
      </c>
      <c r="G394" s="6">
        <v>3.5413635149726801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2454.4329229999998</v>
      </c>
      <c r="E395" s="6">
        <v>0</v>
      </c>
      <c r="F395" s="6">
        <v>100</v>
      </c>
      <c r="G395" s="6">
        <v>0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38000.335925500003</v>
      </c>
      <c r="E396" s="6">
        <v>105.3594962</v>
      </c>
      <c r="F396" s="6">
        <v>99.723507221075394</v>
      </c>
      <c r="G396" s="6">
        <v>0.27649277892459401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1436.2576329000001</v>
      </c>
      <c r="E397" s="6">
        <v>26.345050700000002</v>
      </c>
      <c r="F397" s="6">
        <v>98.198755479160297</v>
      </c>
      <c r="G397" s="6">
        <v>1.8012445208397401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61988.831538400002</v>
      </c>
      <c r="E398" s="6">
        <v>4032.8867602</v>
      </c>
      <c r="F398" s="6">
        <v>93.891575584324798</v>
      </c>
      <c r="G398" s="6">
        <v>6.1084244156752296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2839.8916613000001</v>
      </c>
      <c r="E399" s="6">
        <v>0</v>
      </c>
      <c r="F399" s="6">
        <v>100</v>
      </c>
      <c r="G399" s="6">
        <v>0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61934.095129399997</v>
      </c>
      <c r="E400" s="6">
        <v>1036.7394747999999</v>
      </c>
      <c r="F400" s="6">
        <v>98.353619606097993</v>
      </c>
      <c r="G400" s="6">
        <v>1.6463803939019901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854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845</v>
      </c>
      <c r="E410" s="5" t="s">
        <v>846</v>
      </c>
      <c r="F410" s="5" t="s">
        <v>847</v>
      </c>
      <c r="G410" s="5" t="s">
        <v>848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10.629630000000001</v>
      </c>
      <c r="E411" s="6">
        <v>0</v>
      </c>
      <c r="F411" s="6">
        <v>100</v>
      </c>
      <c r="G411" s="6">
        <v>0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332.20165200000002</v>
      </c>
      <c r="E412" s="6">
        <v>3.5432100000000002</v>
      </c>
      <c r="F412" s="6">
        <v>98.944671862171305</v>
      </c>
      <c r="G412" s="6">
        <v>1.0553281378286601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20.381910000000001</v>
      </c>
      <c r="E413" s="6">
        <v>0</v>
      </c>
      <c r="F413" s="6">
        <v>100</v>
      </c>
      <c r="G413" s="6">
        <v>0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745.63820750000002</v>
      </c>
      <c r="E414" s="6">
        <v>1.6984925</v>
      </c>
      <c r="F414" s="6">
        <v>99.772727272727295</v>
      </c>
      <c r="G414" s="6">
        <v>0.22727272727272699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15.3639394</v>
      </c>
      <c r="E415" s="6">
        <v>0</v>
      </c>
      <c r="F415" s="6">
        <v>100</v>
      </c>
      <c r="G415" s="6">
        <v>0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620.55925339999999</v>
      </c>
      <c r="E416" s="6">
        <v>2.0296443000000002</v>
      </c>
      <c r="F416" s="6">
        <v>99.673999278256005</v>
      </c>
      <c r="G416" s="6">
        <v>0.32600072174399802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4.7560976999999998</v>
      </c>
      <c r="E417" s="6">
        <v>0</v>
      </c>
      <c r="F417" s="6">
        <v>100</v>
      </c>
      <c r="G417" s="6">
        <v>0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34.878049799999999</v>
      </c>
      <c r="E418" s="6">
        <v>0</v>
      </c>
      <c r="F418" s="6">
        <v>100</v>
      </c>
      <c r="G418" s="6">
        <v>0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380.44731030000003</v>
      </c>
      <c r="E419" s="6">
        <v>0</v>
      </c>
      <c r="F419" s="6">
        <v>100</v>
      </c>
      <c r="G419" s="6">
        <v>0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5809.4509410999999</v>
      </c>
      <c r="E420" s="6">
        <v>23.565239999999999</v>
      </c>
      <c r="F420" s="6">
        <v>99.596002492220805</v>
      </c>
      <c r="G420" s="6">
        <v>0.40399750777917498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120.84081020000001</v>
      </c>
      <c r="E421" s="6">
        <v>1.4442406000000001</v>
      </c>
      <c r="F421" s="6">
        <v>98.818955718175204</v>
      </c>
      <c r="G421" s="6">
        <v>1.1810442818248399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2621.8411734000001</v>
      </c>
      <c r="E422" s="6">
        <v>5.6355839000000003</v>
      </c>
      <c r="F422" s="6">
        <v>99.785513463274498</v>
      </c>
      <c r="G422" s="6">
        <v>0.21448653672549101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371.67730540000002</v>
      </c>
      <c r="E423" s="6">
        <v>8.3085784</v>
      </c>
      <c r="F423" s="6">
        <v>97.813450774299497</v>
      </c>
      <c r="G423" s="6">
        <v>2.1865492257004702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5912.6369346000001</v>
      </c>
      <c r="E424" s="6">
        <v>101.56142440000001</v>
      </c>
      <c r="F424" s="6">
        <v>98.311305707966596</v>
      </c>
      <c r="G424" s="6">
        <v>1.68869429203341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230.9929472</v>
      </c>
      <c r="E425" s="6">
        <v>0</v>
      </c>
      <c r="F425" s="6">
        <v>100</v>
      </c>
      <c r="G425" s="6">
        <v>0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2333.3896931999998</v>
      </c>
      <c r="E426" s="6">
        <v>3.6092648000000001</v>
      </c>
      <c r="F426" s="6">
        <v>99.845559845559805</v>
      </c>
      <c r="G426" s="6">
        <v>0.15444015444015399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855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845</v>
      </c>
      <c r="E436" s="5" t="s">
        <v>846</v>
      </c>
      <c r="F436" s="5" t="s">
        <v>847</v>
      </c>
      <c r="G436" s="5" t="s">
        <v>848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1155.0899502</v>
      </c>
      <c r="E437" s="6">
        <v>9.7528190000000006</v>
      </c>
      <c r="F437" s="6">
        <v>99.162735155518206</v>
      </c>
      <c r="G437" s="6">
        <v>0.83726484448181104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18410.595904999998</v>
      </c>
      <c r="E438" s="6">
        <v>141.64285989999999</v>
      </c>
      <c r="F438" s="6">
        <v>99.236518774391897</v>
      </c>
      <c r="G438" s="6">
        <v>0.76348122560810205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518.37490860000003</v>
      </c>
      <c r="E439" s="6">
        <v>13.716586</v>
      </c>
      <c r="F439" s="6">
        <v>97.422137707667801</v>
      </c>
      <c r="G439" s="6">
        <v>2.5778622923321599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17308.602006500001</v>
      </c>
      <c r="E440" s="6">
        <v>119.62962159999999</v>
      </c>
      <c r="F440" s="6">
        <v>99.313587148984595</v>
      </c>
      <c r="G440" s="6">
        <v>0.68641285101534899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297.13777449999998</v>
      </c>
      <c r="E441" s="6">
        <v>0</v>
      </c>
      <c r="F441" s="6">
        <v>100</v>
      </c>
      <c r="G441" s="6">
        <v>0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8462.0085693000001</v>
      </c>
      <c r="E442" s="6">
        <v>41.067127599999999</v>
      </c>
      <c r="F442" s="6">
        <v>99.517032082697199</v>
      </c>
      <c r="G442" s="6">
        <v>0.48296791730281802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67.900620000000004</v>
      </c>
      <c r="E443" s="6">
        <v>0</v>
      </c>
      <c r="F443" s="6">
        <v>100</v>
      </c>
      <c r="G443" s="6">
        <v>0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1221.079483</v>
      </c>
      <c r="E444" s="6">
        <v>12.448447</v>
      </c>
      <c r="F444" s="6">
        <v>98.9908256880734</v>
      </c>
      <c r="G444" s="6">
        <v>1.0091743119266099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516.2961014</v>
      </c>
      <c r="E445" s="6">
        <v>0</v>
      </c>
      <c r="F445" s="6">
        <v>100</v>
      </c>
      <c r="G445" s="6">
        <v>0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12179.1163113</v>
      </c>
      <c r="E446" s="6">
        <v>30.340861100000001</v>
      </c>
      <c r="F446" s="6">
        <v>99.751497051248194</v>
      </c>
      <c r="G446" s="6">
        <v>0.248502948751782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51.700158700000003</v>
      </c>
      <c r="E447" s="6">
        <v>0</v>
      </c>
      <c r="F447" s="6">
        <v>100</v>
      </c>
      <c r="G447" s="6">
        <v>0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1335.1974207999999</v>
      </c>
      <c r="E448" s="6">
        <v>0</v>
      </c>
      <c r="F448" s="6">
        <v>100</v>
      </c>
      <c r="G448" s="6">
        <v>0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80.793309699999995</v>
      </c>
      <c r="E449" s="6">
        <v>0</v>
      </c>
      <c r="F449" s="6">
        <v>100</v>
      </c>
      <c r="G449" s="6">
        <v>0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2989.8529319999998</v>
      </c>
      <c r="E450" s="6">
        <v>15.9755459</v>
      </c>
      <c r="F450" s="6">
        <v>99.468514387382399</v>
      </c>
      <c r="G450" s="6">
        <v>0.531485612617564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148.11103449999999</v>
      </c>
      <c r="E451" s="6">
        <v>0</v>
      </c>
      <c r="F451" s="6">
        <v>100</v>
      </c>
      <c r="G451" s="6">
        <v>0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5676.4959939999999</v>
      </c>
      <c r="E452" s="6">
        <v>16.111371399999999</v>
      </c>
      <c r="F452" s="6">
        <v>99.716977294131894</v>
      </c>
      <c r="G452" s="6">
        <v>0.28302270586806799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G457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856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857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858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859</v>
      </c>
      <c r="E16" s="5" t="s">
        <v>860</v>
      </c>
      <c r="F16" s="5" t="s">
        <v>861</v>
      </c>
      <c r="G16" s="5" t="s">
        <v>862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166824.9326004</v>
      </c>
      <c r="E17" s="6">
        <v>186329.3811454</v>
      </c>
      <c r="F17" s="6">
        <v>47.238537406194702</v>
      </c>
      <c r="G17" s="6">
        <v>52.761462593805298</v>
      </c>
    </row>
    <row r="18" spans="1:7" x14ac:dyDescent="0.25">
      <c r="A18" s="6" t="s">
        <v>13</v>
      </c>
      <c r="B18" s="6" t="s">
        <v>14</v>
      </c>
      <c r="C18" s="6" t="s">
        <v>16</v>
      </c>
      <c r="D18" s="6">
        <v>4226599.0130369002</v>
      </c>
      <c r="E18" s="6">
        <v>3277701.6731477999</v>
      </c>
      <c r="F18" s="6">
        <v>56.322356869548202</v>
      </c>
      <c r="G18" s="6">
        <v>43.677643130451798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1028.4118874000001</v>
      </c>
      <c r="E19" s="6">
        <v>512.88677480000001</v>
      </c>
      <c r="F19" s="6">
        <v>66.723725428534294</v>
      </c>
      <c r="G19" s="6">
        <v>33.276274571465699</v>
      </c>
    </row>
    <row r="20" spans="1:7" x14ac:dyDescent="0.25">
      <c r="A20" s="6" t="s">
        <v>13</v>
      </c>
      <c r="B20" s="6" t="s">
        <v>17</v>
      </c>
      <c r="C20" s="6" t="s">
        <v>16</v>
      </c>
      <c r="D20" s="6">
        <v>19803.157042499999</v>
      </c>
      <c r="E20" s="6">
        <v>8162.5442739999999</v>
      </c>
      <c r="F20" s="6">
        <v>70.812302607322707</v>
      </c>
      <c r="G20" s="6">
        <v>29.1876973926773</v>
      </c>
    </row>
    <row r="21" spans="1:7" x14ac:dyDescent="0.25">
      <c r="A21" s="6" t="s">
        <v>13</v>
      </c>
      <c r="B21" s="6" t="s">
        <v>18</v>
      </c>
      <c r="C21" s="6" t="s">
        <v>15</v>
      </c>
      <c r="D21" s="6">
        <v>165796.52071300001</v>
      </c>
      <c r="E21" s="6">
        <v>185816.4943706</v>
      </c>
      <c r="F21" s="6">
        <v>47.153123917662697</v>
      </c>
      <c r="G21" s="6">
        <v>52.846876082337303</v>
      </c>
    </row>
    <row r="22" spans="1:7" x14ac:dyDescent="0.25">
      <c r="A22" s="6" t="s">
        <v>13</v>
      </c>
      <c r="B22" s="6" t="s">
        <v>18</v>
      </c>
      <c r="C22" s="6" t="s">
        <v>16</v>
      </c>
      <c r="D22" s="6">
        <v>4206795.8559943996</v>
      </c>
      <c r="E22" s="6">
        <v>3269539.1288737999</v>
      </c>
      <c r="F22" s="6">
        <v>56.268156316012899</v>
      </c>
      <c r="G22" s="6">
        <v>43.731843683987101</v>
      </c>
    </row>
    <row r="23" spans="1:7" x14ac:dyDescent="0.25">
      <c r="A23" t="s">
        <v>19</v>
      </c>
    </row>
    <row r="24" spans="1:7" x14ac:dyDescent="0.25">
      <c r="A24" t="s">
        <v>20</v>
      </c>
    </row>
    <row r="25" spans="1:7" x14ac:dyDescent="0.25">
      <c r="A25" t="s">
        <v>21</v>
      </c>
    </row>
    <row r="26" spans="1:7" x14ac:dyDescent="0.25">
      <c r="A26" t="s">
        <v>22</v>
      </c>
    </row>
    <row r="27" spans="1:7" x14ac:dyDescent="0.25">
      <c r="A27" t="s">
        <v>23</v>
      </c>
    </row>
    <row r="30" spans="1:7" x14ac:dyDescent="0.25">
      <c r="G30" s="7" t="str">
        <f>HYPERLINK("#'Indice'!A1", "Ir al índice")</f>
        <v>Ir al índice</v>
      </c>
    </row>
    <row r="31" spans="1:7" ht="17.25" x14ac:dyDescent="0.3">
      <c r="A31" s="4" t="s">
        <v>863</v>
      </c>
    </row>
    <row r="32" spans="1:7" x14ac:dyDescent="0.25">
      <c r="A32" s="5" t="s">
        <v>25</v>
      </c>
      <c r="B32" s="5" t="s">
        <v>10</v>
      </c>
      <c r="C32" s="5" t="s">
        <v>11</v>
      </c>
      <c r="D32" s="5" t="s">
        <v>859</v>
      </c>
      <c r="E32" s="5" t="s">
        <v>860</v>
      </c>
      <c r="F32" s="5" t="s">
        <v>861</v>
      </c>
      <c r="G32" s="5" t="s">
        <v>862</v>
      </c>
    </row>
    <row r="33" spans="1:7" x14ac:dyDescent="0.25">
      <c r="A33" s="6" t="s">
        <v>13</v>
      </c>
      <c r="B33" s="6" t="s">
        <v>14</v>
      </c>
      <c r="C33" s="6" t="s">
        <v>15</v>
      </c>
      <c r="D33" s="6">
        <v>166824.9326004</v>
      </c>
      <c r="E33" s="6">
        <v>186329.3811454</v>
      </c>
      <c r="F33" s="6">
        <v>47.238537406194702</v>
      </c>
      <c r="G33" s="6">
        <v>52.761462593805298</v>
      </c>
    </row>
    <row r="34" spans="1:7" x14ac:dyDescent="0.25">
      <c r="A34" s="6" t="s">
        <v>13</v>
      </c>
      <c r="B34" s="6" t="s">
        <v>14</v>
      </c>
      <c r="C34" s="6" t="s">
        <v>16</v>
      </c>
      <c r="D34" s="6">
        <v>4226599.0130369002</v>
      </c>
      <c r="E34" s="6">
        <v>3277701.6731477999</v>
      </c>
      <c r="F34" s="6">
        <v>56.322356869548202</v>
      </c>
      <c r="G34" s="6">
        <v>43.677643130451798</v>
      </c>
    </row>
    <row r="35" spans="1:7" x14ac:dyDescent="0.25">
      <c r="A35" s="6" t="s">
        <v>26</v>
      </c>
      <c r="B35" s="6" t="s">
        <v>27</v>
      </c>
      <c r="C35" s="6" t="s">
        <v>15</v>
      </c>
      <c r="D35" s="6">
        <v>1942.1761550000001</v>
      </c>
      <c r="E35" s="6">
        <v>1576.7569684</v>
      </c>
      <c r="F35" s="6">
        <v>55.192187145729697</v>
      </c>
      <c r="G35" s="6">
        <v>44.807812854270303</v>
      </c>
    </row>
    <row r="36" spans="1:7" x14ac:dyDescent="0.25">
      <c r="A36" s="6" t="s">
        <v>26</v>
      </c>
      <c r="B36" s="6" t="s">
        <v>27</v>
      </c>
      <c r="C36" s="6" t="s">
        <v>16</v>
      </c>
      <c r="D36" s="6">
        <v>103538.8708876</v>
      </c>
      <c r="E36" s="6">
        <v>50241.195989100001</v>
      </c>
      <c r="F36" s="6">
        <v>67.329188360034294</v>
      </c>
      <c r="G36" s="6">
        <v>32.670811639965699</v>
      </c>
    </row>
    <row r="37" spans="1:7" x14ac:dyDescent="0.25">
      <c r="A37" s="6" t="s">
        <v>28</v>
      </c>
      <c r="B37" s="6" t="s">
        <v>29</v>
      </c>
      <c r="C37" s="6" t="s">
        <v>15</v>
      </c>
      <c r="D37" s="6">
        <v>486.51975979999997</v>
      </c>
      <c r="E37" s="6">
        <v>491.95851970000001</v>
      </c>
      <c r="F37" s="6">
        <v>49.7220807035809</v>
      </c>
      <c r="G37" s="6">
        <v>50.2779192964191</v>
      </c>
    </row>
    <row r="38" spans="1:7" x14ac:dyDescent="0.25">
      <c r="A38" s="6" t="s">
        <v>28</v>
      </c>
      <c r="B38" s="6" t="s">
        <v>29</v>
      </c>
      <c r="C38" s="6" t="s">
        <v>16</v>
      </c>
      <c r="D38" s="6">
        <v>23058.6323662</v>
      </c>
      <c r="E38" s="6">
        <v>14862.8893637</v>
      </c>
      <c r="F38" s="6">
        <v>60.806189504834499</v>
      </c>
      <c r="G38" s="6">
        <v>39.193810495165501</v>
      </c>
    </row>
    <row r="39" spans="1:7" x14ac:dyDescent="0.25">
      <c r="A39" s="6" t="s">
        <v>30</v>
      </c>
      <c r="B39" s="6" t="s">
        <v>31</v>
      </c>
      <c r="C39" s="6" t="s">
        <v>15</v>
      </c>
      <c r="D39" s="6">
        <v>1493.1204459</v>
      </c>
      <c r="E39" s="6">
        <v>1258.7841228</v>
      </c>
      <c r="F39" s="6">
        <v>54.257711654781303</v>
      </c>
      <c r="G39" s="6">
        <v>45.742288345218697</v>
      </c>
    </row>
    <row r="40" spans="1:7" x14ac:dyDescent="0.25">
      <c r="A40" s="6" t="s">
        <v>30</v>
      </c>
      <c r="B40" s="6" t="s">
        <v>31</v>
      </c>
      <c r="C40" s="6" t="s">
        <v>16</v>
      </c>
      <c r="D40" s="6">
        <v>67374.886956600007</v>
      </c>
      <c r="E40" s="6">
        <v>40390.208455599997</v>
      </c>
      <c r="F40" s="6">
        <v>62.520138546615698</v>
      </c>
      <c r="G40" s="6">
        <v>37.479861453384302</v>
      </c>
    </row>
    <row r="41" spans="1:7" x14ac:dyDescent="0.25">
      <c r="A41" s="6" t="s">
        <v>32</v>
      </c>
      <c r="B41" s="6" t="s">
        <v>33</v>
      </c>
      <c r="C41" s="6" t="s">
        <v>15</v>
      </c>
      <c r="D41" s="6">
        <v>629.14491459999999</v>
      </c>
      <c r="E41" s="6">
        <v>824.93973689999996</v>
      </c>
      <c r="F41" s="6">
        <v>43.267420088024998</v>
      </c>
      <c r="G41" s="6">
        <v>56.732579911975002</v>
      </c>
    </row>
    <row r="42" spans="1:7" x14ac:dyDescent="0.25">
      <c r="A42" s="6" t="s">
        <v>32</v>
      </c>
      <c r="B42" s="6" t="s">
        <v>33</v>
      </c>
      <c r="C42" s="6" t="s">
        <v>16</v>
      </c>
      <c r="D42" s="6">
        <v>19826.055287499999</v>
      </c>
      <c r="E42" s="6">
        <v>13322.8600628</v>
      </c>
      <c r="F42" s="6">
        <v>59.809061859155399</v>
      </c>
      <c r="G42" s="6">
        <v>40.190938140844601</v>
      </c>
    </row>
    <row r="43" spans="1:7" x14ac:dyDescent="0.25">
      <c r="A43" s="6" t="s">
        <v>34</v>
      </c>
      <c r="B43" s="6" t="s">
        <v>35</v>
      </c>
      <c r="C43" s="6" t="s">
        <v>15</v>
      </c>
      <c r="D43" s="6">
        <v>2352.5143529000002</v>
      </c>
      <c r="E43" s="6">
        <v>761.73896930000001</v>
      </c>
      <c r="F43" s="6">
        <v>75.540237402335507</v>
      </c>
      <c r="G43" s="6">
        <v>24.459762597664501</v>
      </c>
    </row>
    <row r="44" spans="1:7" x14ac:dyDescent="0.25">
      <c r="A44" s="6" t="s">
        <v>34</v>
      </c>
      <c r="B44" s="6" t="s">
        <v>35</v>
      </c>
      <c r="C44" s="6" t="s">
        <v>16</v>
      </c>
      <c r="D44" s="6">
        <v>100513.2887089</v>
      </c>
      <c r="E44" s="6">
        <v>54830.457919300003</v>
      </c>
      <c r="F44" s="6">
        <v>64.703788141191595</v>
      </c>
      <c r="G44" s="6">
        <v>35.296211858808398</v>
      </c>
    </row>
    <row r="45" spans="1:7" x14ac:dyDescent="0.25">
      <c r="A45" s="6" t="s">
        <v>36</v>
      </c>
      <c r="B45" s="6" t="s">
        <v>37</v>
      </c>
      <c r="C45" s="6" t="s">
        <v>15</v>
      </c>
      <c r="D45" s="6">
        <v>13254.1886096</v>
      </c>
      <c r="E45" s="6">
        <v>14521.467230099999</v>
      </c>
      <c r="F45" s="6">
        <v>47.718724216965803</v>
      </c>
      <c r="G45" s="6">
        <v>52.281275783034197</v>
      </c>
    </row>
    <row r="46" spans="1:7" x14ac:dyDescent="0.25">
      <c r="A46" s="6" t="s">
        <v>36</v>
      </c>
      <c r="B46" s="6" t="s">
        <v>37</v>
      </c>
      <c r="C46" s="6" t="s">
        <v>16</v>
      </c>
      <c r="D46" s="6">
        <v>462567.3475036</v>
      </c>
      <c r="E46" s="6">
        <v>302171.99666</v>
      </c>
      <c r="F46" s="6">
        <v>60.486929439927401</v>
      </c>
      <c r="G46" s="6">
        <v>39.513070560072599</v>
      </c>
    </row>
    <row r="47" spans="1:7" x14ac:dyDescent="0.25">
      <c r="A47" s="6" t="s">
        <v>38</v>
      </c>
      <c r="B47" s="6" t="s">
        <v>39</v>
      </c>
      <c r="C47" s="6" t="s">
        <v>15</v>
      </c>
      <c r="D47" s="6">
        <v>863.9925303</v>
      </c>
      <c r="E47" s="6">
        <v>251.37265529999999</v>
      </c>
      <c r="F47" s="6">
        <v>77.462748654399107</v>
      </c>
      <c r="G47" s="6">
        <v>22.5372513456009</v>
      </c>
    </row>
    <row r="48" spans="1:7" x14ac:dyDescent="0.25">
      <c r="A48" s="6" t="s">
        <v>38</v>
      </c>
      <c r="B48" s="6" t="s">
        <v>39</v>
      </c>
      <c r="C48" s="6" t="s">
        <v>16</v>
      </c>
      <c r="D48" s="6">
        <v>21042.861981499998</v>
      </c>
      <c r="E48" s="6">
        <v>8338.7728430999996</v>
      </c>
      <c r="F48" s="6">
        <v>71.619098484886507</v>
      </c>
      <c r="G48" s="6">
        <v>28.380901515113401</v>
      </c>
    </row>
    <row r="49" spans="1:7" x14ac:dyDescent="0.25">
      <c r="A49" t="s">
        <v>19</v>
      </c>
    </row>
    <row r="50" spans="1:7" x14ac:dyDescent="0.25">
      <c r="A50" t="s">
        <v>20</v>
      </c>
    </row>
    <row r="51" spans="1:7" x14ac:dyDescent="0.25">
      <c r="A51" t="s">
        <v>21</v>
      </c>
    </row>
    <row r="52" spans="1:7" x14ac:dyDescent="0.25">
      <c r="A52" t="s">
        <v>22</v>
      </c>
    </row>
    <row r="53" spans="1:7" x14ac:dyDescent="0.25">
      <c r="A53" t="s">
        <v>23</v>
      </c>
    </row>
    <row r="56" spans="1:7" x14ac:dyDescent="0.25">
      <c r="G56" s="7" t="str">
        <f>HYPERLINK("#'Indice'!A1", "Ir al índice")</f>
        <v>Ir al índice</v>
      </c>
    </row>
    <row r="57" spans="1:7" ht="17.25" x14ac:dyDescent="0.3">
      <c r="A57" s="4" t="s">
        <v>864</v>
      </c>
    </row>
    <row r="58" spans="1:7" x14ac:dyDescent="0.25">
      <c r="A58" s="5" t="s">
        <v>25</v>
      </c>
      <c r="B58" s="5" t="s">
        <v>10</v>
      </c>
      <c r="C58" s="5" t="s">
        <v>11</v>
      </c>
      <c r="D58" s="5" t="s">
        <v>859</v>
      </c>
      <c r="E58" s="5" t="s">
        <v>860</v>
      </c>
      <c r="F58" s="5" t="s">
        <v>861</v>
      </c>
      <c r="G58" s="5" t="s">
        <v>862</v>
      </c>
    </row>
    <row r="59" spans="1:7" x14ac:dyDescent="0.25">
      <c r="A59" s="6" t="s">
        <v>13</v>
      </c>
      <c r="B59" s="6" t="s">
        <v>14</v>
      </c>
      <c r="C59" s="6" t="s">
        <v>15</v>
      </c>
      <c r="D59" s="6">
        <v>165796.52071300001</v>
      </c>
      <c r="E59" s="6">
        <v>185816.4943706</v>
      </c>
      <c r="F59" s="6">
        <v>47.153123917662697</v>
      </c>
      <c r="G59" s="6">
        <v>52.846876082337303</v>
      </c>
    </row>
    <row r="60" spans="1:7" x14ac:dyDescent="0.25">
      <c r="A60" s="6" t="s">
        <v>13</v>
      </c>
      <c r="B60" s="6" t="s">
        <v>14</v>
      </c>
      <c r="C60" s="6" t="s">
        <v>16</v>
      </c>
      <c r="D60" s="6">
        <v>4206795.8559943996</v>
      </c>
      <c r="E60" s="6">
        <v>3269539.1288737999</v>
      </c>
      <c r="F60" s="6">
        <v>56.268156316012899</v>
      </c>
      <c r="G60" s="6">
        <v>43.731843683987101</v>
      </c>
    </row>
    <row r="61" spans="1:7" x14ac:dyDescent="0.25">
      <c r="A61" s="6" t="s">
        <v>41</v>
      </c>
      <c r="B61" s="6" t="s">
        <v>42</v>
      </c>
      <c r="C61" s="6" t="s">
        <v>15</v>
      </c>
      <c r="D61" s="6">
        <v>242.36356889999999</v>
      </c>
      <c r="E61" s="6">
        <v>359.12044609999998</v>
      </c>
      <c r="F61" s="6">
        <v>40.294265991424602</v>
      </c>
      <c r="G61" s="6">
        <v>59.705734008575398</v>
      </c>
    </row>
    <row r="62" spans="1:7" x14ac:dyDescent="0.25">
      <c r="A62" s="6" t="s">
        <v>41</v>
      </c>
      <c r="B62" s="6" t="s">
        <v>42</v>
      </c>
      <c r="C62" s="6" t="s">
        <v>16</v>
      </c>
      <c r="D62" s="6">
        <v>4279.3865939999996</v>
      </c>
      <c r="E62" s="6">
        <v>4704.1293926999997</v>
      </c>
      <c r="F62" s="6">
        <v>47.6359879621251</v>
      </c>
      <c r="G62" s="6">
        <v>52.3640120378749</v>
      </c>
    </row>
    <row r="63" spans="1:7" x14ac:dyDescent="0.25">
      <c r="A63" s="6" t="s">
        <v>43</v>
      </c>
      <c r="B63" s="6" t="s">
        <v>44</v>
      </c>
      <c r="C63" s="6" t="s">
        <v>15</v>
      </c>
      <c r="D63" s="6">
        <v>1393.2190449</v>
      </c>
      <c r="E63" s="6">
        <v>890.77339649999999</v>
      </c>
      <c r="F63" s="6">
        <v>60.9992843954427</v>
      </c>
      <c r="G63" s="6">
        <v>39.0007156045573</v>
      </c>
    </row>
    <row r="64" spans="1:7" x14ac:dyDescent="0.25">
      <c r="A64" s="6" t="s">
        <v>43</v>
      </c>
      <c r="B64" s="6" t="s">
        <v>44</v>
      </c>
      <c r="C64" s="6" t="s">
        <v>16</v>
      </c>
      <c r="D64" s="6">
        <v>40887.8341296</v>
      </c>
      <c r="E64" s="6">
        <v>25602.1734359</v>
      </c>
      <c r="F64" s="6">
        <v>61.4947051845662</v>
      </c>
      <c r="G64" s="6">
        <v>38.5052948154338</v>
      </c>
    </row>
    <row r="65" spans="1:7" x14ac:dyDescent="0.25">
      <c r="A65" s="6" t="s">
        <v>26</v>
      </c>
      <c r="B65" s="6" t="s">
        <v>27</v>
      </c>
      <c r="C65" s="6" t="s">
        <v>15</v>
      </c>
      <c r="D65" s="6">
        <v>1443.5207547</v>
      </c>
      <c r="E65" s="6">
        <v>1281.764803</v>
      </c>
      <c r="F65" s="6">
        <v>52.967688124332099</v>
      </c>
      <c r="G65" s="6">
        <v>47.032311875667901</v>
      </c>
    </row>
    <row r="66" spans="1:7" x14ac:dyDescent="0.25">
      <c r="A66" s="6" t="s">
        <v>26</v>
      </c>
      <c r="B66" s="6" t="s">
        <v>27</v>
      </c>
      <c r="C66" s="6" t="s">
        <v>16</v>
      </c>
      <c r="D66" s="6">
        <v>87546.023497500006</v>
      </c>
      <c r="E66" s="6">
        <v>41668.690943699999</v>
      </c>
      <c r="F66" s="6">
        <v>67.752363866685201</v>
      </c>
      <c r="G66" s="6">
        <v>32.247636133314799</v>
      </c>
    </row>
    <row r="67" spans="1:7" x14ac:dyDescent="0.25">
      <c r="A67" s="6" t="s">
        <v>28</v>
      </c>
      <c r="B67" s="6" t="s">
        <v>29</v>
      </c>
      <c r="C67" s="6" t="s">
        <v>15</v>
      </c>
      <c r="D67" s="6">
        <v>293.88201079999999</v>
      </c>
      <c r="E67" s="6">
        <v>340.67128020000001</v>
      </c>
      <c r="F67" s="6">
        <v>46.313211982064999</v>
      </c>
      <c r="G67" s="6">
        <v>53.686788017935001</v>
      </c>
    </row>
    <row r="68" spans="1:7" x14ac:dyDescent="0.25">
      <c r="A68" s="6" t="s">
        <v>28</v>
      </c>
      <c r="B68" s="6" t="s">
        <v>29</v>
      </c>
      <c r="C68" s="6" t="s">
        <v>16</v>
      </c>
      <c r="D68" s="6">
        <v>15345.3532108</v>
      </c>
      <c r="E68" s="6">
        <v>10290.0935016</v>
      </c>
      <c r="F68" s="6">
        <v>59.859901732772897</v>
      </c>
      <c r="G68" s="6">
        <v>40.140098267227103</v>
      </c>
    </row>
    <row r="69" spans="1:7" x14ac:dyDescent="0.25">
      <c r="A69" s="6" t="s">
        <v>45</v>
      </c>
      <c r="B69" s="6" t="s">
        <v>46</v>
      </c>
      <c r="C69" s="6" t="s">
        <v>15</v>
      </c>
      <c r="D69" s="6">
        <v>561.5071686</v>
      </c>
      <c r="E69" s="6">
        <v>477.83678650000002</v>
      </c>
      <c r="F69" s="6">
        <v>54.0251536408825</v>
      </c>
      <c r="G69" s="6">
        <v>45.9748463591175</v>
      </c>
    </row>
    <row r="70" spans="1:7" x14ac:dyDescent="0.25">
      <c r="A70" s="6" t="s">
        <v>45</v>
      </c>
      <c r="B70" s="6" t="s">
        <v>46</v>
      </c>
      <c r="C70" s="6" t="s">
        <v>16</v>
      </c>
      <c r="D70" s="6">
        <v>11701.832431000001</v>
      </c>
      <c r="E70" s="6">
        <v>11014.823620499999</v>
      </c>
      <c r="F70" s="6">
        <v>51.512125748046998</v>
      </c>
      <c r="G70" s="6">
        <v>48.487874251953002</v>
      </c>
    </row>
    <row r="71" spans="1:7" x14ac:dyDescent="0.25">
      <c r="A71" s="6" t="s">
        <v>47</v>
      </c>
      <c r="B71" s="6" t="s">
        <v>48</v>
      </c>
      <c r="C71" s="6" t="s">
        <v>15</v>
      </c>
      <c r="D71" s="6">
        <v>2224.1145336</v>
      </c>
      <c r="E71" s="6">
        <v>1850.4087211000001</v>
      </c>
      <c r="F71" s="6">
        <v>54.585883907631697</v>
      </c>
      <c r="G71" s="6">
        <v>45.414116092368303</v>
      </c>
    </row>
    <row r="72" spans="1:7" x14ac:dyDescent="0.25">
      <c r="A72" s="6" t="s">
        <v>47</v>
      </c>
      <c r="B72" s="6" t="s">
        <v>48</v>
      </c>
      <c r="C72" s="6" t="s">
        <v>16</v>
      </c>
      <c r="D72" s="6">
        <v>94649.039853599999</v>
      </c>
      <c r="E72" s="6">
        <v>54379.436894400002</v>
      </c>
      <c r="F72" s="6">
        <v>63.510707429189502</v>
      </c>
      <c r="G72" s="6">
        <v>36.489292570810498</v>
      </c>
    </row>
    <row r="73" spans="1:7" x14ac:dyDescent="0.25">
      <c r="A73" s="6" t="s">
        <v>30</v>
      </c>
      <c r="B73" s="6" t="s">
        <v>31</v>
      </c>
      <c r="C73" s="6" t="s">
        <v>15</v>
      </c>
      <c r="D73" s="6">
        <v>1452.3800739000001</v>
      </c>
      <c r="E73" s="6">
        <v>1219.1754278000001</v>
      </c>
      <c r="F73" s="6">
        <v>54.364585462506803</v>
      </c>
      <c r="G73" s="6">
        <v>45.635414537493197</v>
      </c>
    </row>
    <row r="74" spans="1:7" x14ac:dyDescent="0.25">
      <c r="A74" s="6" t="s">
        <v>30</v>
      </c>
      <c r="B74" s="6" t="s">
        <v>31</v>
      </c>
      <c r="C74" s="6" t="s">
        <v>16</v>
      </c>
      <c r="D74" s="6">
        <v>66039.508096599995</v>
      </c>
      <c r="E74" s="6">
        <v>39983.9364126</v>
      </c>
      <c r="F74" s="6">
        <v>62.287646286448997</v>
      </c>
      <c r="G74" s="6">
        <v>37.712353713551003</v>
      </c>
    </row>
    <row r="75" spans="1:7" x14ac:dyDescent="0.25">
      <c r="A75" s="6" t="s">
        <v>49</v>
      </c>
      <c r="B75" s="6" t="s">
        <v>50</v>
      </c>
      <c r="C75" s="6" t="s">
        <v>15</v>
      </c>
      <c r="D75" s="6">
        <v>7316.0043186000003</v>
      </c>
      <c r="E75" s="6">
        <v>6067.9651339000002</v>
      </c>
      <c r="F75" s="6">
        <v>54.662440351232597</v>
      </c>
      <c r="G75" s="6">
        <v>45.337559648767403</v>
      </c>
    </row>
    <row r="76" spans="1:7" x14ac:dyDescent="0.25">
      <c r="A76" s="6" t="s">
        <v>49</v>
      </c>
      <c r="B76" s="6" t="s">
        <v>50</v>
      </c>
      <c r="C76" s="6" t="s">
        <v>16</v>
      </c>
      <c r="D76" s="6">
        <v>71085.263291700001</v>
      </c>
      <c r="E76" s="6">
        <v>56040.767252700003</v>
      </c>
      <c r="F76" s="6">
        <v>55.917157947343298</v>
      </c>
      <c r="G76" s="6">
        <v>44.082842052656702</v>
      </c>
    </row>
    <row r="77" spans="1:7" x14ac:dyDescent="0.25">
      <c r="A77" s="6" t="s">
        <v>51</v>
      </c>
      <c r="B77" s="6" t="s">
        <v>52</v>
      </c>
      <c r="C77" s="6" t="s">
        <v>15</v>
      </c>
      <c r="D77" s="6">
        <v>170.94735840000001</v>
      </c>
      <c r="E77" s="6">
        <v>154.78800820000001</v>
      </c>
      <c r="F77" s="6">
        <v>52.4804414652099</v>
      </c>
      <c r="G77" s="6">
        <v>47.5195585347901</v>
      </c>
    </row>
    <row r="78" spans="1:7" x14ac:dyDescent="0.25">
      <c r="A78" s="6" t="s">
        <v>51</v>
      </c>
      <c r="B78" s="6" t="s">
        <v>52</v>
      </c>
      <c r="C78" s="6" t="s">
        <v>16</v>
      </c>
      <c r="D78" s="6">
        <v>8779.2868469999994</v>
      </c>
      <c r="E78" s="6">
        <v>5445.9777849000002</v>
      </c>
      <c r="F78" s="6">
        <v>61.716158357522197</v>
      </c>
      <c r="G78" s="6">
        <v>38.283841642477803</v>
      </c>
    </row>
    <row r="79" spans="1:7" x14ac:dyDescent="0.25">
      <c r="A79" s="6" t="s">
        <v>32</v>
      </c>
      <c r="B79" s="6" t="s">
        <v>33</v>
      </c>
      <c r="C79" s="6" t="s">
        <v>15</v>
      </c>
      <c r="D79" s="6">
        <v>367.46611899999999</v>
      </c>
      <c r="E79" s="6">
        <v>518.45390320000001</v>
      </c>
      <c r="F79" s="6">
        <v>41.478475459610202</v>
      </c>
      <c r="G79" s="6">
        <v>58.521524540389798</v>
      </c>
    </row>
    <row r="80" spans="1:7" x14ac:dyDescent="0.25">
      <c r="A80" s="6" t="s">
        <v>32</v>
      </c>
      <c r="B80" s="6" t="s">
        <v>33</v>
      </c>
      <c r="C80" s="6" t="s">
        <v>16</v>
      </c>
      <c r="D80" s="6">
        <v>8608.9130886999992</v>
      </c>
      <c r="E80" s="6">
        <v>7816.1668900000004</v>
      </c>
      <c r="F80" s="6">
        <v>52.413218686691401</v>
      </c>
      <c r="G80" s="6">
        <v>47.586781313308599</v>
      </c>
    </row>
    <row r="81" spans="1:7" x14ac:dyDescent="0.25">
      <c r="A81" s="6" t="s">
        <v>53</v>
      </c>
      <c r="B81" s="6" t="s">
        <v>54</v>
      </c>
      <c r="C81" s="6" t="s">
        <v>15</v>
      </c>
      <c r="D81" s="6">
        <v>1912.3485587</v>
      </c>
      <c r="E81" s="6">
        <v>1306.4818081999999</v>
      </c>
      <c r="F81" s="6">
        <v>59.411287353478997</v>
      </c>
      <c r="G81" s="6">
        <v>40.588712646521003</v>
      </c>
    </row>
    <row r="82" spans="1:7" x14ac:dyDescent="0.25">
      <c r="A82" s="6" t="s">
        <v>53</v>
      </c>
      <c r="B82" s="6" t="s">
        <v>54</v>
      </c>
      <c r="C82" s="6" t="s">
        <v>16</v>
      </c>
      <c r="D82" s="6">
        <v>88523.469921700002</v>
      </c>
      <c r="E82" s="6">
        <v>35633.699712200003</v>
      </c>
      <c r="F82" s="6">
        <v>71.299523163042096</v>
      </c>
      <c r="G82" s="6">
        <v>28.7004768369579</v>
      </c>
    </row>
    <row r="83" spans="1:7" x14ac:dyDescent="0.25">
      <c r="A83" s="6" t="s">
        <v>34</v>
      </c>
      <c r="B83" s="6" t="s">
        <v>35</v>
      </c>
      <c r="C83" s="6" t="s">
        <v>15</v>
      </c>
      <c r="D83" s="6">
        <v>2312.8106751</v>
      </c>
      <c r="E83" s="6">
        <v>741.10502210000004</v>
      </c>
      <c r="F83" s="6">
        <v>75.732629987805893</v>
      </c>
      <c r="G83" s="6">
        <v>24.2673700121941</v>
      </c>
    </row>
    <row r="84" spans="1:7" x14ac:dyDescent="0.25">
      <c r="A84" s="6" t="s">
        <v>34</v>
      </c>
      <c r="B84" s="6" t="s">
        <v>35</v>
      </c>
      <c r="C84" s="6" t="s">
        <v>16</v>
      </c>
      <c r="D84" s="6">
        <v>99039.466499400005</v>
      </c>
      <c r="E84" s="6">
        <v>54407.617800300002</v>
      </c>
      <c r="F84" s="6">
        <v>64.543074866098095</v>
      </c>
      <c r="G84" s="6">
        <v>35.456925133901898</v>
      </c>
    </row>
    <row r="85" spans="1:7" x14ac:dyDescent="0.25">
      <c r="A85" s="6" t="s">
        <v>55</v>
      </c>
      <c r="B85" s="6" t="s">
        <v>56</v>
      </c>
      <c r="C85" s="6" t="s">
        <v>15</v>
      </c>
      <c r="D85" s="6">
        <v>373.50350370000001</v>
      </c>
      <c r="E85" s="6">
        <v>521.51431849999994</v>
      </c>
      <c r="F85" s="6">
        <v>41.7314040497997</v>
      </c>
      <c r="G85" s="6">
        <v>58.2685959502003</v>
      </c>
    </row>
    <row r="86" spans="1:7" x14ac:dyDescent="0.25">
      <c r="A86" s="6" t="s">
        <v>55</v>
      </c>
      <c r="B86" s="6" t="s">
        <v>56</v>
      </c>
      <c r="C86" s="6" t="s">
        <v>16</v>
      </c>
      <c r="D86" s="6">
        <v>14547.509755200001</v>
      </c>
      <c r="E86" s="6">
        <v>12907.4724241</v>
      </c>
      <c r="F86" s="6">
        <v>52.986775442776498</v>
      </c>
      <c r="G86" s="6">
        <v>47.013224557223502</v>
      </c>
    </row>
    <row r="87" spans="1:7" x14ac:dyDescent="0.25">
      <c r="A87" s="6" t="s">
        <v>36</v>
      </c>
      <c r="B87" s="6" t="s">
        <v>37</v>
      </c>
      <c r="C87" s="6" t="s">
        <v>15</v>
      </c>
      <c r="D87" s="6">
        <v>13196.946222099999</v>
      </c>
      <c r="E87" s="6">
        <v>14473.7370539</v>
      </c>
      <c r="F87" s="6">
        <v>47.692881633849197</v>
      </c>
      <c r="G87" s="6">
        <v>52.307118366150803</v>
      </c>
    </row>
    <row r="88" spans="1:7" x14ac:dyDescent="0.25">
      <c r="A88" s="6" t="s">
        <v>36</v>
      </c>
      <c r="B88" s="6" t="s">
        <v>37</v>
      </c>
      <c r="C88" s="6" t="s">
        <v>16</v>
      </c>
      <c r="D88" s="6">
        <v>459370.25768440001</v>
      </c>
      <c r="E88" s="6">
        <v>300942.05904319999</v>
      </c>
      <c r="F88" s="6">
        <v>60.418626343124203</v>
      </c>
      <c r="G88" s="6">
        <v>39.581373656875698</v>
      </c>
    </row>
    <row r="89" spans="1:7" x14ac:dyDescent="0.25">
      <c r="A89" s="6" t="s">
        <v>38</v>
      </c>
      <c r="B89" s="6" t="s">
        <v>39</v>
      </c>
      <c r="C89" s="6" t="s">
        <v>15</v>
      </c>
      <c r="D89" s="6">
        <v>762.01805139999999</v>
      </c>
      <c r="E89" s="6">
        <v>174.95417509999999</v>
      </c>
      <c r="F89" s="6">
        <v>81.3277095999387</v>
      </c>
      <c r="G89" s="6">
        <v>18.6722904000613</v>
      </c>
    </row>
    <row r="90" spans="1:7" x14ac:dyDescent="0.25">
      <c r="A90" s="6" t="s">
        <v>38</v>
      </c>
      <c r="B90" s="6" t="s">
        <v>39</v>
      </c>
      <c r="C90" s="6" t="s">
        <v>16</v>
      </c>
      <c r="D90" s="6">
        <v>15151.7010997</v>
      </c>
      <c r="E90" s="6">
        <v>6320.3266796999997</v>
      </c>
      <c r="F90" s="6">
        <v>70.564835586866906</v>
      </c>
      <c r="G90" s="6">
        <v>29.435164413133101</v>
      </c>
    </row>
    <row r="91" spans="1:7" x14ac:dyDescent="0.25">
      <c r="A91" s="6" t="s">
        <v>57</v>
      </c>
      <c r="B91" s="6" t="s">
        <v>58</v>
      </c>
      <c r="C91" s="6" t="s">
        <v>15</v>
      </c>
      <c r="D91" s="6">
        <v>200.75468409999999</v>
      </c>
      <c r="E91" s="6">
        <v>85.752741299999997</v>
      </c>
      <c r="F91" s="6">
        <v>70.069626928419595</v>
      </c>
      <c r="G91" s="6">
        <v>29.930373071580402</v>
      </c>
    </row>
    <row r="92" spans="1:7" x14ac:dyDescent="0.25">
      <c r="A92" s="6" t="s">
        <v>57</v>
      </c>
      <c r="B92" s="6" t="s">
        <v>58</v>
      </c>
      <c r="C92" s="6" t="s">
        <v>16</v>
      </c>
      <c r="D92" s="6">
        <v>6279.5850786999999</v>
      </c>
      <c r="E92" s="6">
        <v>2745.9074922</v>
      </c>
      <c r="F92" s="6">
        <v>69.576092710403898</v>
      </c>
      <c r="G92" s="6">
        <v>30.423907289596102</v>
      </c>
    </row>
    <row r="93" spans="1:7" x14ac:dyDescent="0.25">
      <c r="A93" s="6" t="s">
        <v>59</v>
      </c>
      <c r="B93" s="6" t="s">
        <v>60</v>
      </c>
      <c r="C93" s="6" t="s">
        <v>15</v>
      </c>
      <c r="D93" s="6">
        <v>138.6822214</v>
      </c>
      <c r="E93" s="6">
        <v>209.20341450000001</v>
      </c>
      <c r="F93" s="6">
        <v>39.864313753921202</v>
      </c>
      <c r="G93" s="6">
        <v>60.135686246078798</v>
      </c>
    </row>
    <row r="94" spans="1:7" x14ac:dyDescent="0.25">
      <c r="A94" s="6" t="s">
        <v>59</v>
      </c>
      <c r="B94" s="6" t="s">
        <v>60</v>
      </c>
      <c r="C94" s="6" t="s">
        <v>16</v>
      </c>
      <c r="D94" s="6">
        <v>4255.5195277000003</v>
      </c>
      <c r="E94" s="6">
        <v>3936.5948331</v>
      </c>
      <c r="F94" s="6">
        <v>51.946534682951203</v>
      </c>
      <c r="G94" s="6">
        <v>48.053465317048797</v>
      </c>
    </row>
    <row r="95" spans="1:7" x14ac:dyDescent="0.25">
      <c r="A95" s="6" t="s">
        <v>61</v>
      </c>
      <c r="B95" s="6" t="s">
        <v>62</v>
      </c>
      <c r="C95" s="6" t="s">
        <v>15</v>
      </c>
      <c r="D95" s="6">
        <v>107.7186</v>
      </c>
      <c r="E95" s="6">
        <v>217.5680136</v>
      </c>
      <c r="F95" s="6">
        <v>33.114980911098897</v>
      </c>
      <c r="G95" s="6">
        <v>66.885019088901103</v>
      </c>
    </row>
    <row r="96" spans="1:7" x14ac:dyDescent="0.25">
      <c r="A96" s="6" t="s">
        <v>61</v>
      </c>
      <c r="B96" s="6" t="s">
        <v>62</v>
      </c>
      <c r="C96" s="6" t="s">
        <v>16</v>
      </c>
      <c r="D96" s="6">
        <v>6472.2713168999999</v>
      </c>
      <c r="E96" s="6">
        <v>4713.4420725999998</v>
      </c>
      <c r="F96" s="6">
        <v>57.861944889232603</v>
      </c>
      <c r="G96" s="6">
        <v>42.138055110767397</v>
      </c>
    </row>
    <row r="97" spans="1:7" x14ac:dyDescent="0.25">
      <c r="A97" s="6" t="s">
        <v>63</v>
      </c>
      <c r="B97" s="6" t="s">
        <v>64</v>
      </c>
      <c r="C97" s="6" t="s">
        <v>15</v>
      </c>
      <c r="D97" s="6">
        <v>339.05342400000001</v>
      </c>
      <c r="E97" s="6">
        <v>322.30293619999998</v>
      </c>
      <c r="F97" s="6">
        <v>51.266373834745799</v>
      </c>
      <c r="G97" s="6">
        <v>48.733626165254201</v>
      </c>
    </row>
    <row r="98" spans="1:7" x14ac:dyDescent="0.25">
      <c r="A98" s="6" t="s">
        <v>63</v>
      </c>
      <c r="B98" s="6" t="s">
        <v>64</v>
      </c>
      <c r="C98" s="6" t="s">
        <v>16</v>
      </c>
      <c r="D98" s="6">
        <v>11414.597915599999</v>
      </c>
      <c r="E98" s="6">
        <v>8658.0457237999999</v>
      </c>
      <c r="F98" s="6">
        <v>56.8664403187761</v>
      </c>
      <c r="G98" s="6">
        <v>43.1335596812239</v>
      </c>
    </row>
    <row r="99" spans="1:7" x14ac:dyDescent="0.25">
      <c r="A99" s="6" t="s">
        <v>65</v>
      </c>
      <c r="B99" s="6" t="s">
        <v>66</v>
      </c>
      <c r="C99" s="6" t="s">
        <v>15</v>
      </c>
      <c r="D99" s="6">
        <v>55.254952600000003</v>
      </c>
      <c r="E99" s="6">
        <v>39.808945100000003</v>
      </c>
      <c r="F99" s="6">
        <v>58.124013360331602</v>
      </c>
      <c r="G99" s="6">
        <v>41.875986639668398</v>
      </c>
    </row>
    <row r="100" spans="1:7" x14ac:dyDescent="0.25">
      <c r="A100" s="6" t="s">
        <v>65</v>
      </c>
      <c r="B100" s="6" t="s">
        <v>66</v>
      </c>
      <c r="C100" s="6" t="s">
        <v>16</v>
      </c>
      <c r="D100" s="6">
        <v>1019.4230787</v>
      </c>
      <c r="E100" s="6">
        <v>512.51303229999996</v>
      </c>
      <c r="F100" s="6">
        <v>66.544751532396006</v>
      </c>
      <c r="G100" s="6">
        <v>33.455248467604001</v>
      </c>
    </row>
    <row r="101" spans="1:7" x14ac:dyDescent="0.25">
      <c r="A101" s="6" t="s">
        <v>67</v>
      </c>
      <c r="B101" s="6" t="s">
        <v>68</v>
      </c>
      <c r="C101" s="6" t="s">
        <v>15</v>
      </c>
      <c r="D101" s="6">
        <v>1596.2343226</v>
      </c>
      <c r="E101" s="6">
        <v>1609.9182957999999</v>
      </c>
      <c r="F101" s="6">
        <v>49.786598224902498</v>
      </c>
      <c r="G101" s="6">
        <v>50.213401775097502</v>
      </c>
    </row>
    <row r="102" spans="1:7" x14ac:dyDescent="0.25">
      <c r="A102" s="6" t="s">
        <v>67</v>
      </c>
      <c r="B102" s="6" t="s">
        <v>68</v>
      </c>
      <c r="C102" s="6" t="s">
        <v>16</v>
      </c>
      <c r="D102" s="6">
        <v>72740.985036400001</v>
      </c>
      <c r="E102" s="6">
        <v>53477.862346299997</v>
      </c>
      <c r="F102" s="6">
        <v>57.630842417572403</v>
      </c>
      <c r="G102" s="6">
        <v>42.369157582427597</v>
      </c>
    </row>
    <row r="103" spans="1:7" x14ac:dyDescent="0.25">
      <c r="A103" t="s">
        <v>19</v>
      </c>
    </row>
    <row r="104" spans="1:7" x14ac:dyDescent="0.25">
      <c r="A104" t="s">
        <v>20</v>
      </c>
    </row>
    <row r="105" spans="1:7" x14ac:dyDescent="0.25">
      <c r="A105" t="s">
        <v>21</v>
      </c>
    </row>
    <row r="106" spans="1:7" x14ac:dyDescent="0.25">
      <c r="A106" t="s">
        <v>22</v>
      </c>
    </row>
    <row r="107" spans="1:7" x14ac:dyDescent="0.25">
      <c r="A107" t="s">
        <v>23</v>
      </c>
    </row>
    <row r="110" spans="1:7" x14ac:dyDescent="0.25">
      <c r="G110" s="7" t="str">
        <f>HYPERLINK("#'Indice'!A1", "Ir al índice")</f>
        <v>Ir al índice</v>
      </c>
    </row>
    <row r="111" spans="1:7" ht="17.25" x14ac:dyDescent="0.3">
      <c r="A111" s="4" t="s">
        <v>865</v>
      </c>
    </row>
    <row r="112" spans="1:7" x14ac:dyDescent="0.25">
      <c r="A112" s="5" t="s">
        <v>25</v>
      </c>
      <c r="B112" s="5" t="s">
        <v>70</v>
      </c>
      <c r="C112" s="5" t="s">
        <v>11</v>
      </c>
      <c r="D112" s="5" t="s">
        <v>859</v>
      </c>
      <c r="E112" s="5" t="s">
        <v>860</v>
      </c>
      <c r="F112" s="5" t="s">
        <v>861</v>
      </c>
      <c r="G112" s="5" t="s">
        <v>862</v>
      </c>
    </row>
    <row r="113" spans="1:7" x14ac:dyDescent="0.25">
      <c r="A113" s="6" t="s">
        <v>71</v>
      </c>
      <c r="B113" s="6" t="s">
        <v>72</v>
      </c>
      <c r="C113" s="6" t="s">
        <v>15</v>
      </c>
      <c r="D113" s="6">
        <v>7409.6259762999998</v>
      </c>
      <c r="E113" s="6">
        <v>8352.0692985999995</v>
      </c>
      <c r="F113" s="6">
        <v>47.010336433160198</v>
      </c>
      <c r="G113" s="6">
        <v>52.989663566839802</v>
      </c>
    </row>
    <row r="114" spans="1:7" x14ac:dyDescent="0.25">
      <c r="A114" s="6" t="s">
        <v>71</v>
      </c>
      <c r="B114" s="6" t="s">
        <v>72</v>
      </c>
      <c r="C114" s="6" t="s">
        <v>16</v>
      </c>
      <c r="D114" s="6">
        <v>327153.9082216</v>
      </c>
      <c r="E114" s="6">
        <v>230879.3965146</v>
      </c>
      <c r="F114" s="6">
        <v>58.626233496270601</v>
      </c>
      <c r="G114" s="6">
        <v>41.373766503729399</v>
      </c>
    </row>
    <row r="115" spans="1:7" x14ac:dyDescent="0.25">
      <c r="A115" s="6" t="s">
        <v>73</v>
      </c>
      <c r="B115" s="6" t="s">
        <v>74</v>
      </c>
      <c r="C115" s="6" t="s">
        <v>15</v>
      </c>
      <c r="D115" s="6">
        <v>2373.9322840999998</v>
      </c>
      <c r="E115" s="6">
        <v>2994.1141680999999</v>
      </c>
      <c r="F115" s="6">
        <v>44.223393095398499</v>
      </c>
      <c r="G115" s="6">
        <v>55.776606904601501</v>
      </c>
    </row>
    <row r="116" spans="1:7" x14ac:dyDescent="0.25">
      <c r="A116" s="6" t="s">
        <v>73</v>
      </c>
      <c r="B116" s="6" t="s">
        <v>74</v>
      </c>
      <c r="C116" s="6" t="s">
        <v>16</v>
      </c>
      <c r="D116" s="6">
        <v>97886.892933399999</v>
      </c>
      <c r="E116" s="6">
        <v>71121.0606137</v>
      </c>
      <c r="F116" s="6">
        <v>57.918512637406998</v>
      </c>
      <c r="G116" s="6">
        <v>42.081487362593002</v>
      </c>
    </row>
    <row r="117" spans="1:7" x14ac:dyDescent="0.25">
      <c r="A117" s="6" t="s">
        <v>75</v>
      </c>
      <c r="B117" s="6" t="s">
        <v>76</v>
      </c>
      <c r="C117" s="6" t="s">
        <v>15</v>
      </c>
      <c r="D117" s="6">
        <v>2216.2415286</v>
      </c>
      <c r="E117" s="6">
        <v>2852.7591769000001</v>
      </c>
      <c r="F117" s="6">
        <v>43.721468142533901</v>
      </c>
      <c r="G117" s="6">
        <v>56.278531857466099</v>
      </c>
    </row>
    <row r="118" spans="1:7" x14ac:dyDescent="0.25">
      <c r="A118" s="6" t="s">
        <v>75</v>
      </c>
      <c r="B118" s="6" t="s">
        <v>76</v>
      </c>
      <c r="C118" s="6" t="s">
        <v>16</v>
      </c>
      <c r="D118" s="6">
        <v>54077.780133200002</v>
      </c>
      <c r="E118" s="6">
        <v>48583.219169299999</v>
      </c>
      <c r="F118" s="6">
        <v>52.676070270711897</v>
      </c>
      <c r="G118" s="6">
        <v>47.323929729288103</v>
      </c>
    </row>
    <row r="119" spans="1:7" x14ac:dyDescent="0.25">
      <c r="A119" s="6" t="s">
        <v>77</v>
      </c>
      <c r="B119" s="6" t="s">
        <v>78</v>
      </c>
      <c r="C119" s="6" t="s">
        <v>15</v>
      </c>
      <c r="D119" s="6">
        <v>10983.340922400001</v>
      </c>
      <c r="E119" s="6">
        <v>10903.2057768</v>
      </c>
      <c r="F119" s="6">
        <v>50.183069414059098</v>
      </c>
      <c r="G119" s="6">
        <v>49.816930585940902</v>
      </c>
    </row>
    <row r="120" spans="1:7" x14ac:dyDescent="0.25">
      <c r="A120" s="6" t="s">
        <v>77</v>
      </c>
      <c r="B120" s="6" t="s">
        <v>78</v>
      </c>
      <c r="C120" s="6" t="s">
        <v>16</v>
      </c>
      <c r="D120" s="6">
        <v>221035.58636039999</v>
      </c>
      <c r="E120" s="6">
        <v>159074.86694030001</v>
      </c>
      <c r="F120" s="6">
        <v>58.150357203026402</v>
      </c>
      <c r="G120" s="6">
        <v>41.849642796973598</v>
      </c>
    </row>
    <row r="121" spans="1:7" x14ac:dyDescent="0.25">
      <c r="A121" s="6" t="s">
        <v>79</v>
      </c>
      <c r="B121" s="6" t="s">
        <v>80</v>
      </c>
      <c r="C121" s="6" t="s">
        <v>15</v>
      </c>
      <c r="D121" s="6">
        <v>10444.9196892</v>
      </c>
      <c r="E121" s="6">
        <v>10383.582133399999</v>
      </c>
      <c r="F121" s="6">
        <v>50.1472442817117</v>
      </c>
      <c r="G121" s="6">
        <v>49.8527557182883</v>
      </c>
    </row>
    <row r="122" spans="1:7" x14ac:dyDescent="0.25">
      <c r="A122" s="6" t="s">
        <v>79</v>
      </c>
      <c r="B122" s="6" t="s">
        <v>80</v>
      </c>
      <c r="C122" s="6" t="s">
        <v>16</v>
      </c>
      <c r="D122" s="6">
        <v>216196.30054940001</v>
      </c>
      <c r="E122" s="6">
        <v>158735.197644</v>
      </c>
      <c r="F122" s="6">
        <v>57.6628801770824</v>
      </c>
      <c r="G122" s="6">
        <v>42.3371198229176</v>
      </c>
    </row>
    <row r="123" spans="1:7" x14ac:dyDescent="0.25">
      <c r="A123" s="6" t="s">
        <v>81</v>
      </c>
      <c r="B123" s="6" t="s">
        <v>82</v>
      </c>
      <c r="C123" s="6" t="s">
        <v>15</v>
      </c>
      <c r="D123" s="6">
        <v>3664.8726114000001</v>
      </c>
      <c r="E123" s="6">
        <v>5125.7670123999997</v>
      </c>
      <c r="F123" s="6">
        <v>41.690625122176897</v>
      </c>
      <c r="G123" s="6">
        <v>58.309374877823103</v>
      </c>
    </row>
    <row r="124" spans="1:7" x14ac:dyDescent="0.25">
      <c r="A124" s="6" t="s">
        <v>81</v>
      </c>
      <c r="B124" s="6" t="s">
        <v>82</v>
      </c>
      <c r="C124" s="6" t="s">
        <v>16</v>
      </c>
      <c r="D124" s="6">
        <v>89556.397467100003</v>
      </c>
      <c r="E124" s="6">
        <v>82233.962921300001</v>
      </c>
      <c r="F124" s="6">
        <v>52.131212289573398</v>
      </c>
      <c r="G124" s="6">
        <v>47.868787710426602</v>
      </c>
    </row>
    <row r="125" spans="1:7" x14ac:dyDescent="0.25">
      <c r="A125" s="6" t="s">
        <v>83</v>
      </c>
      <c r="B125" s="6" t="s">
        <v>84</v>
      </c>
      <c r="C125" s="6" t="s">
        <v>15</v>
      </c>
      <c r="D125" s="6">
        <v>29072.931235399999</v>
      </c>
      <c r="E125" s="6">
        <v>34607.123791099999</v>
      </c>
      <c r="F125" s="6">
        <v>45.654689248150802</v>
      </c>
      <c r="G125" s="6">
        <v>54.345310751849198</v>
      </c>
    </row>
    <row r="126" spans="1:7" x14ac:dyDescent="0.25">
      <c r="A126" s="6" t="s">
        <v>83</v>
      </c>
      <c r="B126" s="6" t="s">
        <v>84</v>
      </c>
      <c r="C126" s="6" t="s">
        <v>16</v>
      </c>
      <c r="D126" s="6">
        <v>357480.54460710002</v>
      </c>
      <c r="E126" s="6">
        <v>302930.40036730003</v>
      </c>
      <c r="F126" s="6">
        <v>54.130015156086998</v>
      </c>
      <c r="G126" s="6">
        <v>45.869984843913002</v>
      </c>
    </row>
    <row r="127" spans="1:7" x14ac:dyDescent="0.25">
      <c r="A127" s="6" t="s">
        <v>85</v>
      </c>
      <c r="B127" s="6" t="s">
        <v>86</v>
      </c>
      <c r="C127" s="6" t="s">
        <v>15</v>
      </c>
      <c r="D127" s="6">
        <v>19526.258582300001</v>
      </c>
      <c r="E127" s="6">
        <v>22406.886179900001</v>
      </c>
      <c r="F127" s="6">
        <v>46.565213968644798</v>
      </c>
      <c r="G127" s="6">
        <v>53.434786031355202</v>
      </c>
    </row>
    <row r="128" spans="1:7" x14ac:dyDescent="0.25">
      <c r="A128" s="6" t="s">
        <v>85</v>
      </c>
      <c r="B128" s="6" t="s">
        <v>86</v>
      </c>
      <c r="C128" s="6" t="s">
        <v>16</v>
      </c>
      <c r="D128" s="6">
        <v>516208.65665439999</v>
      </c>
      <c r="E128" s="6">
        <v>476383.19859059999</v>
      </c>
      <c r="F128" s="6">
        <v>52.0061346389937</v>
      </c>
      <c r="G128" s="6">
        <v>47.9938653610063</v>
      </c>
    </row>
    <row r="129" spans="1:7" x14ac:dyDescent="0.25">
      <c r="A129" s="6" t="s">
        <v>87</v>
      </c>
      <c r="B129" s="6" t="s">
        <v>88</v>
      </c>
      <c r="C129" s="6" t="s">
        <v>15</v>
      </c>
      <c r="D129" s="6">
        <v>6034.2036699999999</v>
      </c>
      <c r="E129" s="6">
        <v>6953.1139697999997</v>
      </c>
      <c r="F129" s="6">
        <v>46.462278334580901</v>
      </c>
      <c r="G129" s="6">
        <v>53.537721665419099</v>
      </c>
    </row>
    <row r="130" spans="1:7" x14ac:dyDescent="0.25">
      <c r="A130" s="6" t="s">
        <v>87</v>
      </c>
      <c r="B130" s="6" t="s">
        <v>88</v>
      </c>
      <c r="C130" s="6" t="s">
        <v>16</v>
      </c>
      <c r="D130" s="6">
        <v>213963.0555585</v>
      </c>
      <c r="E130" s="6">
        <v>168479.62680160001</v>
      </c>
      <c r="F130" s="6">
        <v>55.946437316595599</v>
      </c>
      <c r="G130" s="6">
        <v>44.0535626834045</v>
      </c>
    </row>
    <row r="131" spans="1:7" x14ac:dyDescent="0.25">
      <c r="A131" s="6" t="s">
        <v>89</v>
      </c>
      <c r="B131" s="6" t="s">
        <v>90</v>
      </c>
      <c r="C131" s="6" t="s">
        <v>15</v>
      </c>
      <c r="D131" s="6">
        <v>14562.559769</v>
      </c>
      <c r="E131" s="6">
        <v>14768.5404949</v>
      </c>
      <c r="F131" s="6">
        <v>49.648869759322501</v>
      </c>
      <c r="G131" s="6">
        <v>50.351130240677499</v>
      </c>
    </row>
    <row r="132" spans="1:7" x14ac:dyDescent="0.25">
      <c r="A132" s="6" t="s">
        <v>89</v>
      </c>
      <c r="B132" s="6" t="s">
        <v>90</v>
      </c>
      <c r="C132" s="6" t="s">
        <v>16</v>
      </c>
      <c r="D132" s="6">
        <v>452332.40403079998</v>
      </c>
      <c r="E132" s="6">
        <v>332803.49569860002</v>
      </c>
      <c r="F132" s="6">
        <v>57.611988470619899</v>
      </c>
      <c r="G132" s="6">
        <v>42.388011529380101</v>
      </c>
    </row>
    <row r="133" spans="1:7" x14ac:dyDescent="0.25">
      <c r="A133" s="6" t="s">
        <v>91</v>
      </c>
      <c r="B133" s="6" t="s">
        <v>92</v>
      </c>
      <c r="C133" s="6" t="s">
        <v>15</v>
      </c>
      <c r="D133" s="6">
        <v>20445.0855376</v>
      </c>
      <c r="E133" s="6">
        <v>23222.236820300001</v>
      </c>
      <c r="F133" s="6">
        <v>46.820103531952</v>
      </c>
      <c r="G133" s="6">
        <v>53.179896468048</v>
      </c>
    </row>
    <row r="134" spans="1:7" x14ac:dyDescent="0.25">
      <c r="A134" s="6" t="s">
        <v>91</v>
      </c>
      <c r="B134" s="6" t="s">
        <v>92</v>
      </c>
      <c r="C134" s="6" t="s">
        <v>16</v>
      </c>
      <c r="D134" s="6">
        <v>736394.97000570002</v>
      </c>
      <c r="E134" s="6">
        <v>479991.70762320003</v>
      </c>
      <c r="F134" s="6">
        <v>60.539545816232803</v>
      </c>
      <c r="G134" s="6">
        <v>39.460454183767197</v>
      </c>
    </row>
    <row r="135" spans="1:7" x14ac:dyDescent="0.25">
      <c r="A135" s="6" t="s">
        <v>93</v>
      </c>
      <c r="B135" s="6" t="s">
        <v>94</v>
      </c>
      <c r="C135" s="6" t="s">
        <v>15</v>
      </c>
      <c r="D135" s="6">
        <v>2375.2768388999998</v>
      </c>
      <c r="E135" s="6">
        <v>2230.4712926000002</v>
      </c>
      <c r="F135" s="6">
        <v>51.5720089566952</v>
      </c>
      <c r="G135" s="6">
        <v>48.4279910433048</v>
      </c>
    </row>
    <row r="136" spans="1:7" x14ac:dyDescent="0.25">
      <c r="A136" s="6" t="s">
        <v>93</v>
      </c>
      <c r="B136" s="6" t="s">
        <v>94</v>
      </c>
      <c r="C136" s="6" t="s">
        <v>16</v>
      </c>
      <c r="D136" s="6">
        <v>83602.296641199995</v>
      </c>
      <c r="E136" s="6">
        <v>59784.955153499999</v>
      </c>
      <c r="F136" s="6">
        <v>58.305250707294903</v>
      </c>
      <c r="G136" s="6">
        <v>41.694749292705097</v>
      </c>
    </row>
    <row r="137" spans="1:7" x14ac:dyDescent="0.25">
      <c r="A137" s="6" t="s">
        <v>95</v>
      </c>
      <c r="B137" s="6" t="s">
        <v>96</v>
      </c>
      <c r="C137" s="6" t="s">
        <v>15</v>
      </c>
      <c r="D137" s="6">
        <v>1460.1561526</v>
      </c>
      <c r="E137" s="6">
        <v>2079.7066414999999</v>
      </c>
      <c r="F137" s="6">
        <v>41.248947700280603</v>
      </c>
      <c r="G137" s="6">
        <v>58.751052299719397</v>
      </c>
    </row>
    <row r="138" spans="1:7" x14ac:dyDescent="0.25">
      <c r="A138" s="6" t="s">
        <v>95</v>
      </c>
      <c r="B138" s="6" t="s">
        <v>96</v>
      </c>
      <c r="C138" s="6" t="s">
        <v>16</v>
      </c>
      <c r="D138" s="6">
        <v>89966.142279199994</v>
      </c>
      <c r="E138" s="6">
        <v>74893.994924800005</v>
      </c>
      <c r="F138" s="6">
        <v>54.571192166287503</v>
      </c>
      <c r="G138" s="6">
        <v>45.428807833712497</v>
      </c>
    </row>
    <row r="139" spans="1:7" x14ac:dyDescent="0.25">
      <c r="A139" s="6" t="s">
        <v>97</v>
      </c>
      <c r="B139" s="6" t="s">
        <v>98</v>
      </c>
      <c r="C139" s="6" t="s">
        <v>15</v>
      </c>
      <c r="D139" s="6">
        <v>1892.7904928999999</v>
      </c>
      <c r="E139" s="6">
        <v>3113.0609063000002</v>
      </c>
      <c r="F139" s="6">
        <v>37.811559751903403</v>
      </c>
      <c r="G139" s="6">
        <v>62.188440248096597</v>
      </c>
    </row>
    <row r="140" spans="1:7" x14ac:dyDescent="0.25">
      <c r="A140" s="6" t="s">
        <v>97</v>
      </c>
      <c r="B140" s="6" t="s">
        <v>98</v>
      </c>
      <c r="C140" s="6" t="s">
        <v>16</v>
      </c>
      <c r="D140" s="6">
        <v>40832.389767400004</v>
      </c>
      <c r="E140" s="6">
        <v>37563.758836100002</v>
      </c>
      <c r="F140" s="6">
        <v>52.084688463352698</v>
      </c>
      <c r="G140" s="6">
        <v>47.915311536647302</v>
      </c>
    </row>
    <row r="141" spans="1:7" x14ac:dyDescent="0.25">
      <c r="A141" s="6" t="s">
        <v>99</v>
      </c>
      <c r="B141" s="6" t="s">
        <v>100</v>
      </c>
      <c r="C141" s="6" t="s">
        <v>15</v>
      </c>
      <c r="D141" s="6">
        <v>1889.0389235</v>
      </c>
      <c r="E141" s="6">
        <v>3192.6162814999998</v>
      </c>
      <c r="F141" s="6">
        <v>37.173693359622597</v>
      </c>
      <c r="G141" s="6">
        <v>62.826306640377403</v>
      </c>
    </row>
    <row r="142" spans="1:7" x14ac:dyDescent="0.25">
      <c r="A142" s="6" t="s">
        <v>99</v>
      </c>
      <c r="B142" s="6" t="s">
        <v>100</v>
      </c>
      <c r="C142" s="6" t="s">
        <v>16</v>
      </c>
      <c r="D142" s="6">
        <v>41244.326523700001</v>
      </c>
      <c r="E142" s="6">
        <v>36096.0182699</v>
      </c>
      <c r="F142" s="6">
        <v>53.328345811968802</v>
      </c>
      <c r="G142" s="6">
        <v>46.671654188031198</v>
      </c>
    </row>
    <row r="143" spans="1:7" x14ac:dyDescent="0.25">
      <c r="A143" s="6" t="s">
        <v>101</v>
      </c>
      <c r="B143" s="6" t="s">
        <v>102</v>
      </c>
      <c r="C143" s="6" t="s">
        <v>15</v>
      </c>
      <c r="D143" s="6">
        <v>6250.7905590999999</v>
      </c>
      <c r="E143" s="6">
        <v>5958.5188062999996</v>
      </c>
      <c r="F143" s="6">
        <v>51.196921726089897</v>
      </c>
      <c r="G143" s="6">
        <v>48.803078273910103</v>
      </c>
    </row>
    <row r="144" spans="1:7" x14ac:dyDescent="0.25">
      <c r="A144" s="6" t="s">
        <v>101</v>
      </c>
      <c r="B144" s="6" t="s">
        <v>102</v>
      </c>
      <c r="C144" s="6" t="s">
        <v>16</v>
      </c>
      <c r="D144" s="6">
        <v>144543.19982869999</v>
      </c>
      <c r="E144" s="6">
        <v>97237.490800500003</v>
      </c>
      <c r="F144" s="6">
        <v>59.782772334939899</v>
      </c>
      <c r="G144" s="6">
        <v>40.217227665060101</v>
      </c>
    </row>
    <row r="145" spans="1:7" x14ac:dyDescent="0.25">
      <c r="A145" s="6" t="s">
        <v>103</v>
      </c>
      <c r="B145" s="6" t="s">
        <v>104</v>
      </c>
      <c r="C145" s="6" t="s">
        <v>15</v>
      </c>
      <c r="D145" s="6">
        <v>397.9455312</v>
      </c>
      <c r="E145" s="6">
        <v>435.21560190000002</v>
      </c>
      <c r="F145" s="6">
        <v>47.763333572623203</v>
      </c>
      <c r="G145" s="6">
        <v>52.236666427376797</v>
      </c>
    </row>
    <row r="146" spans="1:7" x14ac:dyDescent="0.25">
      <c r="A146" s="6" t="s">
        <v>103</v>
      </c>
      <c r="B146" s="6" t="s">
        <v>104</v>
      </c>
      <c r="C146" s="6" t="s">
        <v>16</v>
      </c>
      <c r="D146" s="6">
        <v>9128.3079178999997</v>
      </c>
      <c r="E146" s="6">
        <v>8008.5309508999999</v>
      </c>
      <c r="F146" s="6">
        <v>53.267163143602602</v>
      </c>
      <c r="G146" s="6">
        <v>46.732836856397398</v>
      </c>
    </row>
    <row r="147" spans="1:7" x14ac:dyDescent="0.25">
      <c r="A147" s="6" t="s">
        <v>105</v>
      </c>
      <c r="B147" s="6" t="s">
        <v>106</v>
      </c>
      <c r="C147" s="6" t="s">
        <v>15</v>
      </c>
      <c r="D147" s="6">
        <v>9322.9263298999995</v>
      </c>
      <c r="E147" s="6">
        <v>9388.6202799000002</v>
      </c>
      <c r="F147" s="6">
        <v>49.824456119609103</v>
      </c>
      <c r="G147" s="6">
        <v>50.175543880390897</v>
      </c>
    </row>
    <row r="148" spans="1:7" x14ac:dyDescent="0.25">
      <c r="A148" s="6" t="s">
        <v>105</v>
      </c>
      <c r="B148" s="6" t="s">
        <v>106</v>
      </c>
      <c r="C148" s="6" t="s">
        <v>16</v>
      </c>
      <c r="D148" s="6">
        <v>206331.5985427</v>
      </c>
      <c r="E148" s="6">
        <v>159886.85486799999</v>
      </c>
      <c r="F148" s="6">
        <v>56.341125527966497</v>
      </c>
      <c r="G148" s="6">
        <v>43.658874472033503</v>
      </c>
    </row>
    <row r="149" spans="1:7" x14ac:dyDescent="0.25">
      <c r="A149" s="6" t="s">
        <v>107</v>
      </c>
      <c r="B149" s="6" t="s">
        <v>108</v>
      </c>
      <c r="C149" s="6" t="s">
        <v>15</v>
      </c>
      <c r="D149" s="6">
        <v>16317.963461200001</v>
      </c>
      <c r="E149" s="6">
        <v>17276.954790399999</v>
      </c>
      <c r="F149" s="6">
        <v>48.572713703278097</v>
      </c>
      <c r="G149" s="6">
        <v>51.427286296721903</v>
      </c>
    </row>
    <row r="150" spans="1:7" x14ac:dyDescent="0.25">
      <c r="A150" s="6" t="s">
        <v>107</v>
      </c>
      <c r="B150" s="6" t="s">
        <v>108</v>
      </c>
      <c r="C150" s="6" t="s">
        <v>16</v>
      </c>
      <c r="D150" s="6">
        <v>326276.72634930001</v>
      </c>
      <c r="E150" s="6">
        <v>292086.35540599999</v>
      </c>
      <c r="F150" s="6">
        <v>52.764587016275797</v>
      </c>
      <c r="G150" s="6">
        <v>47.235412983724203</v>
      </c>
    </row>
    <row r="151" spans="1:7" x14ac:dyDescent="0.25">
      <c r="A151" s="6" t="s">
        <v>109</v>
      </c>
      <c r="B151" s="6" t="s">
        <v>110</v>
      </c>
      <c r="C151" s="6" t="s">
        <v>15</v>
      </c>
      <c r="D151" s="6">
        <v>184.07250479999999</v>
      </c>
      <c r="E151" s="6">
        <v>84.817722799999999</v>
      </c>
      <c r="F151" s="6">
        <v>68.456375838926206</v>
      </c>
      <c r="G151" s="6">
        <v>31.543624161073801</v>
      </c>
    </row>
    <row r="152" spans="1:7" x14ac:dyDescent="0.25">
      <c r="A152" s="6" t="s">
        <v>109</v>
      </c>
      <c r="B152" s="6" t="s">
        <v>110</v>
      </c>
      <c r="C152" s="6" t="s">
        <v>16</v>
      </c>
      <c r="D152" s="6">
        <v>2387.5286652</v>
      </c>
      <c r="E152" s="6">
        <v>927.58105360000002</v>
      </c>
      <c r="F152" s="6">
        <v>72.019597169297796</v>
      </c>
      <c r="G152" s="6">
        <v>27.9804028307022</v>
      </c>
    </row>
    <row r="153" spans="1:7" x14ac:dyDescent="0.25">
      <c r="A153" t="s">
        <v>19</v>
      </c>
    </row>
    <row r="154" spans="1:7" x14ac:dyDescent="0.25">
      <c r="A154" t="s">
        <v>20</v>
      </c>
    </row>
    <row r="155" spans="1:7" x14ac:dyDescent="0.25">
      <c r="A155" t="s">
        <v>21</v>
      </c>
    </row>
    <row r="156" spans="1:7" x14ac:dyDescent="0.25">
      <c r="A156" t="s">
        <v>22</v>
      </c>
    </row>
    <row r="157" spans="1:7" x14ac:dyDescent="0.25">
      <c r="A157" t="s">
        <v>23</v>
      </c>
    </row>
    <row r="160" spans="1:7" x14ac:dyDescent="0.25">
      <c r="G160" s="7" t="str">
        <f>HYPERLINK("#'Indice'!A1", "Ir al índice")</f>
        <v>Ir al índice</v>
      </c>
    </row>
    <row r="161" spans="1:7" ht="17.25" x14ac:dyDescent="0.3">
      <c r="A161" s="4" t="s">
        <v>866</v>
      </c>
    </row>
    <row r="162" spans="1:7" x14ac:dyDescent="0.25">
      <c r="A162" s="5" t="s">
        <v>25</v>
      </c>
      <c r="B162" s="5" t="s">
        <v>70</v>
      </c>
      <c r="C162" s="5" t="s">
        <v>11</v>
      </c>
      <c r="D162" s="5" t="s">
        <v>859</v>
      </c>
      <c r="E162" s="5" t="s">
        <v>860</v>
      </c>
      <c r="F162" s="5" t="s">
        <v>861</v>
      </c>
      <c r="G162" s="5" t="s">
        <v>862</v>
      </c>
    </row>
    <row r="163" spans="1:7" x14ac:dyDescent="0.25">
      <c r="A163" s="6" t="s">
        <v>71</v>
      </c>
      <c r="B163" s="6" t="s">
        <v>72</v>
      </c>
      <c r="C163" s="6" t="s">
        <v>15</v>
      </c>
      <c r="D163" s="6">
        <v>7401.3584862999996</v>
      </c>
      <c r="E163" s="6">
        <v>8349.7071586000002</v>
      </c>
      <c r="F163" s="6">
        <v>46.989572979758798</v>
      </c>
      <c r="G163" s="6">
        <v>53.010427020241202</v>
      </c>
    </row>
    <row r="164" spans="1:7" x14ac:dyDescent="0.25">
      <c r="A164" s="6" t="s">
        <v>71</v>
      </c>
      <c r="B164" s="6" t="s">
        <v>72</v>
      </c>
      <c r="C164" s="6" t="s">
        <v>16</v>
      </c>
      <c r="D164" s="6">
        <v>326779.9582849</v>
      </c>
      <c r="E164" s="6">
        <v>230689.9760734</v>
      </c>
      <c r="F164" s="6">
        <v>58.618400409531397</v>
      </c>
      <c r="G164" s="6">
        <v>41.381599590468603</v>
      </c>
    </row>
    <row r="165" spans="1:7" x14ac:dyDescent="0.25">
      <c r="A165" s="6" t="s">
        <v>73</v>
      </c>
      <c r="B165" s="6" t="s">
        <v>74</v>
      </c>
      <c r="C165" s="6" t="s">
        <v>15</v>
      </c>
      <c r="D165" s="6">
        <v>2358.6458515999998</v>
      </c>
      <c r="E165" s="6">
        <v>2985.6217056</v>
      </c>
      <c r="F165" s="6">
        <v>44.134127387060602</v>
      </c>
      <c r="G165" s="6">
        <v>55.865872612939398</v>
      </c>
    </row>
    <row r="166" spans="1:7" x14ac:dyDescent="0.25">
      <c r="A166" s="6" t="s">
        <v>73</v>
      </c>
      <c r="B166" s="6" t="s">
        <v>74</v>
      </c>
      <c r="C166" s="6" t="s">
        <v>16</v>
      </c>
      <c r="D166" s="6">
        <v>97142.953218399998</v>
      </c>
      <c r="E166" s="6">
        <v>70874.779201199999</v>
      </c>
      <c r="F166" s="6">
        <v>57.817083839579198</v>
      </c>
      <c r="G166" s="6">
        <v>42.182916160420802</v>
      </c>
    </row>
    <row r="167" spans="1:7" x14ac:dyDescent="0.25">
      <c r="A167" s="6" t="s">
        <v>75</v>
      </c>
      <c r="B167" s="6" t="s">
        <v>76</v>
      </c>
      <c r="C167" s="6" t="s">
        <v>15</v>
      </c>
      <c r="D167" s="6">
        <v>2202.9072335000001</v>
      </c>
      <c r="E167" s="6">
        <v>2850.7295325999999</v>
      </c>
      <c r="F167" s="6">
        <v>43.590533618822597</v>
      </c>
      <c r="G167" s="6">
        <v>56.409466381177403</v>
      </c>
    </row>
    <row r="168" spans="1:7" x14ac:dyDescent="0.25">
      <c r="A168" s="6" t="s">
        <v>75</v>
      </c>
      <c r="B168" s="6" t="s">
        <v>76</v>
      </c>
      <c r="C168" s="6" t="s">
        <v>16</v>
      </c>
      <c r="D168" s="6">
        <v>53358.004555599997</v>
      </c>
      <c r="E168" s="6">
        <v>48291.3586813</v>
      </c>
      <c r="F168" s="6">
        <v>52.492217222498397</v>
      </c>
      <c r="G168" s="6">
        <v>47.507782777501603</v>
      </c>
    </row>
    <row r="169" spans="1:7" x14ac:dyDescent="0.25">
      <c r="A169" s="6" t="s">
        <v>77</v>
      </c>
      <c r="B169" s="6" t="s">
        <v>78</v>
      </c>
      <c r="C169" s="6" t="s">
        <v>15</v>
      </c>
      <c r="D169" s="6">
        <v>10981.7555565</v>
      </c>
      <c r="E169" s="6">
        <v>10900.035045000001</v>
      </c>
      <c r="F169" s="6">
        <v>50.186731773894202</v>
      </c>
      <c r="G169" s="6">
        <v>49.813268226105798</v>
      </c>
    </row>
    <row r="170" spans="1:7" x14ac:dyDescent="0.25">
      <c r="A170" s="6" t="s">
        <v>77</v>
      </c>
      <c r="B170" s="6" t="s">
        <v>78</v>
      </c>
      <c r="C170" s="6" t="s">
        <v>16</v>
      </c>
      <c r="D170" s="6">
        <v>220994.366847</v>
      </c>
      <c r="E170" s="6">
        <v>159055.8425495</v>
      </c>
      <c r="F170" s="6">
        <v>58.148729137112603</v>
      </c>
      <c r="G170" s="6">
        <v>41.851270862887397</v>
      </c>
    </row>
    <row r="171" spans="1:7" x14ac:dyDescent="0.25">
      <c r="A171" s="6" t="s">
        <v>79</v>
      </c>
      <c r="B171" s="6" t="s">
        <v>80</v>
      </c>
      <c r="C171" s="6" t="s">
        <v>15</v>
      </c>
      <c r="D171" s="6">
        <v>10127.1845507</v>
      </c>
      <c r="E171" s="6">
        <v>10192.642489399999</v>
      </c>
      <c r="F171" s="6">
        <v>49.838930866461602</v>
      </c>
      <c r="G171" s="6">
        <v>50.161069133538497</v>
      </c>
    </row>
    <row r="172" spans="1:7" x14ac:dyDescent="0.25">
      <c r="A172" s="6" t="s">
        <v>79</v>
      </c>
      <c r="B172" s="6" t="s">
        <v>80</v>
      </c>
      <c r="C172" s="6" t="s">
        <v>16</v>
      </c>
      <c r="D172" s="6">
        <v>209955.02598780001</v>
      </c>
      <c r="E172" s="6">
        <v>156121.14698670001</v>
      </c>
      <c r="F172" s="6">
        <v>57.352824763720697</v>
      </c>
      <c r="G172" s="6">
        <v>42.647175236279303</v>
      </c>
    </row>
    <row r="173" spans="1:7" x14ac:dyDescent="0.25">
      <c r="A173" s="6" t="s">
        <v>81</v>
      </c>
      <c r="B173" s="6" t="s">
        <v>82</v>
      </c>
      <c r="C173" s="6" t="s">
        <v>15</v>
      </c>
      <c r="D173" s="6">
        <v>3664.8726114000001</v>
      </c>
      <c r="E173" s="6">
        <v>5125.7670123999997</v>
      </c>
      <c r="F173" s="6">
        <v>41.690625122176897</v>
      </c>
      <c r="G173" s="6">
        <v>58.309374877823103</v>
      </c>
    </row>
    <row r="174" spans="1:7" x14ac:dyDescent="0.25">
      <c r="A174" s="6" t="s">
        <v>81</v>
      </c>
      <c r="B174" s="6" t="s">
        <v>82</v>
      </c>
      <c r="C174" s="6" t="s">
        <v>16</v>
      </c>
      <c r="D174" s="6">
        <v>89556.397467100003</v>
      </c>
      <c r="E174" s="6">
        <v>82233.962921300001</v>
      </c>
      <c r="F174" s="6">
        <v>52.131212289573398</v>
      </c>
      <c r="G174" s="6">
        <v>47.868787710426602</v>
      </c>
    </row>
    <row r="175" spans="1:7" x14ac:dyDescent="0.25">
      <c r="A175" s="6" t="s">
        <v>83</v>
      </c>
      <c r="B175" s="6" t="s">
        <v>84</v>
      </c>
      <c r="C175" s="6" t="s">
        <v>15</v>
      </c>
      <c r="D175" s="6">
        <v>29072.931235399999</v>
      </c>
      <c r="E175" s="6">
        <v>34607.123791099999</v>
      </c>
      <c r="F175" s="6">
        <v>45.654689248150802</v>
      </c>
      <c r="G175" s="6">
        <v>54.345310751849198</v>
      </c>
    </row>
    <row r="176" spans="1:7" x14ac:dyDescent="0.25">
      <c r="A176" s="6" t="s">
        <v>83</v>
      </c>
      <c r="B176" s="6" t="s">
        <v>84</v>
      </c>
      <c r="C176" s="6" t="s">
        <v>16</v>
      </c>
      <c r="D176" s="6">
        <v>357480.54460710002</v>
      </c>
      <c r="E176" s="6">
        <v>302930.40036730003</v>
      </c>
      <c r="F176" s="6">
        <v>54.130015156086998</v>
      </c>
      <c r="G176" s="6">
        <v>45.869984843913002</v>
      </c>
    </row>
    <row r="177" spans="1:7" x14ac:dyDescent="0.25">
      <c r="A177" s="6" t="s">
        <v>85</v>
      </c>
      <c r="B177" s="6" t="s">
        <v>86</v>
      </c>
      <c r="C177" s="6" t="s">
        <v>15</v>
      </c>
      <c r="D177" s="6">
        <v>19526.258582300001</v>
      </c>
      <c r="E177" s="6">
        <v>22406.886179900001</v>
      </c>
      <c r="F177" s="6">
        <v>46.565213968644798</v>
      </c>
      <c r="G177" s="6">
        <v>53.434786031355202</v>
      </c>
    </row>
    <row r="178" spans="1:7" x14ac:dyDescent="0.25">
      <c r="A178" s="6" t="s">
        <v>85</v>
      </c>
      <c r="B178" s="6" t="s">
        <v>86</v>
      </c>
      <c r="C178" s="6" t="s">
        <v>16</v>
      </c>
      <c r="D178" s="6">
        <v>516208.65665439999</v>
      </c>
      <c r="E178" s="6">
        <v>476383.19859059999</v>
      </c>
      <c r="F178" s="6">
        <v>52.0061346389937</v>
      </c>
      <c r="G178" s="6">
        <v>47.9938653610063</v>
      </c>
    </row>
    <row r="179" spans="1:7" x14ac:dyDescent="0.25">
      <c r="A179" s="6" t="s">
        <v>87</v>
      </c>
      <c r="B179" s="6" t="s">
        <v>88</v>
      </c>
      <c r="C179" s="6" t="s">
        <v>15</v>
      </c>
      <c r="D179" s="6">
        <v>6034.2036699999999</v>
      </c>
      <c r="E179" s="6">
        <v>6953.1139697999997</v>
      </c>
      <c r="F179" s="6">
        <v>46.462278334580901</v>
      </c>
      <c r="G179" s="6">
        <v>53.537721665419099</v>
      </c>
    </row>
    <row r="180" spans="1:7" x14ac:dyDescent="0.25">
      <c r="A180" s="6" t="s">
        <v>87</v>
      </c>
      <c r="B180" s="6" t="s">
        <v>88</v>
      </c>
      <c r="C180" s="6" t="s">
        <v>16</v>
      </c>
      <c r="D180" s="6">
        <v>213963.0555585</v>
      </c>
      <c r="E180" s="6">
        <v>168479.62680160001</v>
      </c>
      <c r="F180" s="6">
        <v>55.946437316595599</v>
      </c>
      <c r="G180" s="6">
        <v>44.0535626834045</v>
      </c>
    </row>
    <row r="181" spans="1:7" x14ac:dyDescent="0.25">
      <c r="A181" s="6" t="s">
        <v>89</v>
      </c>
      <c r="B181" s="6" t="s">
        <v>90</v>
      </c>
      <c r="C181" s="6" t="s">
        <v>15</v>
      </c>
      <c r="D181" s="6">
        <v>14562.559769</v>
      </c>
      <c r="E181" s="6">
        <v>14768.5404949</v>
      </c>
      <c r="F181" s="6">
        <v>49.648869759322501</v>
      </c>
      <c r="G181" s="6">
        <v>50.351130240677499</v>
      </c>
    </row>
    <row r="182" spans="1:7" x14ac:dyDescent="0.25">
      <c r="A182" s="6" t="s">
        <v>89</v>
      </c>
      <c r="B182" s="6" t="s">
        <v>90</v>
      </c>
      <c r="C182" s="6" t="s">
        <v>16</v>
      </c>
      <c r="D182" s="6">
        <v>452332.40403079998</v>
      </c>
      <c r="E182" s="6">
        <v>332803.49569860002</v>
      </c>
      <c r="F182" s="6">
        <v>57.611988470619899</v>
      </c>
      <c r="G182" s="6">
        <v>42.388011529380101</v>
      </c>
    </row>
    <row r="183" spans="1:7" x14ac:dyDescent="0.25">
      <c r="A183" s="6" t="s">
        <v>91</v>
      </c>
      <c r="B183" s="6" t="s">
        <v>92</v>
      </c>
      <c r="C183" s="6" t="s">
        <v>15</v>
      </c>
      <c r="D183" s="6">
        <v>20319.674384499998</v>
      </c>
      <c r="E183" s="6">
        <v>23182.157362000002</v>
      </c>
      <c r="F183" s="6">
        <v>46.709928223045097</v>
      </c>
      <c r="G183" s="6">
        <v>53.290071776954903</v>
      </c>
    </row>
    <row r="184" spans="1:7" x14ac:dyDescent="0.25">
      <c r="A184" s="6" t="s">
        <v>91</v>
      </c>
      <c r="B184" s="6" t="s">
        <v>92</v>
      </c>
      <c r="C184" s="6" t="s">
        <v>16</v>
      </c>
      <c r="D184" s="6">
        <v>733572.8054216</v>
      </c>
      <c r="E184" s="6">
        <v>479042.36281989998</v>
      </c>
      <c r="F184" s="6">
        <v>60.495103857673698</v>
      </c>
      <c r="G184" s="6">
        <v>39.504896142326302</v>
      </c>
    </row>
    <row r="185" spans="1:7" x14ac:dyDescent="0.25">
      <c r="A185" s="6" t="s">
        <v>93</v>
      </c>
      <c r="B185" s="6" t="s">
        <v>94</v>
      </c>
      <c r="C185" s="6" t="s">
        <v>15</v>
      </c>
      <c r="D185" s="6">
        <v>2375.2768388999998</v>
      </c>
      <c r="E185" s="6">
        <v>2230.4712926000002</v>
      </c>
      <c r="F185" s="6">
        <v>51.5720089566952</v>
      </c>
      <c r="G185" s="6">
        <v>48.4279910433048</v>
      </c>
    </row>
    <row r="186" spans="1:7" x14ac:dyDescent="0.25">
      <c r="A186" s="6" t="s">
        <v>93</v>
      </c>
      <c r="B186" s="6" t="s">
        <v>94</v>
      </c>
      <c r="C186" s="6" t="s">
        <v>16</v>
      </c>
      <c r="D186" s="6">
        <v>83602.296641199995</v>
      </c>
      <c r="E186" s="6">
        <v>59784.955153499999</v>
      </c>
      <c r="F186" s="6">
        <v>58.305250707294903</v>
      </c>
      <c r="G186" s="6">
        <v>41.694749292705097</v>
      </c>
    </row>
    <row r="187" spans="1:7" x14ac:dyDescent="0.25">
      <c r="A187" s="6" t="s">
        <v>95</v>
      </c>
      <c r="B187" s="6" t="s">
        <v>96</v>
      </c>
      <c r="C187" s="6" t="s">
        <v>15</v>
      </c>
      <c r="D187" s="6">
        <v>1460.1561526</v>
      </c>
      <c r="E187" s="6">
        <v>2079.7066414999999</v>
      </c>
      <c r="F187" s="6">
        <v>41.248947700280603</v>
      </c>
      <c r="G187" s="6">
        <v>58.751052299719397</v>
      </c>
    </row>
    <row r="188" spans="1:7" x14ac:dyDescent="0.25">
      <c r="A188" s="6" t="s">
        <v>95</v>
      </c>
      <c r="B188" s="6" t="s">
        <v>96</v>
      </c>
      <c r="C188" s="6" t="s">
        <v>16</v>
      </c>
      <c r="D188" s="6">
        <v>89966.142279199994</v>
      </c>
      <c r="E188" s="6">
        <v>74893.994924800005</v>
      </c>
      <c r="F188" s="6">
        <v>54.571192166287503</v>
      </c>
      <c r="G188" s="6">
        <v>45.428807833712497</v>
      </c>
    </row>
    <row r="189" spans="1:7" x14ac:dyDescent="0.25">
      <c r="A189" s="6" t="s">
        <v>97</v>
      </c>
      <c r="B189" s="6" t="s">
        <v>98</v>
      </c>
      <c r="C189" s="6" t="s">
        <v>15</v>
      </c>
      <c r="D189" s="6">
        <v>1892.7904928999999</v>
      </c>
      <c r="E189" s="6">
        <v>3113.0609063000002</v>
      </c>
      <c r="F189" s="6">
        <v>37.811559751903403</v>
      </c>
      <c r="G189" s="6">
        <v>62.188440248096597</v>
      </c>
    </row>
    <row r="190" spans="1:7" x14ac:dyDescent="0.25">
      <c r="A190" s="6" t="s">
        <v>97</v>
      </c>
      <c r="B190" s="6" t="s">
        <v>98</v>
      </c>
      <c r="C190" s="6" t="s">
        <v>16</v>
      </c>
      <c r="D190" s="6">
        <v>40832.389767400004</v>
      </c>
      <c r="E190" s="6">
        <v>37563.758836100002</v>
      </c>
      <c r="F190" s="6">
        <v>52.084688463352698</v>
      </c>
      <c r="G190" s="6">
        <v>47.915311536647302</v>
      </c>
    </row>
    <row r="191" spans="1:7" x14ac:dyDescent="0.25">
      <c r="A191" s="6" t="s">
        <v>99</v>
      </c>
      <c r="B191" s="6" t="s">
        <v>100</v>
      </c>
      <c r="C191" s="6" t="s">
        <v>15</v>
      </c>
      <c r="D191" s="6">
        <v>1889.0389235</v>
      </c>
      <c r="E191" s="6">
        <v>3192.6162814999998</v>
      </c>
      <c r="F191" s="6">
        <v>37.173693359622597</v>
      </c>
      <c r="G191" s="6">
        <v>62.826306640377403</v>
      </c>
    </row>
    <row r="192" spans="1:7" x14ac:dyDescent="0.25">
      <c r="A192" s="6" t="s">
        <v>99</v>
      </c>
      <c r="B192" s="6" t="s">
        <v>100</v>
      </c>
      <c r="C192" s="6" t="s">
        <v>16</v>
      </c>
      <c r="D192" s="6">
        <v>41244.326523700001</v>
      </c>
      <c r="E192" s="6">
        <v>36096.0182699</v>
      </c>
      <c r="F192" s="6">
        <v>53.328345811968802</v>
      </c>
      <c r="G192" s="6">
        <v>46.671654188031198</v>
      </c>
    </row>
    <row r="193" spans="1:7" x14ac:dyDescent="0.25">
      <c r="A193" s="6" t="s">
        <v>101</v>
      </c>
      <c r="B193" s="6" t="s">
        <v>102</v>
      </c>
      <c r="C193" s="6" t="s">
        <v>15</v>
      </c>
      <c r="D193" s="6">
        <v>6250.7905590999999</v>
      </c>
      <c r="E193" s="6">
        <v>5958.5188062999996</v>
      </c>
      <c r="F193" s="6">
        <v>51.196921726089897</v>
      </c>
      <c r="G193" s="6">
        <v>48.803078273910103</v>
      </c>
    </row>
    <row r="194" spans="1:7" x14ac:dyDescent="0.25">
      <c r="A194" s="6" t="s">
        <v>101</v>
      </c>
      <c r="B194" s="6" t="s">
        <v>102</v>
      </c>
      <c r="C194" s="6" t="s">
        <v>16</v>
      </c>
      <c r="D194" s="6">
        <v>144543.19982869999</v>
      </c>
      <c r="E194" s="6">
        <v>97237.490800500003</v>
      </c>
      <c r="F194" s="6">
        <v>59.782772334939899</v>
      </c>
      <c r="G194" s="6">
        <v>40.217227665060101</v>
      </c>
    </row>
    <row r="195" spans="1:7" x14ac:dyDescent="0.25">
      <c r="A195" s="6" t="s">
        <v>103</v>
      </c>
      <c r="B195" s="6" t="s">
        <v>104</v>
      </c>
      <c r="C195" s="6" t="s">
        <v>15</v>
      </c>
      <c r="D195" s="6">
        <v>397.9455312</v>
      </c>
      <c r="E195" s="6">
        <v>435.21560190000002</v>
      </c>
      <c r="F195" s="6">
        <v>47.763333572623203</v>
      </c>
      <c r="G195" s="6">
        <v>52.236666427376797</v>
      </c>
    </row>
    <row r="196" spans="1:7" x14ac:dyDescent="0.25">
      <c r="A196" s="6" t="s">
        <v>103</v>
      </c>
      <c r="B196" s="6" t="s">
        <v>104</v>
      </c>
      <c r="C196" s="6" t="s">
        <v>16</v>
      </c>
      <c r="D196" s="6">
        <v>9128.3079178999997</v>
      </c>
      <c r="E196" s="6">
        <v>8008.5309508999999</v>
      </c>
      <c r="F196" s="6">
        <v>53.267163143602602</v>
      </c>
      <c r="G196" s="6">
        <v>46.732836856397398</v>
      </c>
    </row>
    <row r="197" spans="1:7" x14ac:dyDescent="0.25">
      <c r="A197" s="6" t="s">
        <v>105</v>
      </c>
      <c r="B197" s="6" t="s">
        <v>106</v>
      </c>
      <c r="C197" s="6" t="s">
        <v>15</v>
      </c>
      <c r="D197" s="6">
        <v>9322.9263298999995</v>
      </c>
      <c r="E197" s="6">
        <v>9388.6202799000002</v>
      </c>
      <c r="F197" s="6">
        <v>49.824456119609103</v>
      </c>
      <c r="G197" s="6">
        <v>50.175543880390897</v>
      </c>
    </row>
    <row r="198" spans="1:7" x14ac:dyDescent="0.25">
      <c r="A198" s="6" t="s">
        <v>105</v>
      </c>
      <c r="B198" s="6" t="s">
        <v>106</v>
      </c>
      <c r="C198" s="6" t="s">
        <v>16</v>
      </c>
      <c r="D198" s="6">
        <v>206331.5985427</v>
      </c>
      <c r="E198" s="6">
        <v>159886.85486799999</v>
      </c>
      <c r="F198" s="6">
        <v>56.341125527966497</v>
      </c>
      <c r="G198" s="6">
        <v>43.658874472033503</v>
      </c>
    </row>
    <row r="199" spans="1:7" x14ac:dyDescent="0.25">
      <c r="A199" s="6" t="s">
        <v>107</v>
      </c>
      <c r="B199" s="6" t="s">
        <v>108</v>
      </c>
      <c r="C199" s="6" t="s">
        <v>15</v>
      </c>
      <c r="D199" s="6">
        <v>15955.243953699999</v>
      </c>
      <c r="E199" s="6">
        <v>17095.959819299998</v>
      </c>
      <c r="F199" s="6">
        <v>48.274320243470399</v>
      </c>
      <c r="G199" s="6">
        <v>51.725679756529601</v>
      </c>
    </row>
    <row r="200" spans="1:7" x14ac:dyDescent="0.25">
      <c r="A200" s="6" t="s">
        <v>107</v>
      </c>
      <c r="B200" s="6" t="s">
        <v>108</v>
      </c>
      <c r="C200" s="6" t="s">
        <v>16</v>
      </c>
      <c r="D200" s="6">
        <v>319803.42186040001</v>
      </c>
      <c r="E200" s="6">
        <v>289161.37437869998</v>
      </c>
      <c r="F200" s="6">
        <v>52.515912879606702</v>
      </c>
      <c r="G200" s="6">
        <v>47.484087120393298</v>
      </c>
    </row>
    <row r="201" spans="1:7" x14ac:dyDescent="0.25">
      <c r="A201" t="s">
        <v>19</v>
      </c>
    </row>
    <row r="202" spans="1:7" x14ac:dyDescent="0.25">
      <c r="A202" t="s">
        <v>20</v>
      </c>
    </row>
    <row r="203" spans="1:7" x14ac:dyDescent="0.25">
      <c r="A203" t="s">
        <v>21</v>
      </c>
    </row>
    <row r="204" spans="1:7" x14ac:dyDescent="0.25">
      <c r="A204" t="s">
        <v>22</v>
      </c>
    </row>
    <row r="205" spans="1:7" x14ac:dyDescent="0.25">
      <c r="A205" t="s">
        <v>23</v>
      </c>
    </row>
    <row r="208" spans="1:7" x14ac:dyDescent="0.25">
      <c r="G208" s="7" t="str">
        <f>HYPERLINK("#'Indice'!A1", "Ir al índice")</f>
        <v>Ir al índice</v>
      </c>
    </row>
    <row r="209" spans="1:7" ht="17.25" x14ac:dyDescent="0.3">
      <c r="A209" s="4" t="s">
        <v>867</v>
      </c>
    </row>
    <row r="210" spans="1:7" x14ac:dyDescent="0.25">
      <c r="A210" s="5" t="s">
        <v>25</v>
      </c>
      <c r="B210" s="5" t="s">
        <v>113</v>
      </c>
      <c r="C210" s="5" t="s">
        <v>11</v>
      </c>
      <c r="D210" s="5" t="s">
        <v>859</v>
      </c>
      <c r="E210" s="5" t="s">
        <v>860</v>
      </c>
      <c r="F210" s="5" t="s">
        <v>861</v>
      </c>
      <c r="G210" s="5" t="s">
        <v>862</v>
      </c>
    </row>
    <row r="211" spans="1:7" x14ac:dyDescent="0.25">
      <c r="A211" s="6" t="s">
        <v>87</v>
      </c>
      <c r="B211" s="6" t="s">
        <v>114</v>
      </c>
      <c r="C211" s="6" t="s">
        <v>15</v>
      </c>
      <c r="D211" s="6">
        <v>1837.2569321000001</v>
      </c>
      <c r="E211" s="6">
        <v>1736.5786290999999</v>
      </c>
      <c r="F211" s="6">
        <v>51.4085469417372</v>
      </c>
      <c r="G211" s="6">
        <v>48.5914530582628</v>
      </c>
    </row>
    <row r="212" spans="1:7" x14ac:dyDescent="0.25">
      <c r="A212" s="6" t="s">
        <v>87</v>
      </c>
      <c r="B212" s="6" t="s">
        <v>114</v>
      </c>
      <c r="C212" s="6" t="s">
        <v>16</v>
      </c>
      <c r="D212" s="6">
        <v>66167.555782099997</v>
      </c>
      <c r="E212" s="6">
        <v>58982.608654199998</v>
      </c>
      <c r="F212" s="6">
        <v>52.870530438478603</v>
      </c>
      <c r="G212" s="6">
        <v>47.129469561521397</v>
      </c>
    </row>
    <row r="213" spans="1:7" x14ac:dyDescent="0.25">
      <c r="A213" s="6" t="s">
        <v>91</v>
      </c>
      <c r="B213" s="6" t="s">
        <v>115</v>
      </c>
      <c r="C213" s="6" t="s">
        <v>15</v>
      </c>
      <c r="D213" s="6">
        <v>825.2245782</v>
      </c>
      <c r="E213" s="6">
        <v>800.94248170000003</v>
      </c>
      <c r="F213" s="6">
        <v>50.746605225833697</v>
      </c>
      <c r="G213" s="6">
        <v>49.253394774166303</v>
      </c>
    </row>
    <row r="214" spans="1:7" x14ac:dyDescent="0.25">
      <c r="A214" s="6" t="s">
        <v>91</v>
      </c>
      <c r="B214" s="6" t="s">
        <v>115</v>
      </c>
      <c r="C214" s="6" t="s">
        <v>16</v>
      </c>
      <c r="D214" s="6">
        <v>40731.197826700001</v>
      </c>
      <c r="E214" s="6">
        <v>29304.6351187</v>
      </c>
      <c r="F214" s="6">
        <v>58.157654608683103</v>
      </c>
      <c r="G214" s="6">
        <v>41.842345391316897</v>
      </c>
    </row>
    <row r="215" spans="1:7" x14ac:dyDescent="0.25">
      <c r="A215" s="6" t="s">
        <v>93</v>
      </c>
      <c r="B215" s="6" t="s">
        <v>116</v>
      </c>
      <c r="C215" s="6" t="s">
        <v>15</v>
      </c>
      <c r="D215" s="6">
        <v>753.24759540000002</v>
      </c>
      <c r="E215" s="6">
        <v>762.06155460000002</v>
      </c>
      <c r="F215" s="6">
        <v>49.7091696041036</v>
      </c>
      <c r="G215" s="6">
        <v>50.2908303958964</v>
      </c>
    </row>
    <row r="216" spans="1:7" x14ac:dyDescent="0.25">
      <c r="A216" s="6" t="s">
        <v>93</v>
      </c>
      <c r="B216" s="6" t="s">
        <v>116</v>
      </c>
      <c r="C216" s="6" t="s">
        <v>16</v>
      </c>
      <c r="D216" s="6">
        <v>37009.227634900002</v>
      </c>
      <c r="E216" s="6">
        <v>23447.463220000001</v>
      </c>
      <c r="F216" s="6">
        <v>61.216098849546</v>
      </c>
      <c r="G216" s="6">
        <v>38.783901150454</v>
      </c>
    </row>
    <row r="217" spans="1:7" x14ac:dyDescent="0.25">
      <c r="A217" s="6" t="s">
        <v>95</v>
      </c>
      <c r="B217" s="6" t="s">
        <v>117</v>
      </c>
      <c r="C217" s="6" t="s">
        <v>15</v>
      </c>
      <c r="D217" s="6">
        <v>995.73792860000003</v>
      </c>
      <c r="E217" s="6">
        <v>2142.8466791999999</v>
      </c>
      <c r="F217" s="6">
        <v>31.725699735014199</v>
      </c>
      <c r="G217" s="6">
        <v>68.274300264985797</v>
      </c>
    </row>
    <row r="218" spans="1:7" x14ac:dyDescent="0.25">
      <c r="A218" s="6" t="s">
        <v>95</v>
      </c>
      <c r="B218" s="6" t="s">
        <v>117</v>
      </c>
      <c r="C218" s="6" t="s">
        <v>16</v>
      </c>
      <c r="D218" s="6">
        <v>76738.150968899994</v>
      </c>
      <c r="E218" s="6">
        <v>52089.264416099999</v>
      </c>
      <c r="F218" s="6">
        <v>59.566630860029697</v>
      </c>
      <c r="G218" s="6">
        <v>40.433369139970303</v>
      </c>
    </row>
    <row r="219" spans="1:7" x14ac:dyDescent="0.25">
      <c r="A219" s="6" t="s">
        <v>97</v>
      </c>
      <c r="B219" s="6" t="s">
        <v>118</v>
      </c>
      <c r="C219" s="6" t="s">
        <v>15</v>
      </c>
      <c r="D219" s="6">
        <v>998.30908520000003</v>
      </c>
      <c r="E219" s="6">
        <v>1057.945444</v>
      </c>
      <c r="F219" s="6">
        <v>48.549878967969903</v>
      </c>
      <c r="G219" s="6">
        <v>51.450121032030097</v>
      </c>
    </row>
    <row r="220" spans="1:7" x14ac:dyDescent="0.25">
      <c r="A220" s="6" t="s">
        <v>97</v>
      </c>
      <c r="B220" s="6" t="s">
        <v>118</v>
      </c>
      <c r="C220" s="6" t="s">
        <v>16</v>
      </c>
      <c r="D220" s="6">
        <v>24877.403863299998</v>
      </c>
      <c r="E220" s="6">
        <v>15386.3416139</v>
      </c>
      <c r="F220" s="6">
        <v>61.786114452236497</v>
      </c>
      <c r="G220" s="6">
        <v>38.213885547763503</v>
      </c>
    </row>
    <row r="221" spans="1:7" x14ac:dyDescent="0.25">
      <c r="A221" s="6" t="s">
        <v>105</v>
      </c>
      <c r="B221" s="6" t="s">
        <v>119</v>
      </c>
      <c r="C221" s="6" t="s">
        <v>15</v>
      </c>
      <c r="D221" s="6">
        <v>1859.2339735999999</v>
      </c>
      <c r="E221" s="6">
        <v>1314.4110006000001</v>
      </c>
      <c r="F221" s="6">
        <v>58.583552625279701</v>
      </c>
      <c r="G221" s="6">
        <v>41.416447374720299</v>
      </c>
    </row>
    <row r="222" spans="1:7" x14ac:dyDescent="0.25">
      <c r="A222" s="6" t="s">
        <v>105</v>
      </c>
      <c r="B222" s="6" t="s">
        <v>119</v>
      </c>
      <c r="C222" s="6" t="s">
        <v>16</v>
      </c>
      <c r="D222" s="6">
        <v>54166.872082000002</v>
      </c>
      <c r="E222" s="6">
        <v>36758.482946900003</v>
      </c>
      <c r="F222" s="6">
        <v>59.572901381340202</v>
      </c>
      <c r="G222" s="6">
        <v>40.427098618659898</v>
      </c>
    </row>
    <row r="223" spans="1:7" x14ac:dyDescent="0.25">
      <c r="A223" s="6" t="s">
        <v>107</v>
      </c>
      <c r="B223" s="6" t="s">
        <v>120</v>
      </c>
      <c r="C223" s="6" t="s">
        <v>15</v>
      </c>
      <c r="D223" s="6">
        <v>1763.7594529</v>
      </c>
      <c r="E223" s="6">
        <v>1926.2751599999999</v>
      </c>
      <c r="F223" s="6">
        <v>47.797910803710899</v>
      </c>
      <c r="G223" s="6">
        <v>52.202089196289101</v>
      </c>
    </row>
    <row r="224" spans="1:7" x14ac:dyDescent="0.25">
      <c r="A224" s="6" t="s">
        <v>107</v>
      </c>
      <c r="B224" s="6" t="s">
        <v>120</v>
      </c>
      <c r="C224" s="6" t="s">
        <v>16</v>
      </c>
      <c r="D224" s="6">
        <v>56198.687089799998</v>
      </c>
      <c r="E224" s="6">
        <v>44774.278302799998</v>
      </c>
      <c r="F224" s="6">
        <v>55.657162163446401</v>
      </c>
      <c r="G224" s="6">
        <v>44.342837836553599</v>
      </c>
    </row>
    <row r="225" spans="1:7" x14ac:dyDescent="0.25">
      <c r="A225" s="6" t="s">
        <v>109</v>
      </c>
      <c r="B225" s="6" t="s">
        <v>121</v>
      </c>
      <c r="C225" s="6" t="s">
        <v>15</v>
      </c>
      <c r="D225" s="6">
        <v>698.70797600000003</v>
      </c>
      <c r="E225" s="6">
        <v>748.77075460000003</v>
      </c>
      <c r="F225" s="6">
        <v>48.270690354833498</v>
      </c>
      <c r="G225" s="6">
        <v>51.729309645166502</v>
      </c>
    </row>
    <row r="226" spans="1:7" x14ac:dyDescent="0.25">
      <c r="A226" s="6" t="s">
        <v>109</v>
      </c>
      <c r="B226" s="6" t="s">
        <v>121</v>
      </c>
      <c r="C226" s="6" t="s">
        <v>16</v>
      </c>
      <c r="D226" s="6">
        <v>25548.5427805</v>
      </c>
      <c r="E226" s="6">
        <v>15597.978487599999</v>
      </c>
      <c r="F226" s="6">
        <v>62.091622798516497</v>
      </c>
      <c r="G226" s="6">
        <v>37.908377201483603</v>
      </c>
    </row>
    <row r="227" spans="1:7" x14ac:dyDescent="0.25">
      <c r="A227" s="6" t="s">
        <v>122</v>
      </c>
      <c r="B227" s="6" t="s">
        <v>123</v>
      </c>
      <c r="C227" s="6" t="s">
        <v>15</v>
      </c>
      <c r="D227" s="6">
        <v>611.51465450000001</v>
      </c>
      <c r="E227" s="6">
        <v>545.95568939999998</v>
      </c>
      <c r="F227" s="6">
        <v>52.831993296653501</v>
      </c>
      <c r="G227" s="6">
        <v>47.168006703346499</v>
      </c>
    </row>
    <row r="228" spans="1:7" x14ac:dyDescent="0.25">
      <c r="A228" s="6" t="s">
        <v>122</v>
      </c>
      <c r="B228" s="6" t="s">
        <v>123</v>
      </c>
      <c r="C228" s="6" t="s">
        <v>16</v>
      </c>
      <c r="D228" s="6">
        <v>17119.112578</v>
      </c>
      <c r="E228" s="6">
        <v>12150.4170006</v>
      </c>
      <c r="F228" s="6">
        <v>58.487829577269302</v>
      </c>
      <c r="G228" s="6">
        <v>41.512170422730698</v>
      </c>
    </row>
    <row r="229" spans="1:7" x14ac:dyDescent="0.25">
      <c r="A229" s="6" t="s">
        <v>124</v>
      </c>
      <c r="B229" s="6" t="s">
        <v>125</v>
      </c>
      <c r="C229" s="6" t="s">
        <v>15</v>
      </c>
      <c r="D229" s="6">
        <v>619.18665539999995</v>
      </c>
      <c r="E229" s="6">
        <v>632.94582279999997</v>
      </c>
      <c r="F229" s="6">
        <v>49.450570620938599</v>
      </c>
      <c r="G229" s="6">
        <v>50.549429379061401</v>
      </c>
    </row>
    <row r="230" spans="1:7" x14ac:dyDescent="0.25">
      <c r="A230" s="6" t="s">
        <v>124</v>
      </c>
      <c r="B230" s="6" t="s">
        <v>125</v>
      </c>
      <c r="C230" s="6" t="s">
        <v>16</v>
      </c>
      <c r="D230" s="6">
        <v>39736.572713499998</v>
      </c>
      <c r="E230" s="6">
        <v>19418.294800799998</v>
      </c>
      <c r="F230" s="6">
        <v>67.173800539565306</v>
      </c>
      <c r="G230" s="6">
        <v>32.826199460434701</v>
      </c>
    </row>
    <row r="231" spans="1:7" x14ac:dyDescent="0.25">
      <c r="A231" s="6" t="s">
        <v>126</v>
      </c>
      <c r="B231" s="6" t="s">
        <v>127</v>
      </c>
      <c r="C231" s="6" t="s">
        <v>15</v>
      </c>
      <c r="D231" s="6">
        <v>1768.9083134</v>
      </c>
      <c r="E231" s="6">
        <v>1797.9268391999999</v>
      </c>
      <c r="F231" s="6">
        <v>49.593217452468402</v>
      </c>
      <c r="G231" s="6">
        <v>50.406782547531598</v>
      </c>
    </row>
    <row r="232" spans="1:7" x14ac:dyDescent="0.25">
      <c r="A232" s="6" t="s">
        <v>126</v>
      </c>
      <c r="B232" s="6" t="s">
        <v>127</v>
      </c>
      <c r="C232" s="6" t="s">
        <v>16</v>
      </c>
      <c r="D232" s="6">
        <v>47632.768636000001</v>
      </c>
      <c r="E232" s="6">
        <v>31891.3962097</v>
      </c>
      <c r="F232" s="6">
        <v>59.897225866403502</v>
      </c>
      <c r="G232" s="6">
        <v>40.102774133596498</v>
      </c>
    </row>
    <row r="233" spans="1:7" x14ac:dyDescent="0.25">
      <c r="A233" s="6" t="s">
        <v>128</v>
      </c>
      <c r="B233" s="6" t="s">
        <v>129</v>
      </c>
      <c r="C233" s="6" t="s">
        <v>15</v>
      </c>
      <c r="D233" s="6">
        <v>1684.4616469</v>
      </c>
      <c r="E233" s="6">
        <v>1320.5483812</v>
      </c>
      <c r="F233" s="6">
        <v>56.055109006243399</v>
      </c>
      <c r="G233" s="6">
        <v>43.944890993756601</v>
      </c>
    </row>
    <row r="234" spans="1:7" x14ac:dyDescent="0.25">
      <c r="A234" s="6" t="s">
        <v>128</v>
      </c>
      <c r="B234" s="6" t="s">
        <v>129</v>
      </c>
      <c r="C234" s="6" t="s">
        <v>16</v>
      </c>
      <c r="D234" s="6">
        <v>26549.188064999998</v>
      </c>
      <c r="E234" s="6">
        <v>15661.801912499999</v>
      </c>
      <c r="F234" s="6">
        <v>62.896388071333298</v>
      </c>
      <c r="G234" s="6">
        <v>37.103611928666702</v>
      </c>
    </row>
    <row r="235" spans="1:7" x14ac:dyDescent="0.25">
      <c r="A235" s="6" t="s">
        <v>130</v>
      </c>
      <c r="B235" s="6" t="s">
        <v>131</v>
      </c>
      <c r="C235" s="6" t="s">
        <v>15</v>
      </c>
      <c r="D235" s="6">
        <v>2079.6974031999998</v>
      </c>
      <c r="E235" s="6">
        <v>1875.2216533000001</v>
      </c>
      <c r="F235" s="6">
        <v>52.585081350324202</v>
      </c>
      <c r="G235" s="6">
        <v>47.414918649675798</v>
      </c>
    </row>
    <row r="236" spans="1:7" x14ac:dyDescent="0.25">
      <c r="A236" s="6" t="s">
        <v>130</v>
      </c>
      <c r="B236" s="6" t="s">
        <v>131</v>
      </c>
      <c r="C236" s="6" t="s">
        <v>16</v>
      </c>
      <c r="D236" s="6">
        <v>56086.552602199998</v>
      </c>
      <c r="E236" s="6">
        <v>40888.528343099999</v>
      </c>
      <c r="F236" s="6">
        <v>57.8360461836957</v>
      </c>
      <c r="G236" s="6">
        <v>42.1639538163043</v>
      </c>
    </row>
    <row r="237" spans="1:7" x14ac:dyDescent="0.25">
      <c r="A237" s="6" t="s">
        <v>132</v>
      </c>
      <c r="B237" s="6" t="s">
        <v>133</v>
      </c>
      <c r="C237" s="6" t="s">
        <v>15</v>
      </c>
      <c r="D237" s="6">
        <v>2598.9951513000001</v>
      </c>
      <c r="E237" s="6">
        <v>2313.6517269000001</v>
      </c>
      <c r="F237" s="6">
        <v>52.904171941059097</v>
      </c>
      <c r="G237" s="6">
        <v>47.095828058940903</v>
      </c>
    </row>
    <row r="238" spans="1:7" x14ac:dyDescent="0.25">
      <c r="A238" s="6" t="s">
        <v>132</v>
      </c>
      <c r="B238" s="6" t="s">
        <v>133</v>
      </c>
      <c r="C238" s="6" t="s">
        <v>16</v>
      </c>
      <c r="D238" s="6">
        <v>115722.80473030001</v>
      </c>
      <c r="E238" s="6">
        <v>60742.5483876</v>
      </c>
      <c r="F238" s="6">
        <v>65.578201434806999</v>
      </c>
      <c r="G238" s="6">
        <v>34.421798565193001</v>
      </c>
    </row>
    <row r="239" spans="1:7" x14ac:dyDescent="0.25">
      <c r="A239" s="6" t="s">
        <v>134</v>
      </c>
      <c r="B239" s="6" t="s">
        <v>135</v>
      </c>
      <c r="C239" s="6" t="s">
        <v>15</v>
      </c>
      <c r="D239" s="6">
        <v>5668.2072641000004</v>
      </c>
      <c r="E239" s="6">
        <v>8719.3013989999999</v>
      </c>
      <c r="F239" s="6">
        <v>39.396725290163602</v>
      </c>
      <c r="G239" s="6">
        <v>60.603274709836398</v>
      </c>
    </row>
    <row r="240" spans="1:7" x14ac:dyDescent="0.25">
      <c r="A240" s="6" t="s">
        <v>134</v>
      </c>
      <c r="B240" s="6" t="s">
        <v>135</v>
      </c>
      <c r="C240" s="6" t="s">
        <v>16</v>
      </c>
      <c r="D240" s="6">
        <v>164522.88699560001</v>
      </c>
      <c r="E240" s="6">
        <v>110073.6043373</v>
      </c>
      <c r="F240" s="6">
        <v>59.914417040436597</v>
      </c>
      <c r="G240" s="6">
        <v>40.085582959563403</v>
      </c>
    </row>
    <row r="241" spans="1:7" x14ac:dyDescent="0.25">
      <c r="A241" s="6" t="s">
        <v>136</v>
      </c>
      <c r="B241" s="6" t="s">
        <v>137</v>
      </c>
      <c r="C241" s="6" t="s">
        <v>15</v>
      </c>
      <c r="D241" s="6">
        <v>2089.2515708999999</v>
      </c>
      <c r="E241" s="6">
        <v>2420.8427541999999</v>
      </c>
      <c r="F241" s="6">
        <v>46.323899685926797</v>
      </c>
      <c r="G241" s="6">
        <v>53.676100314073203</v>
      </c>
    </row>
    <row r="242" spans="1:7" x14ac:dyDescent="0.25">
      <c r="A242" s="6" t="s">
        <v>136</v>
      </c>
      <c r="B242" s="6" t="s">
        <v>137</v>
      </c>
      <c r="C242" s="6" t="s">
        <v>16</v>
      </c>
      <c r="D242" s="6">
        <v>64353.502932399999</v>
      </c>
      <c r="E242" s="6">
        <v>41695.402740099998</v>
      </c>
      <c r="F242" s="6">
        <v>60.682854315476199</v>
      </c>
      <c r="G242" s="6">
        <v>39.317145684523801</v>
      </c>
    </row>
    <row r="243" spans="1:7" x14ac:dyDescent="0.25">
      <c r="A243" s="6" t="s">
        <v>138</v>
      </c>
      <c r="B243" s="6" t="s">
        <v>139</v>
      </c>
      <c r="C243" s="6" t="s">
        <v>15</v>
      </c>
      <c r="D243" s="6">
        <v>2168.7315687</v>
      </c>
      <c r="E243" s="6">
        <v>2758.0872140000001</v>
      </c>
      <c r="F243" s="6">
        <v>44.018902751513203</v>
      </c>
      <c r="G243" s="6">
        <v>55.981097248486797</v>
      </c>
    </row>
    <row r="244" spans="1:7" x14ac:dyDescent="0.25">
      <c r="A244" s="6" t="s">
        <v>138</v>
      </c>
      <c r="B244" s="6" t="s">
        <v>139</v>
      </c>
      <c r="C244" s="6" t="s">
        <v>16</v>
      </c>
      <c r="D244" s="6">
        <v>68624.932532299994</v>
      </c>
      <c r="E244" s="6">
        <v>54526.2486795</v>
      </c>
      <c r="F244" s="6">
        <v>55.724136672531202</v>
      </c>
      <c r="G244" s="6">
        <v>44.275863327468798</v>
      </c>
    </row>
    <row r="245" spans="1:7" x14ac:dyDescent="0.25">
      <c r="A245" s="6" t="s">
        <v>140</v>
      </c>
      <c r="B245" s="6" t="s">
        <v>141</v>
      </c>
      <c r="C245" s="6" t="s">
        <v>15</v>
      </c>
      <c r="D245" s="6">
        <v>3303.6764115999999</v>
      </c>
      <c r="E245" s="6">
        <v>3392.4483472000002</v>
      </c>
      <c r="F245" s="6">
        <v>49.337139473967099</v>
      </c>
      <c r="G245" s="6">
        <v>50.662860526032901</v>
      </c>
    </row>
    <row r="246" spans="1:7" x14ac:dyDescent="0.25">
      <c r="A246" s="6" t="s">
        <v>140</v>
      </c>
      <c r="B246" s="6" t="s">
        <v>141</v>
      </c>
      <c r="C246" s="6" t="s">
        <v>16</v>
      </c>
      <c r="D246" s="6">
        <v>54126.907400399999</v>
      </c>
      <c r="E246" s="6">
        <v>42724.9678365</v>
      </c>
      <c r="F246" s="6">
        <v>55.886277129901103</v>
      </c>
      <c r="G246" s="6">
        <v>44.113722870098897</v>
      </c>
    </row>
    <row r="247" spans="1:7" x14ac:dyDescent="0.25">
      <c r="A247" s="6" t="s">
        <v>142</v>
      </c>
      <c r="B247" s="6" t="s">
        <v>143</v>
      </c>
      <c r="C247" s="6" t="s">
        <v>15</v>
      </c>
      <c r="D247" s="6">
        <v>1192.0100018999999</v>
      </c>
      <c r="E247" s="6">
        <v>1280.4998832000001</v>
      </c>
      <c r="F247" s="6">
        <v>48.210525227153497</v>
      </c>
      <c r="G247" s="6">
        <v>51.789474772846503</v>
      </c>
    </row>
    <row r="248" spans="1:7" x14ac:dyDescent="0.25">
      <c r="A248" s="6" t="s">
        <v>142</v>
      </c>
      <c r="B248" s="6" t="s">
        <v>143</v>
      </c>
      <c r="C248" s="6" t="s">
        <v>16</v>
      </c>
      <c r="D248" s="6">
        <v>24607.597225400001</v>
      </c>
      <c r="E248" s="6">
        <v>16947.8928915</v>
      </c>
      <c r="F248" s="6">
        <v>59.216236305181901</v>
      </c>
      <c r="G248" s="6">
        <v>40.783763694818099</v>
      </c>
    </row>
    <row r="249" spans="1:7" x14ac:dyDescent="0.25">
      <c r="A249" s="6" t="s">
        <v>144</v>
      </c>
      <c r="B249" s="6" t="s">
        <v>145</v>
      </c>
      <c r="C249" s="6" t="s">
        <v>15</v>
      </c>
      <c r="D249" s="6">
        <v>1794.3651387</v>
      </c>
      <c r="E249" s="6">
        <v>1913.5802924</v>
      </c>
      <c r="F249" s="6">
        <v>48.3924365134921</v>
      </c>
      <c r="G249" s="6">
        <v>51.6075634865079</v>
      </c>
    </row>
    <row r="250" spans="1:7" x14ac:dyDescent="0.25">
      <c r="A250" s="6" t="s">
        <v>144</v>
      </c>
      <c r="B250" s="6" t="s">
        <v>145</v>
      </c>
      <c r="C250" s="6" t="s">
        <v>16</v>
      </c>
      <c r="D250" s="6">
        <v>47006.512531300003</v>
      </c>
      <c r="E250" s="6">
        <v>29751.542037899999</v>
      </c>
      <c r="F250" s="6">
        <v>61.239843551430901</v>
      </c>
      <c r="G250" s="6">
        <v>38.760156448569099</v>
      </c>
    </row>
    <row r="251" spans="1:7" x14ac:dyDescent="0.25">
      <c r="A251" s="6" t="s">
        <v>146</v>
      </c>
      <c r="B251" s="6" t="s">
        <v>147</v>
      </c>
      <c r="C251" s="6" t="s">
        <v>15</v>
      </c>
      <c r="D251" s="6">
        <v>687.31845610000005</v>
      </c>
      <c r="E251" s="6">
        <v>695.10878249999996</v>
      </c>
      <c r="F251" s="6">
        <v>49.718237380511603</v>
      </c>
      <c r="G251" s="6">
        <v>50.281762619488397</v>
      </c>
    </row>
    <row r="252" spans="1:7" x14ac:dyDescent="0.25">
      <c r="A252" s="6" t="s">
        <v>146</v>
      </c>
      <c r="B252" s="6" t="s">
        <v>147</v>
      </c>
      <c r="C252" s="6" t="s">
        <v>16</v>
      </c>
      <c r="D252" s="6">
        <v>13613.0406219</v>
      </c>
      <c r="E252" s="6">
        <v>11369.5321403</v>
      </c>
      <c r="F252" s="6">
        <v>54.490146997579401</v>
      </c>
      <c r="G252" s="6">
        <v>45.509853002420599</v>
      </c>
    </row>
    <row r="253" spans="1:7" x14ac:dyDescent="0.25">
      <c r="A253" s="6" t="s">
        <v>148</v>
      </c>
      <c r="B253" s="6" t="s">
        <v>149</v>
      </c>
      <c r="C253" s="6" t="s">
        <v>15</v>
      </c>
      <c r="D253" s="6">
        <v>978.59977430000004</v>
      </c>
      <c r="E253" s="6">
        <v>1441.7833648000001</v>
      </c>
      <c r="F253" s="6">
        <v>40.431605992094497</v>
      </c>
      <c r="G253" s="6">
        <v>59.568394007905503</v>
      </c>
    </row>
    <row r="254" spans="1:7" x14ac:dyDescent="0.25">
      <c r="A254" s="6" t="s">
        <v>148</v>
      </c>
      <c r="B254" s="6" t="s">
        <v>149</v>
      </c>
      <c r="C254" s="6" t="s">
        <v>16</v>
      </c>
      <c r="D254" s="6">
        <v>24982.176574500001</v>
      </c>
      <c r="E254" s="6">
        <v>21320.440292499999</v>
      </c>
      <c r="F254" s="6">
        <v>53.954135348891803</v>
      </c>
      <c r="G254" s="6">
        <v>46.045864651108197</v>
      </c>
    </row>
    <row r="255" spans="1:7" x14ac:dyDescent="0.25">
      <c r="A255" s="6" t="s">
        <v>150</v>
      </c>
      <c r="B255" s="6" t="s">
        <v>151</v>
      </c>
      <c r="C255" s="6" t="s">
        <v>15</v>
      </c>
      <c r="D255" s="6">
        <v>1080.1531533</v>
      </c>
      <c r="E255" s="6">
        <v>1572.2834691</v>
      </c>
      <c r="F255" s="6">
        <v>40.723052312656101</v>
      </c>
      <c r="G255" s="6">
        <v>59.276947687343899</v>
      </c>
    </row>
    <row r="256" spans="1:7" x14ac:dyDescent="0.25">
      <c r="A256" s="6" t="s">
        <v>150</v>
      </c>
      <c r="B256" s="6" t="s">
        <v>151</v>
      </c>
      <c r="C256" s="6" t="s">
        <v>16</v>
      </c>
      <c r="D256" s="6">
        <v>21705.517932700001</v>
      </c>
      <c r="E256" s="6">
        <v>19749.045447600001</v>
      </c>
      <c r="F256" s="6">
        <v>52.359779389245404</v>
      </c>
      <c r="G256" s="6">
        <v>47.640220610754596</v>
      </c>
    </row>
    <row r="257" spans="1:7" x14ac:dyDescent="0.25">
      <c r="A257" s="6" t="s">
        <v>152</v>
      </c>
      <c r="B257" s="6" t="s">
        <v>153</v>
      </c>
      <c r="C257" s="6" t="s">
        <v>15</v>
      </c>
      <c r="D257" s="6">
        <v>1201.7204674</v>
      </c>
      <c r="E257" s="6">
        <v>2497.5074989999998</v>
      </c>
      <c r="F257" s="6">
        <v>32.4857099458373</v>
      </c>
      <c r="G257" s="6">
        <v>67.5142900541627</v>
      </c>
    </row>
    <row r="258" spans="1:7" x14ac:dyDescent="0.25">
      <c r="A258" s="6" t="s">
        <v>152</v>
      </c>
      <c r="B258" s="6" t="s">
        <v>153</v>
      </c>
      <c r="C258" s="6" t="s">
        <v>16</v>
      </c>
      <c r="D258" s="6">
        <v>27631.285901800002</v>
      </c>
      <c r="E258" s="6">
        <v>24726.486129600002</v>
      </c>
      <c r="F258" s="6">
        <v>52.773991004103401</v>
      </c>
      <c r="G258" s="6">
        <v>47.226008995896599</v>
      </c>
    </row>
    <row r="259" spans="1:7" x14ac:dyDescent="0.25">
      <c r="A259" s="6" t="s">
        <v>154</v>
      </c>
      <c r="B259" s="6" t="s">
        <v>155</v>
      </c>
      <c r="C259" s="6" t="s">
        <v>15</v>
      </c>
      <c r="D259" s="6">
        <v>1748.9250618999999</v>
      </c>
      <c r="E259" s="6">
        <v>2324.1932517999999</v>
      </c>
      <c r="F259" s="6">
        <v>42.938233736482999</v>
      </c>
      <c r="G259" s="6">
        <v>57.061766263517001</v>
      </c>
    </row>
    <row r="260" spans="1:7" x14ac:dyDescent="0.25">
      <c r="A260" s="6" t="s">
        <v>154</v>
      </c>
      <c r="B260" s="6" t="s">
        <v>155</v>
      </c>
      <c r="C260" s="6" t="s">
        <v>16</v>
      </c>
      <c r="D260" s="6">
        <v>45798.3222685</v>
      </c>
      <c r="E260" s="6">
        <v>42646.559416299999</v>
      </c>
      <c r="F260" s="6">
        <v>51.781766673300702</v>
      </c>
      <c r="G260" s="6">
        <v>48.218233326699298</v>
      </c>
    </row>
    <row r="261" spans="1:7" x14ac:dyDescent="0.25">
      <c r="A261" s="6" t="s">
        <v>156</v>
      </c>
      <c r="B261" s="6" t="s">
        <v>157</v>
      </c>
      <c r="C261" s="6" t="s">
        <v>15</v>
      </c>
      <c r="D261" s="6">
        <v>2351.6190154999999</v>
      </c>
      <c r="E261" s="6">
        <v>2034.872893</v>
      </c>
      <c r="F261" s="6">
        <v>53.610471979741</v>
      </c>
      <c r="G261" s="6">
        <v>46.389528020259</v>
      </c>
    </row>
    <row r="262" spans="1:7" x14ac:dyDescent="0.25">
      <c r="A262" s="6" t="s">
        <v>156</v>
      </c>
      <c r="B262" s="6" t="s">
        <v>157</v>
      </c>
      <c r="C262" s="6" t="s">
        <v>16</v>
      </c>
      <c r="D262" s="6">
        <v>60479.933580800003</v>
      </c>
      <c r="E262" s="6">
        <v>37471.574508700003</v>
      </c>
      <c r="F262" s="6">
        <v>61.744770203577097</v>
      </c>
      <c r="G262" s="6">
        <v>38.255229796422903</v>
      </c>
    </row>
    <row r="263" spans="1:7" x14ac:dyDescent="0.25">
      <c r="A263" s="6" t="s">
        <v>158</v>
      </c>
      <c r="B263" s="6" t="s">
        <v>159</v>
      </c>
      <c r="C263" s="6" t="s">
        <v>15</v>
      </c>
      <c r="D263" s="6">
        <v>1624.2211139999999</v>
      </c>
      <c r="E263" s="6">
        <v>1325.1042196000001</v>
      </c>
      <c r="F263" s="6">
        <v>55.070937597021398</v>
      </c>
      <c r="G263" s="6">
        <v>44.929062402978602</v>
      </c>
    </row>
    <row r="264" spans="1:7" x14ac:dyDescent="0.25">
      <c r="A264" s="6" t="s">
        <v>158</v>
      </c>
      <c r="B264" s="6" t="s">
        <v>159</v>
      </c>
      <c r="C264" s="6" t="s">
        <v>16</v>
      </c>
      <c r="D264" s="6">
        <v>32767.641878999999</v>
      </c>
      <c r="E264" s="6">
        <v>23672.0327856</v>
      </c>
      <c r="F264" s="6">
        <v>58.057814956811697</v>
      </c>
      <c r="G264" s="6">
        <v>41.942185043188303</v>
      </c>
    </row>
    <row r="265" spans="1:7" x14ac:dyDescent="0.25">
      <c r="A265" s="6" t="s">
        <v>160</v>
      </c>
      <c r="B265" s="6" t="s">
        <v>161</v>
      </c>
      <c r="C265" s="6" t="s">
        <v>15</v>
      </c>
      <c r="D265" s="6">
        <v>2691.8293232999999</v>
      </c>
      <c r="E265" s="6">
        <v>3888.315998</v>
      </c>
      <c r="F265" s="6">
        <v>40.908356759029601</v>
      </c>
      <c r="G265" s="6">
        <v>59.091643240970399</v>
      </c>
    </row>
    <row r="266" spans="1:7" x14ac:dyDescent="0.25">
      <c r="A266" s="6" t="s">
        <v>160</v>
      </c>
      <c r="B266" s="6" t="s">
        <v>161</v>
      </c>
      <c r="C266" s="6" t="s">
        <v>16</v>
      </c>
      <c r="D266" s="6">
        <v>67602.937365599995</v>
      </c>
      <c r="E266" s="6">
        <v>65306.917319499997</v>
      </c>
      <c r="F266" s="6">
        <v>50.863750867661402</v>
      </c>
      <c r="G266" s="6">
        <v>49.136249132338598</v>
      </c>
    </row>
    <row r="267" spans="1:7" x14ac:dyDescent="0.25">
      <c r="A267" s="6" t="s">
        <v>162</v>
      </c>
      <c r="B267" s="6" t="s">
        <v>163</v>
      </c>
      <c r="C267" s="6" t="s">
        <v>15</v>
      </c>
      <c r="D267" s="6">
        <v>1809.4117151999999</v>
      </c>
      <c r="E267" s="6">
        <v>2046.7434662000001</v>
      </c>
      <c r="F267" s="6">
        <v>46.922689313117402</v>
      </c>
      <c r="G267" s="6">
        <v>53.077310686882598</v>
      </c>
    </row>
    <row r="268" spans="1:7" x14ac:dyDescent="0.25">
      <c r="A268" s="6" t="s">
        <v>162</v>
      </c>
      <c r="B268" s="6" t="s">
        <v>163</v>
      </c>
      <c r="C268" s="6" t="s">
        <v>16</v>
      </c>
      <c r="D268" s="6">
        <v>41444.269017500003</v>
      </c>
      <c r="E268" s="6">
        <v>28379.575803600001</v>
      </c>
      <c r="F268" s="6">
        <v>59.3554667802767</v>
      </c>
      <c r="G268" s="6">
        <v>40.644533219723201</v>
      </c>
    </row>
    <row r="269" spans="1:7" x14ac:dyDescent="0.25">
      <c r="A269" s="6" t="s">
        <v>164</v>
      </c>
      <c r="B269" s="6" t="s">
        <v>165</v>
      </c>
      <c r="C269" s="6" t="s">
        <v>15</v>
      </c>
      <c r="D269" s="6">
        <v>649.78809820000004</v>
      </c>
      <c r="E269" s="6">
        <v>1355.6212731999999</v>
      </c>
      <c r="F269" s="6">
        <v>32.4017683105956</v>
      </c>
      <c r="G269" s="6">
        <v>67.5982316894044</v>
      </c>
    </row>
    <row r="270" spans="1:7" x14ac:dyDescent="0.25">
      <c r="A270" s="6" t="s">
        <v>164</v>
      </c>
      <c r="B270" s="6" t="s">
        <v>165</v>
      </c>
      <c r="C270" s="6" t="s">
        <v>16</v>
      </c>
      <c r="D270" s="6">
        <v>41836.324736199997</v>
      </c>
      <c r="E270" s="6">
        <v>35063.265896199999</v>
      </c>
      <c r="F270" s="6">
        <v>54.403832832073803</v>
      </c>
      <c r="G270" s="6">
        <v>45.596167167926197</v>
      </c>
    </row>
    <row r="271" spans="1:7" x14ac:dyDescent="0.25">
      <c r="A271" s="6" t="s">
        <v>166</v>
      </c>
      <c r="B271" s="6" t="s">
        <v>167</v>
      </c>
      <c r="C271" s="6" t="s">
        <v>15</v>
      </c>
      <c r="D271" s="6">
        <v>2518.2080301000001</v>
      </c>
      <c r="E271" s="6">
        <v>1918.8708833000001</v>
      </c>
      <c r="F271" s="6">
        <v>56.753735492397901</v>
      </c>
      <c r="G271" s="6">
        <v>43.246264507602099</v>
      </c>
    </row>
    <row r="272" spans="1:7" x14ac:dyDescent="0.25">
      <c r="A272" s="6" t="s">
        <v>166</v>
      </c>
      <c r="B272" s="6" t="s">
        <v>167</v>
      </c>
      <c r="C272" s="6" t="s">
        <v>16</v>
      </c>
      <c r="D272" s="6">
        <v>55161.056775999998</v>
      </c>
      <c r="E272" s="6">
        <v>29880.864309100001</v>
      </c>
      <c r="F272" s="6">
        <v>64.863370996524495</v>
      </c>
      <c r="G272" s="6">
        <v>35.136629003475498</v>
      </c>
    </row>
    <row r="273" spans="1:7" x14ac:dyDescent="0.25">
      <c r="A273" s="6" t="s">
        <v>168</v>
      </c>
      <c r="B273" s="6" t="s">
        <v>169</v>
      </c>
      <c r="C273" s="6" t="s">
        <v>15</v>
      </c>
      <c r="D273" s="6">
        <v>1421.5675729</v>
      </c>
      <c r="E273" s="6">
        <v>1693.6835627999999</v>
      </c>
      <c r="F273" s="6">
        <v>45.632519208778703</v>
      </c>
      <c r="G273" s="6">
        <v>54.367480791221297</v>
      </c>
    </row>
    <row r="274" spans="1:7" x14ac:dyDescent="0.25">
      <c r="A274" s="6" t="s">
        <v>168</v>
      </c>
      <c r="B274" s="6" t="s">
        <v>169</v>
      </c>
      <c r="C274" s="6" t="s">
        <v>16</v>
      </c>
      <c r="D274" s="6">
        <v>50657.527148100002</v>
      </c>
      <c r="E274" s="6">
        <v>39802.221720399997</v>
      </c>
      <c r="F274" s="6">
        <v>56.000074930276597</v>
      </c>
      <c r="G274" s="6">
        <v>43.999925069723403</v>
      </c>
    </row>
    <row r="275" spans="1:7" x14ac:dyDescent="0.25">
      <c r="A275" s="6" t="s">
        <v>170</v>
      </c>
      <c r="B275" s="6" t="s">
        <v>171</v>
      </c>
      <c r="C275" s="6" t="s">
        <v>15</v>
      </c>
      <c r="D275" s="6">
        <v>2076.6246863000001</v>
      </c>
      <c r="E275" s="6">
        <v>3103.9819647999998</v>
      </c>
      <c r="F275" s="6">
        <v>40.084585187703198</v>
      </c>
      <c r="G275" s="6">
        <v>59.915414812296703</v>
      </c>
    </row>
    <row r="276" spans="1:7" x14ac:dyDescent="0.25">
      <c r="A276" s="6" t="s">
        <v>170</v>
      </c>
      <c r="B276" s="6" t="s">
        <v>171</v>
      </c>
      <c r="C276" s="6" t="s">
        <v>16</v>
      </c>
      <c r="D276" s="6">
        <v>51017.352063600003</v>
      </c>
      <c r="E276" s="6">
        <v>84208.041287500004</v>
      </c>
      <c r="F276" s="6">
        <v>37.727641827698903</v>
      </c>
      <c r="G276" s="6">
        <v>62.272358172301097</v>
      </c>
    </row>
    <row r="277" spans="1:7" x14ac:dyDescent="0.25">
      <c r="A277" s="6" t="s">
        <v>172</v>
      </c>
      <c r="B277" s="6" t="s">
        <v>173</v>
      </c>
      <c r="C277" s="6" t="s">
        <v>15</v>
      </c>
      <c r="D277" s="6">
        <v>1072.1501960000001</v>
      </c>
      <c r="E277" s="6">
        <v>898.53112350000004</v>
      </c>
      <c r="F277" s="6">
        <v>54.405051968119601</v>
      </c>
      <c r="G277" s="6">
        <v>45.594948031880399</v>
      </c>
    </row>
    <row r="278" spans="1:7" x14ac:dyDescent="0.25">
      <c r="A278" s="6" t="s">
        <v>172</v>
      </c>
      <c r="B278" s="6" t="s">
        <v>173</v>
      </c>
      <c r="C278" s="6" t="s">
        <v>16</v>
      </c>
      <c r="D278" s="6">
        <v>20955.917037399999</v>
      </c>
      <c r="E278" s="6">
        <v>13350.4016405</v>
      </c>
      <c r="F278" s="6">
        <v>61.084715134123996</v>
      </c>
      <c r="G278" s="6">
        <v>38.915284865876004</v>
      </c>
    </row>
    <row r="279" spans="1:7" x14ac:dyDescent="0.25">
      <c r="A279" s="6" t="s">
        <v>174</v>
      </c>
      <c r="B279" s="6" t="s">
        <v>175</v>
      </c>
      <c r="C279" s="6" t="s">
        <v>15</v>
      </c>
      <c r="D279" s="6">
        <v>2514.050909</v>
      </c>
      <c r="E279" s="6">
        <v>2460.4375900999999</v>
      </c>
      <c r="F279" s="6">
        <v>50.538882730452599</v>
      </c>
      <c r="G279" s="6">
        <v>49.461117269547401</v>
      </c>
    </row>
    <row r="280" spans="1:7" x14ac:dyDescent="0.25">
      <c r="A280" s="6" t="s">
        <v>174</v>
      </c>
      <c r="B280" s="6" t="s">
        <v>175</v>
      </c>
      <c r="C280" s="6" t="s">
        <v>16</v>
      </c>
      <c r="D280" s="6">
        <v>52985.497791900001</v>
      </c>
      <c r="E280" s="6">
        <v>38196.013712300002</v>
      </c>
      <c r="F280" s="6">
        <v>58.109913860617901</v>
      </c>
      <c r="G280" s="6">
        <v>41.890086139382099</v>
      </c>
    </row>
    <row r="281" spans="1:7" x14ac:dyDescent="0.25">
      <c r="A281" s="6" t="s">
        <v>176</v>
      </c>
      <c r="B281" s="6" t="s">
        <v>177</v>
      </c>
      <c r="C281" s="6" t="s">
        <v>15</v>
      </c>
      <c r="D281" s="6">
        <v>2177.6530953000001</v>
      </c>
      <c r="E281" s="6">
        <v>1853.0689321</v>
      </c>
      <c r="F281" s="6">
        <v>54.026377420640102</v>
      </c>
      <c r="G281" s="6">
        <v>45.973622579359898</v>
      </c>
    </row>
    <row r="282" spans="1:7" x14ac:dyDescent="0.25">
      <c r="A282" s="6" t="s">
        <v>176</v>
      </c>
      <c r="B282" s="6" t="s">
        <v>177</v>
      </c>
      <c r="C282" s="6" t="s">
        <v>16</v>
      </c>
      <c r="D282" s="6">
        <v>42267.851898000001</v>
      </c>
      <c r="E282" s="6">
        <v>31435.4260713</v>
      </c>
      <c r="F282" s="6">
        <v>57.348673034062401</v>
      </c>
      <c r="G282" s="6">
        <v>42.651326965937599</v>
      </c>
    </row>
    <row r="283" spans="1:7" x14ac:dyDescent="0.25">
      <c r="A283" s="6" t="s">
        <v>178</v>
      </c>
      <c r="B283" s="6" t="s">
        <v>179</v>
      </c>
      <c r="C283" s="6" t="s">
        <v>15</v>
      </c>
      <c r="D283" s="6">
        <v>580.67204819999995</v>
      </c>
      <c r="E283" s="6">
        <v>607.62168840000004</v>
      </c>
      <c r="F283" s="6">
        <v>48.866036259809398</v>
      </c>
      <c r="G283" s="6">
        <v>51.133963740190602</v>
      </c>
    </row>
    <row r="284" spans="1:7" x14ac:dyDescent="0.25">
      <c r="A284" s="6" t="s">
        <v>178</v>
      </c>
      <c r="B284" s="6" t="s">
        <v>179</v>
      </c>
      <c r="C284" s="6" t="s">
        <v>16</v>
      </c>
      <c r="D284" s="6">
        <v>10842.8952137</v>
      </c>
      <c r="E284" s="6">
        <v>7597.8110571999996</v>
      </c>
      <c r="F284" s="6">
        <v>58.7986981323509</v>
      </c>
      <c r="G284" s="6">
        <v>41.2013018676491</v>
      </c>
    </row>
    <row r="285" spans="1:7" x14ac:dyDescent="0.25">
      <c r="A285" s="6" t="s">
        <v>180</v>
      </c>
      <c r="B285" s="6" t="s">
        <v>181</v>
      </c>
      <c r="C285" s="6" t="s">
        <v>15</v>
      </c>
      <c r="D285" s="6">
        <v>1496.7021634</v>
      </c>
      <c r="E285" s="6">
        <v>1148.9773832999999</v>
      </c>
      <c r="F285" s="6">
        <v>56.571558912599997</v>
      </c>
      <c r="G285" s="6">
        <v>43.428441087400003</v>
      </c>
    </row>
    <row r="286" spans="1:7" x14ac:dyDescent="0.25">
      <c r="A286" s="6" t="s">
        <v>180</v>
      </c>
      <c r="B286" s="6" t="s">
        <v>181</v>
      </c>
      <c r="C286" s="6" t="s">
        <v>16</v>
      </c>
      <c r="D286" s="6">
        <v>22347.189073699999</v>
      </c>
      <c r="E286" s="6">
        <v>22450.131377099999</v>
      </c>
      <c r="F286" s="6">
        <v>49.885102164187401</v>
      </c>
      <c r="G286" s="6">
        <v>50.114897835812599</v>
      </c>
    </row>
    <row r="287" spans="1:7" x14ac:dyDescent="0.25">
      <c r="A287" s="6" t="s">
        <v>182</v>
      </c>
      <c r="B287" s="6" t="s">
        <v>183</v>
      </c>
      <c r="C287" s="6" t="s">
        <v>15</v>
      </c>
      <c r="D287" s="6">
        <v>3276.6315711000002</v>
      </c>
      <c r="E287" s="6">
        <v>2573.4611921999999</v>
      </c>
      <c r="F287" s="6">
        <v>56.009907939505403</v>
      </c>
      <c r="G287" s="6">
        <v>43.990092060494597</v>
      </c>
    </row>
    <row r="288" spans="1:7" x14ac:dyDescent="0.25">
      <c r="A288" s="6" t="s">
        <v>182</v>
      </c>
      <c r="B288" s="6" t="s">
        <v>183</v>
      </c>
      <c r="C288" s="6" t="s">
        <v>16</v>
      </c>
      <c r="D288" s="6">
        <v>72278.118851699997</v>
      </c>
      <c r="E288" s="6">
        <v>42723.788402699996</v>
      </c>
      <c r="F288" s="6">
        <v>62.849495784283697</v>
      </c>
      <c r="G288" s="6">
        <v>37.150504215716303</v>
      </c>
    </row>
    <row r="289" spans="1:7" x14ac:dyDescent="0.25">
      <c r="A289" s="6" t="s">
        <v>184</v>
      </c>
      <c r="B289" s="6" t="s">
        <v>185</v>
      </c>
      <c r="C289" s="6" t="s">
        <v>15</v>
      </c>
      <c r="D289" s="6">
        <v>1822.0677592</v>
      </c>
      <c r="E289" s="6">
        <v>1900.2050878</v>
      </c>
      <c r="F289" s="6">
        <v>48.950408368599597</v>
      </c>
      <c r="G289" s="6">
        <v>51.049591631400403</v>
      </c>
    </row>
    <row r="290" spans="1:7" x14ac:dyDescent="0.25">
      <c r="A290" s="6" t="s">
        <v>184</v>
      </c>
      <c r="B290" s="6" t="s">
        <v>185</v>
      </c>
      <c r="C290" s="6" t="s">
        <v>16</v>
      </c>
      <c r="D290" s="6">
        <v>40925.7917743</v>
      </c>
      <c r="E290" s="6">
        <v>30745.935379400002</v>
      </c>
      <c r="F290" s="6">
        <v>57.101723928788097</v>
      </c>
      <c r="G290" s="6">
        <v>42.898276071211903</v>
      </c>
    </row>
    <row r="291" spans="1:7" x14ac:dyDescent="0.25">
      <c r="A291" s="6" t="s">
        <v>186</v>
      </c>
      <c r="B291" s="6" t="s">
        <v>187</v>
      </c>
      <c r="C291" s="6" t="s">
        <v>15</v>
      </c>
      <c r="D291" s="6">
        <v>2680.4838328999999</v>
      </c>
      <c r="E291" s="6">
        <v>3920.1283840000001</v>
      </c>
      <c r="F291" s="6">
        <v>40.609624453273803</v>
      </c>
      <c r="G291" s="6">
        <v>59.390375546726197</v>
      </c>
    </row>
    <row r="292" spans="1:7" x14ac:dyDescent="0.25">
      <c r="A292" s="6" t="s">
        <v>186</v>
      </c>
      <c r="B292" s="6" t="s">
        <v>187</v>
      </c>
      <c r="C292" s="6" t="s">
        <v>16</v>
      </c>
      <c r="D292" s="6">
        <v>65914.3501559</v>
      </c>
      <c r="E292" s="6">
        <v>58815.037625500001</v>
      </c>
      <c r="F292" s="6">
        <v>52.845886064494401</v>
      </c>
      <c r="G292" s="6">
        <v>47.154113935505599</v>
      </c>
    </row>
    <row r="293" spans="1:7" x14ac:dyDescent="0.25">
      <c r="A293" s="6" t="s">
        <v>188</v>
      </c>
      <c r="B293" s="6" t="s">
        <v>189</v>
      </c>
      <c r="C293" s="6" t="s">
        <v>15</v>
      </c>
      <c r="D293" s="6">
        <v>2584.9099680999998</v>
      </c>
      <c r="E293" s="6">
        <v>1560.7226003999999</v>
      </c>
      <c r="F293" s="6">
        <v>62.352606638153901</v>
      </c>
      <c r="G293" s="6">
        <v>37.647393361846099</v>
      </c>
    </row>
    <row r="294" spans="1:7" x14ac:dyDescent="0.25">
      <c r="A294" s="6" t="s">
        <v>188</v>
      </c>
      <c r="B294" s="6" t="s">
        <v>189</v>
      </c>
      <c r="C294" s="6" t="s">
        <v>16</v>
      </c>
      <c r="D294" s="6">
        <v>58744.095723600003</v>
      </c>
      <c r="E294" s="6">
        <v>35900.271707599997</v>
      </c>
      <c r="F294" s="6">
        <v>62.068242747042497</v>
      </c>
      <c r="G294" s="6">
        <v>37.931757252957603</v>
      </c>
    </row>
    <row r="295" spans="1:7" x14ac:dyDescent="0.25">
      <c r="A295" s="6" t="s">
        <v>190</v>
      </c>
      <c r="B295" s="6" t="s">
        <v>191</v>
      </c>
      <c r="C295" s="6" t="s">
        <v>15</v>
      </c>
      <c r="D295" s="6">
        <v>973.04328810000004</v>
      </c>
      <c r="E295" s="6">
        <v>1237.4510144000001</v>
      </c>
      <c r="F295" s="6">
        <v>44.0192624337244</v>
      </c>
      <c r="G295" s="6">
        <v>55.9807375662756</v>
      </c>
    </row>
    <row r="296" spans="1:7" x14ac:dyDescent="0.25">
      <c r="A296" s="6" t="s">
        <v>190</v>
      </c>
      <c r="B296" s="6" t="s">
        <v>191</v>
      </c>
      <c r="C296" s="6" t="s">
        <v>16</v>
      </c>
      <c r="D296" s="6">
        <v>21953.460101500001</v>
      </c>
      <c r="E296" s="6">
        <v>16927.0456018</v>
      </c>
      <c r="F296" s="6">
        <v>56.463926341463903</v>
      </c>
      <c r="G296" s="6">
        <v>43.536073658536097</v>
      </c>
    </row>
    <row r="297" spans="1:7" x14ac:dyDescent="0.25">
      <c r="A297" s="6" t="s">
        <v>192</v>
      </c>
      <c r="B297" s="6" t="s">
        <v>193</v>
      </c>
      <c r="C297" s="6" t="s">
        <v>15</v>
      </c>
      <c r="D297" s="6">
        <v>1553.6592682999999</v>
      </c>
      <c r="E297" s="6">
        <v>1850.8486545999999</v>
      </c>
      <c r="F297" s="6">
        <v>45.635354755660998</v>
      </c>
      <c r="G297" s="6">
        <v>54.364645244339002</v>
      </c>
    </row>
    <row r="298" spans="1:7" x14ac:dyDescent="0.25">
      <c r="A298" s="6" t="s">
        <v>192</v>
      </c>
      <c r="B298" s="6" t="s">
        <v>193</v>
      </c>
      <c r="C298" s="6" t="s">
        <v>16</v>
      </c>
      <c r="D298" s="6">
        <v>43500.730450800002</v>
      </c>
      <c r="E298" s="6">
        <v>36369.761623899998</v>
      </c>
      <c r="F298" s="6">
        <v>54.464082192100904</v>
      </c>
      <c r="G298" s="6">
        <v>45.535917807899203</v>
      </c>
    </row>
    <row r="299" spans="1:7" x14ac:dyDescent="0.25">
      <c r="A299" s="6" t="s">
        <v>194</v>
      </c>
      <c r="B299" s="6" t="s">
        <v>195</v>
      </c>
      <c r="C299" s="6" t="s">
        <v>15</v>
      </c>
      <c r="D299" s="6">
        <v>2447.6321244000001</v>
      </c>
      <c r="E299" s="6">
        <v>2445.0489103</v>
      </c>
      <c r="F299" s="6">
        <v>50.0263987584893</v>
      </c>
      <c r="G299" s="6">
        <v>49.9736012415107</v>
      </c>
    </row>
    <row r="300" spans="1:7" x14ac:dyDescent="0.25">
      <c r="A300" s="6" t="s">
        <v>194</v>
      </c>
      <c r="B300" s="6" t="s">
        <v>195</v>
      </c>
      <c r="C300" s="6" t="s">
        <v>16</v>
      </c>
      <c r="D300" s="6">
        <v>34761.743413900003</v>
      </c>
      <c r="E300" s="6">
        <v>31651.575547699998</v>
      </c>
      <c r="F300" s="6">
        <v>52.341524196372603</v>
      </c>
      <c r="G300" s="6">
        <v>47.658475803627397</v>
      </c>
    </row>
    <row r="301" spans="1:7" x14ac:dyDescent="0.25">
      <c r="A301" s="6" t="s">
        <v>196</v>
      </c>
      <c r="B301" s="6" t="s">
        <v>197</v>
      </c>
      <c r="C301" s="6" t="s">
        <v>15</v>
      </c>
      <c r="D301" s="6">
        <v>4740.0561667000002</v>
      </c>
      <c r="E301" s="6">
        <v>4331.4108487000003</v>
      </c>
      <c r="F301" s="6">
        <v>52.252366223160301</v>
      </c>
      <c r="G301" s="6">
        <v>47.747633776839699</v>
      </c>
    </row>
    <row r="302" spans="1:7" x14ac:dyDescent="0.25">
      <c r="A302" s="6" t="s">
        <v>196</v>
      </c>
      <c r="B302" s="6" t="s">
        <v>197</v>
      </c>
      <c r="C302" s="6" t="s">
        <v>16</v>
      </c>
      <c r="D302" s="6">
        <v>82193.928803400006</v>
      </c>
      <c r="E302" s="6">
        <v>70565.604194</v>
      </c>
      <c r="F302" s="6">
        <v>53.8060880330126</v>
      </c>
      <c r="G302" s="6">
        <v>46.1939119669874</v>
      </c>
    </row>
    <row r="303" spans="1:7" x14ac:dyDescent="0.25">
      <c r="A303" s="6" t="s">
        <v>198</v>
      </c>
      <c r="B303" s="6" t="s">
        <v>199</v>
      </c>
      <c r="C303" s="6" t="s">
        <v>15</v>
      </c>
      <c r="D303" s="6">
        <v>3324.7245521</v>
      </c>
      <c r="E303" s="6">
        <v>3349.3859256999999</v>
      </c>
      <c r="F303" s="6">
        <v>49.8152459890945</v>
      </c>
      <c r="G303" s="6">
        <v>50.1847540109055</v>
      </c>
    </row>
    <row r="304" spans="1:7" x14ac:dyDescent="0.25">
      <c r="A304" s="6" t="s">
        <v>198</v>
      </c>
      <c r="B304" s="6" t="s">
        <v>199</v>
      </c>
      <c r="C304" s="6" t="s">
        <v>16</v>
      </c>
      <c r="D304" s="6">
        <v>79568.963805399995</v>
      </c>
      <c r="E304" s="6">
        <v>78276.925718800005</v>
      </c>
      <c r="F304" s="6">
        <v>50.409272009076297</v>
      </c>
      <c r="G304" s="6">
        <v>49.590727990923703</v>
      </c>
    </row>
    <row r="305" spans="1:7" x14ac:dyDescent="0.25">
      <c r="A305" s="6" t="s">
        <v>200</v>
      </c>
      <c r="B305" s="6" t="s">
        <v>201</v>
      </c>
      <c r="C305" s="6" t="s">
        <v>15</v>
      </c>
      <c r="D305" s="6">
        <v>2489.7051621999999</v>
      </c>
      <c r="E305" s="6">
        <v>3836.1381406999999</v>
      </c>
      <c r="F305" s="6">
        <v>39.3576799643239</v>
      </c>
      <c r="G305" s="6">
        <v>60.6423200356761</v>
      </c>
    </row>
    <row r="306" spans="1:7" x14ac:dyDescent="0.25">
      <c r="A306" s="6" t="s">
        <v>200</v>
      </c>
      <c r="B306" s="6" t="s">
        <v>201</v>
      </c>
      <c r="C306" s="6" t="s">
        <v>16</v>
      </c>
      <c r="D306" s="6">
        <v>48149.126771000003</v>
      </c>
      <c r="E306" s="6">
        <v>46852.029926800002</v>
      </c>
      <c r="F306" s="6">
        <v>50.682674237496997</v>
      </c>
      <c r="G306" s="6">
        <v>49.317325762503003</v>
      </c>
    </row>
    <row r="307" spans="1:7" x14ac:dyDescent="0.25">
      <c r="A307" s="6" t="s">
        <v>202</v>
      </c>
      <c r="B307" s="6" t="s">
        <v>203</v>
      </c>
      <c r="C307" s="6" t="s">
        <v>15</v>
      </c>
      <c r="D307" s="6">
        <v>3162.8099695000001</v>
      </c>
      <c r="E307" s="6">
        <v>3602.2274179999999</v>
      </c>
      <c r="F307" s="6">
        <v>46.752291056721099</v>
      </c>
      <c r="G307" s="6">
        <v>53.247708943278901</v>
      </c>
    </row>
    <row r="308" spans="1:7" x14ac:dyDescent="0.25">
      <c r="A308" s="6" t="s">
        <v>202</v>
      </c>
      <c r="B308" s="6" t="s">
        <v>203</v>
      </c>
      <c r="C308" s="6" t="s">
        <v>16</v>
      </c>
      <c r="D308" s="6">
        <v>169108.84479090001</v>
      </c>
      <c r="E308" s="6">
        <v>121228.1178177</v>
      </c>
      <c r="F308" s="6">
        <v>58.2457167256633</v>
      </c>
      <c r="G308" s="6">
        <v>41.7542832743367</v>
      </c>
    </row>
    <row r="309" spans="1:7" x14ac:dyDescent="0.25">
      <c r="A309" s="6" t="s">
        <v>204</v>
      </c>
      <c r="B309" s="6" t="s">
        <v>205</v>
      </c>
      <c r="C309" s="6" t="s">
        <v>15</v>
      </c>
      <c r="D309" s="6">
        <v>1486.2894008999999</v>
      </c>
      <c r="E309" s="6">
        <v>1318.8935884</v>
      </c>
      <c r="F309" s="6">
        <v>52.983687929424001</v>
      </c>
      <c r="G309" s="6">
        <v>47.016312070575999</v>
      </c>
    </row>
    <row r="310" spans="1:7" x14ac:dyDescent="0.25">
      <c r="A310" s="6" t="s">
        <v>204</v>
      </c>
      <c r="B310" s="6" t="s">
        <v>205</v>
      </c>
      <c r="C310" s="6" t="s">
        <v>16</v>
      </c>
      <c r="D310" s="6">
        <v>51370.173086299998</v>
      </c>
      <c r="E310" s="6">
        <v>29394.643917500001</v>
      </c>
      <c r="F310" s="6">
        <v>63.604642456978503</v>
      </c>
      <c r="G310" s="6">
        <v>36.395357543021497</v>
      </c>
    </row>
    <row r="311" spans="1:7" x14ac:dyDescent="0.25">
      <c r="A311" s="6" t="s">
        <v>206</v>
      </c>
      <c r="B311" s="6" t="s">
        <v>207</v>
      </c>
      <c r="C311" s="6" t="s">
        <v>15</v>
      </c>
      <c r="D311" s="6">
        <v>2667.6596285000001</v>
      </c>
      <c r="E311" s="6">
        <v>2685.9097686</v>
      </c>
      <c r="F311" s="6">
        <v>49.8295516622061</v>
      </c>
      <c r="G311" s="6">
        <v>50.1704483377939</v>
      </c>
    </row>
    <row r="312" spans="1:7" x14ac:dyDescent="0.25">
      <c r="A312" s="6" t="s">
        <v>206</v>
      </c>
      <c r="B312" s="6" t="s">
        <v>207</v>
      </c>
      <c r="C312" s="6" t="s">
        <v>16</v>
      </c>
      <c r="D312" s="6">
        <v>92702.074253900006</v>
      </c>
      <c r="E312" s="6">
        <v>69450.356350100003</v>
      </c>
      <c r="F312" s="6">
        <v>57.1697099504429</v>
      </c>
      <c r="G312" s="6">
        <v>42.8302900495571</v>
      </c>
    </row>
    <row r="313" spans="1:7" x14ac:dyDescent="0.25">
      <c r="A313" s="6" t="s">
        <v>208</v>
      </c>
      <c r="B313" s="6" t="s">
        <v>209</v>
      </c>
      <c r="C313" s="6" t="s">
        <v>15</v>
      </c>
      <c r="D313" s="6">
        <v>2870.7735536999999</v>
      </c>
      <c r="E313" s="6">
        <v>1960.0742476</v>
      </c>
      <c r="F313" s="6">
        <v>59.4258745416791</v>
      </c>
      <c r="G313" s="6">
        <v>40.5741254583209</v>
      </c>
    </row>
    <row r="314" spans="1:7" x14ac:dyDescent="0.25">
      <c r="A314" s="6" t="s">
        <v>208</v>
      </c>
      <c r="B314" s="6" t="s">
        <v>209</v>
      </c>
      <c r="C314" s="6" t="s">
        <v>16</v>
      </c>
      <c r="D314" s="6">
        <v>74883.852784699993</v>
      </c>
      <c r="E314" s="6">
        <v>61908.299416399997</v>
      </c>
      <c r="F314" s="6">
        <v>54.742798895811099</v>
      </c>
      <c r="G314" s="6">
        <v>45.257201104188901</v>
      </c>
    </row>
    <row r="315" spans="1:7" x14ac:dyDescent="0.25">
      <c r="A315" s="6" t="s">
        <v>210</v>
      </c>
      <c r="B315" s="6" t="s">
        <v>211</v>
      </c>
      <c r="C315" s="6" t="s">
        <v>15</v>
      </c>
      <c r="D315" s="6">
        <v>2563.7409870000001</v>
      </c>
      <c r="E315" s="6">
        <v>3004.9425657000002</v>
      </c>
      <c r="F315" s="6">
        <v>46.038546861887298</v>
      </c>
      <c r="G315" s="6">
        <v>53.961453138112702</v>
      </c>
    </row>
    <row r="316" spans="1:7" x14ac:dyDescent="0.25">
      <c r="A316" s="6" t="s">
        <v>210</v>
      </c>
      <c r="B316" s="6" t="s">
        <v>211</v>
      </c>
      <c r="C316" s="6" t="s">
        <v>16</v>
      </c>
      <c r="D316" s="6">
        <v>74255.824927299996</v>
      </c>
      <c r="E316" s="6">
        <v>57264.491522800003</v>
      </c>
      <c r="F316" s="6">
        <v>56.4595850523773</v>
      </c>
      <c r="G316" s="6">
        <v>43.5404149476227</v>
      </c>
    </row>
    <row r="317" spans="1:7" x14ac:dyDescent="0.25">
      <c r="A317" s="6" t="s">
        <v>212</v>
      </c>
      <c r="B317" s="6" t="s">
        <v>213</v>
      </c>
      <c r="C317" s="6" t="s">
        <v>15</v>
      </c>
      <c r="D317" s="6">
        <v>889.57055070000001</v>
      </c>
      <c r="E317" s="6">
        <v>1249.2914996</v>
      </c>
      <c r="F317" s="6">
        <v>41.590833339402501</v>
      </c>
      <c r="G317" s="6">
        <v>58.409166660597499</v>
      </c>
    </row>
    <row r="318" spans="1:7" x14ac:dyDescent="0.25">
      <c r="A318" s="6" t="s">
        <v>212</v>
      </c>
      <c r="B318" s="6" t="s">
        <v>213</v>
      </c>
      <c r="C318" s="6" t="s">
        <v>16</v>
      </c>
      <c r="D318" s="6">
        <v>16213.7618236</v>
      </c>
      <c r="E318" s="6">
        <v>16247.376126200001</v>
      </c>
      <c r="F318" s="6">
        <v>49.948223776609503</v>
      </c>
      <c r="G318" s="6">
        <v>50.051776223390497</v>
      </c>
    </row>
    <row r="319" spans="1:7" x14ac:dyDescent="0.25">
      <c r="A319" s="6" t="s">
        <v>214</v>
      </c>
      <c r="B319" s="6" t="s">
        <v>215</v>
      </c>
      <c r="C319" s="6" t="s">
        <v>15</v>
      </c>
      <c r="D319" s="6">
        <v>882.86798880000003</v>
      </c>
      <c r="E319" s="6">
        <v>1048.0095325</v>
      </c>
      <c r="F319" s="6">
        <v>45.723666004749603</v>
      </c>
      <c r="G319" s="6">
        <v>54.276333995250397</v>
      </c>
    </row>
    <row r="320" spans="1:7" x14ac:dyDescent="0.25">
      <c r="A320" s="6" t="s">
        <v>214</v>
      </c>
      <c r="B320" s="6" t="s">
        <v>215</v>
      </c>
      <c r="C320" s="6" t="s">
        <v>16</v>
      </c>
      <c r="D320" s="6">
        <v>31329.190096400001</v>
      </c>
      <c r="E320" s="6">
        <v>30231.932381400002</v>
      </c>
      <c r="F320" s="6">
        <v>50.8911937200265</v>
      </c>
      <c r="G320" s="6">
        <v>49.1088062799735</v>
      </c>
    </row>
    <row r="321" spans="1:7" x14ac:dyDescent="0.25">
      <c r="A321" s="6" t="s">
        <v>216</v>
      </c>
      <c r="B321" s="6" t="s">
        <v>217</v>
      </c>
      <c r="C321" s="6" t="s">
        <v>15</v>
      </c>
      <c r="D321" s="6">
        <v>734.96677999999997</v>
      </c>
      <c r="E321" s="6">
        <v>515.33855170000004</v>
      </c>
      <c r="F321" s="6">
        <v>58.782983753311598</v>
      </c>
      <c r="G321" s="6">
        <v>41.217016246688402</v>
      </c>
    </row>
    <row r="322" spans="1:7" x14ac:dyDescent="0.25">
      <c r="A322" s="6" t="s">
        <v>216</v>
      </c>
      <c r="B322" s="6" t="s">
        <v>217</v>
      </c>
      <c r="C322" s="6" t="s">
        <v>16</v>
      </c>
      <c r="D322" s="6">
        <v>17505.826059800002</v>
      </c>
      <c r="E322" s="6">
        <v>11131.868603499999</v>
      </c>
      <c r="F322" s="6">
        <v>61.128614805137197</v>
      </c>
      <c r="G322" s="6">
        <v>38.871385194862803</v>
      </c>
    </row>
    <row r="323" spans="1:7" x14ac:dyDescent="0.25">
      <c r="A323" s="6" t="s">
        <v>218</v>
      </c>
      <c r="B323" s="6" t="s">
        <v>219</v>
      </c>
      <c r="C323" s="6" t="s">
        <v>15</v>
      </c>
      <c r="D323" s="6">
        <v>3265.8119271999999</v>
      </c>
      <c r="E323" s="6">
        <v>4542.0641267999999</v>
      </c>
      <c r="F323" s="6">
        <v>41.8271486972045</v>
      </c>
      <c r="G323" s="6">
        <v>58.1728513027955</v>
      </c>
    </row>
    <row r="324" spans="1:7" x14ac:dyDescent="0.25">
      <c r="A324" s="6" t="s">
        <v>218</v>
      </c>
      <c r="B324" s="6" t="s">
        <v>219</v>
      </c>
      <c r="C324" s="6" t="s">
        <v>16</v>
      </c>
      <c r="D324" s="6">
        <v>55691.019752599997</v>
      </c>
      <c r="E324" s="6">
        <v>67917.104196700006</v>
      </c>
      <c r="F324" s="6">
        <v>45.054498016200498</v>
      </c>
      <c r="G324" s="6">
        <v>54.945501983799502</v>
      </c>
    </row>
    <row r="325" spans="1:7" x14ac:dyDescent="0.25">
      <c r="A325" s="6" t="s">
        <v>220</v>
      </c>
      <c r="B325" s="6" t="s">
        <v>221</v>
      </c>
      <c r="C325" s="6" t="s">
        <v>15</v>
      </c>
      <c r="D325" s="6">
        <v>1897.2447285000001</v>
      </c>
      <c r="E325" s="6">
        <v>986.4409114</v>
      </c>
      <c r="F325" s="6">
        <v>65.792356221109898</v>
      </c>
      <c r="G325" s="6">
        <v>34.207643778890102</v>
      </c>
    </row>
    <row r="326" spans="1:7" x14ac:dyDescent="0.25">
      <c r="A326" s="6" t="s">
        <v>220</v>
      </c>
      <c r="B326" s="6" t="s">
        <v>221</v>
      </c>
      <c r="C326" s="6" t="s">
        <v>16</v>
      </c>
      <c r="D326" s="6">
        <v>33786.092157500003</v>
      </c>
      <c r="E326" s="6">
        <v>19793.222202699999</v>
      </c>
      <c r="F326" s="6">
        <v>63.058089788840398</v>
      </c>
      <c r="G326" s="6">
        <v>36.941910211159502</v>
      </c>
    </row>
    <row r="327" spans="1:7" x14ac:dyDescent="0.25">
      <c r="A327" s="6" t="s">
        <v>222</v>
      </c>
      <c r="B327" s="6" t="s">
        <v>223</v>
      </c>
      <c r="C327" s="6" t="s">
        <v>15</v>
      </c>
      <c r="D327" s="6">
        <v>909.28869999999995</v>
      </c>
      <c r="E327" s="6">
        <v>1204.3587242000001</v>
      </c>
      <c r="F327" s="6">
        <v>43.0198854165169</v>
      </c>
      <c r="G327" s="6">
        <v>56.9801145834831</v>
      </c>
    </row>
    <row r="328" spans="1:7" x14ac:dyDescent="0.25">
      <c r="A328" s="6" t="s">
        <v>222</v>
      </c>
      <c r="B328" s="6" t="s">
        <v>223</v>
      </c>
      <c r="C328" s="6" t="s">
        <v>16</v>
      </c>
      <c r="D328" s="6">
        <v>30331.2678189</v>
      </c>
      <c r="E328" s="6">
        <v>30087.084759000001</v>
      </c>
      <c r="F328" s="6">
        <v>50.202076893428298</v>
      </c>
      <c r="G328" s="6">
        <v>49.797923106571702</v>
      </c>
    </row>
    <row r="329" spans="1:7" x14ac:dyDescent="0.25">
      <c r="A329" s="6" t="s">
        <v>224</v>
      </c>
      <c r="B329" s="6" t="s">
        <v>225</v>
      </c>
      <c r="C329" s="6" t="s">
        <v>15</v>
      </c>
      <c r="D329" s="6">
        <v>2536.9335095000001</v>
      </c>
      <c r="E329" s="6">
        <v>3520.5655225999999</v>
      </c>
      <c r="F329" s="6">
        <v>41.880873542962902</v>
      </c>
      <c r="G329" s="6">
        <v>58.119126457037098</v>
      </c>
    </row>
    <row r="330" spans="1:7" x14ac:dyDescent="0.25">
      <c r="A330" s="6" t="s">
        <v>224</v>
      </c>
      <c r="B330" s="6" t="s">
        <v>225</v>
      </c>
      <c r="C330" s="6" t="s">
        <v>16</v>
      </c>
      <c r="D330" s="6">
        <v>64544.164420200002</v>
      </c>
      <c r="E330" s="6">
        <v>68056.336549700005</v>
      </c>
      <c r="F330" s="6">
        <v>48.675656538319799</v>
      </c>
      <c r="G330" s="6">
        <v>51.324343461680201</v>
      </c>
    </row>
    <row r="331" spans="1:7" x14ac:dyDescent="0.25">
      <c r="A331" s="6" t="s">
        <v>226</v>
      </c>
      <c r="B331" s="6" t="s">
        <v>227</v>
      </c>
      <c r="C331" s="6" t="s">
        <v>15</v>
      </c>
      <c r="D331" s="6">
        <v>343.40686349999999</v>
      </c>
      <c r="E331" s="6">
        <v>518.28144850000001</v>
      </c>
      <c r="F331" s="6">
        <v>39.8527934889756</v>
      </c>
      <c r="G331" s="6">
        <v>60.1472065110244</v>
      </c>
    </row>
    <row r="332" spans="1:7" x14ac:dyDescent="0.25">
      <c r="A332" s="6" t="s">
        <v>226</v>
      </c>
      <c r="B332" s="6" t="s">
        <v>227</v>
      </c>
      <c r="C332" s="6" t="s">
        <v>16</v>
      </c>
      <c r="D332" s="6">
        <v>15597.6719656</v>
      </c>
      <c r="E332" s="6">
        <v>14845.6397261</v>
      </c>
      <c r="F332" s="6">
        <v>51.235135400372698</v>
      </c>
      <c r="G332" s="6">
        <v>48.764864599627302</v>
      </c>
    </row>
    <row r="333" spans="1:7" x14ac:dyDescent="0.25">
      <c r="A333" s="6" t="s">
        <v>228</v>
      </c>
      <c r="B333" s="6" t="s">
        <v>229</v>
      </c>
      <c r="C333" s="6" t="s">
        <v>15</v>
      </c>
      <c r="D333" s="6">
        <v>5992.2670287000001</v>
      </c>
      <c r="E333" s="6">
        <v>7581.9886789000002</v>
      </c>
      <c r="F333" s="6">
        <v>44.144350583767398</v>
      </c>
      <c r="G333" s="6">
        <v>55.855649416232602</v>
      </c>
    </row>
    <row r="334" spans="1:7" x14ac:dyDescent="0.25">
      <c r="A334" s="6" t="s">
        <v>228</v>
      </c>
      <c r="B334" s="6" t="s">
        <v>229</v>
      </c>
      <c r="C334" s="6" t="s">
        <v>16</v>
      </c>
      <c r="D334" s="6">
        <v>104207.5932899</v>
      </c>
      <c r="E334" s="6">
        <v>81389.151005399995</v>
      </c>
      <c r="F334" s="6">
        <v>56.1473175004067</v>
      </c>
      <c r="G334" s="6">
        <v>43.8526824995933</v>
      </c>
    </row>
    <row r="335" spans="1:7" x14ac:dyDescent="0.25">
      <c r="A335" s="6" t="s">
        <v>230</v>
      </c>
      <c r="B335" s="6" t="s">
        <v>231</v>
      </c>
      <c r="C335" s="6" t="s">
        <v>15</v>
      </c>
      <c r="D335" s="6">
        <v>12720.508029799999</v>
      </c>
      <c r="E335" s="6">
        <v>16178.3422734</v>
      </c>
      <c r="F335" s="6">
        <v>44.017349812672101</v>
      </c>
      <c r="G335" s="6">
        <v>55.982650187327899</v>
      </c>
    </row>
    <row r="336" spans="1:7" x14ac:dyDescent="0.25">
      <c r="A336" s="6" t="s">
        <v>230</v>
      </c>
      <c r="B336" s="6" t="s">
        <v>231</v>
      </c>
      <c r="C336" s="6" t="s">
        <v>16</v>
      </c>
      <c r="D336" s="6">
        <v>110855.679097</v>
      </c>
      <c r="E336" s="6">
        <v>97139.470593599995</v>
      </c>
      <c r="F336" s="6">
        <v>53.297242393345101</v>
      </c>
      <c r="G336" s="6">
        <v>46.702757606654899</v>
      </c>
    </row>
    <row r="337" spans="1:7" x14ac:dyDescent="0.25">
      <c r="A337" s="6" t="s">
        <v>232</v>
      </c>
      <c r="B337" s="6" t="s">
        <v>233</v>
      </c>
      <c r="C337" s="6" t="s">
        <v>15</v>
      </c>
      <c r="D337" s="6">
        <v>6068.7041130999996</v>
      </c>
      <c r="E337" s="6">
        <v>6166.4260383000001</v>
      </c>
      <c r="F337" s="6">
        <v>49.6006502424136</v>
      </c>
      <c r="G337" s="6">
        <v>50.3993497575864</v>
      </c>
    </row>
    <row r="338" spans="1:7" x14ac:dyDescent="0.25">
      <c r="A338" s="6" t="s">
        <v>232</v>
      </c>
      <c r="B338" s="6" t="s">
        <v>233</v>
      </c>
      <c r="C338" s="6" t="s">
        <v>16</v>
      </c>
      <c r="D338" s="6">
        <v>68228.270303500001</v>
      </c>
      <c r="E338" s="6">
        <v>61060.599549799997</v>
      </c>
      <c r="F338" s="6">
        <v>52.771959706134403</v>
      </c>
      <c r="G338" s="6">
        <v>47.228040293865597</v>
      </c>
    </row>
    <row r="339" spans="1:7" x14ac:dyDescent="0.25">
      <c r="A339" s="6" t="s">
        <v>234</v>
      </c>
      <c r="B339" s="6" t="s">
        <v>235</v>
      </c>
      <c r="C339" s="6" t="s">
        <v>15</v>
      </c>
      <c r="D339" s="6">
        <v>3219.3018677999999</v>
      </c>
      <c r="E339" s="6">
        <v>3781.835677</v>
      </c>
      <c r="F339" s="6">
        <v>45.982554223507499</v>
      </c>
      <c r="G339" s="6">
        <v>54.017445776492501</v>
      </c>
    </row>
    <row r="340" spans="1:7" x14ac:dyDescent="0.25">
      <c r="A340" s="6" t="s">
        <v>234</v>
      </c>
      <c r="B340" s="6" t="s">
        <v>235</v>
      </c>
      <c r="C340" s="6" t="s">
        <v>16</v>
      </c>
      <c r="D340" s="6">
        <v>53233.084879299997</v>
      </c>
      <c r="E340" s="6">
        <v>49990.777578000001</v>
      </c>
      <c r="F340" s="6">
        <v>51.5705221758395</v>
      </c>
      <c r="G340" s="6">
        <v>48.4294778241605</v>
      </c>
    </row>
    <row r="341" spans="1:7" x14ac:dyDescent="0.25">
      <c r="A341" s="6" t="s">
        <v>236</v>
      </c>
      <c r="B341" s="6" t="s">
        <v>237</v>
      </c>
      <c r="C341" s="6" t="s">
        <v>15</v>
      </c>
      <c r="D341" s="6">
        <v>272.1586302</v>
      </c>
      <c r="E341" s="6">
        <v>378.84308220000003</v>
      </c>
      <c r="F341" s="6">
        <v>41.8061312306926</v>
      </c>
      <c r="G341" s="6">
        <v>58.1938687693074</v>
      </c>
    </row>
    <row r="342" spans="1:7" x14ac:dyDescent="0.25">
      <c r="A342" s="6" t="s">
        <v>236</v>
      </c>
      <c r="B342" s="6" t="s">
        <v>237</v>
      </c>
      <c r="C342" s="6" t="s">
        <v>16</v>
      </c>
      <c r="D342" s="6">
        <v>10219.1631796</v>
      </c>
      <c r="E342" s="6">
        <v>6407.8351098000003</v>
      </c>
      <c r="F342" s="6">
        <v>61.461263192135497</v>
      </c>
      <c r="G342" s="6">
        <v>38.538736807864503</v>
      </c>
    </row>
    <row r="343" spans="1:7" x14ac:dyDescent="0.25">
      <c r="A343" s="6" t="s">
        <v>238</v>
      </c>
      <c r="B343" s="6" t="s">
        <v>239</v>
      </c>
      <c r="C343" s="6" t="s">
        <v>15</v>
      </c>
      <c r="D343" s="6">
        <v>225.8325466</v>
      </c>
      <c r="E343" s="6">
        <v>262.99501320000002</v>
      </c>
      <c r="F343" s="6">
        <v>46.19881634587</v>
      </c>
      <c r="G343" s="6">
        <v>53.80118365413</v>
      </c>
    </row>
    <row r="344" spans="1:7" x14ac:dyDescent="0.25">
      <c r="A344" s="6" t="s">
        <v>238</v>
      </c>
      <c r="B344" s="6" t="s">
        <v>239</v>
      </c>
      <c r="C344" s="6" t="s">
        <v>16</v>
      </c>
      <c r="D344" s="6">
        <v>5676.0759538000002</v>
      </c>
      <c r="E344" s="6">
        <v>6141.0964873000003</v>
      </c>
      <c r="F344" s="6">
        <v>48.032437387971697</v>
      </c>
      <c r="G344" s="6">
        <v>51.967562612028303</v>
      </c>
    </row>
    <row r="345" spans="1:7" x14ac:dyDescent="0.25">
      <c r="A345" s="6" t="s">
        <v>240</v>
      </c>
      <c r="B345" s="6" t="s">
        <v>241</v>
      </c>
      <c r="C345" s="6" t="s">
        <v>15</v>
      </c>
      <c r="D345" s="6">
        <v>397.9455312</v>
      </c>
      <c r="E345" s="6">
        <v>435.21560190000002</v>
      </c>
      <c r="F345" s="6">
        <v>47.763333572623203</v>
      </c>
      <c r="G345" s="6">
        <v>52.236666427376797</v>
      </c>
    </row>
    <row r="346" spans="1:7" x14ac:dyDescent="0.25">
      <c r="A346" s="6" t="s">
        <v>240</v>
      </c>
      <c r="B346" s="6" t="s">
        <v>241</v>
      </c>
      <c r="C346" s="6" t="s">
        <v>16</v>
      </c>
      <c r="D346" s="6">
        <v>9128.3079178999997</v>
      </c>
      <c r="E346" s="6">
        <v>8008.5309508999999</v>
      </c>
      <c r="F346" s="6">
        <v>53.267163143602602</v>
      </c>
      <c r="G346" s="6">
        <v>46.732836856397398</v>
      </c>
    </row>
    <row r="347" spans="1:7" x14ac:dyDescent="0.25">
      <c r="A347" s="6" t="s">
        <v>242</v>
      </c>
      <c r="B347" s="6" t="s">
        <v>243</v>
      </c>
      <c r="C347" s="6" t="s">
        <v>15</v>
      </c>
      <c r="D347" s="6">
        <v>324.71044110000003</v>
      </c>
      <c r="E347" s="6">
        <v>464.22545100000002</v>
      </c>
      <c r="F347" s="6">
        <v>41.158026190909098</v>
      </c>
      <c r="G347" s="6">
        <v>58.841973809090902</v>
      </c>
    </row>
    <row r="348" spans="1:7" x14ac:dyDescent="0.25">
      <c r="A348" s="6" t="s">
        <v>242</v>
      </c>
      <c r="B348" s="6" t="s">
        <v>243</v>
      </c>
      <c r="C348" s="6" t="s">
        <v>16</v>
      </c>
      <c r="D348" s="6">
        <v>11155.4542148</v>
      </c>
      <c r="E348" s="6">
        <v>8935.6098961000007</v>
      </c>
      <c r="F348" s="6">
        <v>55.524456809372502</v>
      </c>
      <c r="G348" s="6">
        <v>44.475543190627597</v>
      </c>
    </row>
    <row r="349" spans="1:7" x14ac:dyDescent="0.25">
      <c r="A349" s="6" t="s">
        <v>244</v>
      </c>
      <c r="B349" s="6" t="s">
        <v>245</v>
      </c>
      <c r="C349" s="6" t="s">
        <v>15</v>
      </c>
      <c r="D349" s="6">
        <v>1141.9180756000001</v>
      </c>
      <c r="E349" s="6">
        <v>1672.291156</v>
      </c>
      <c r="F349" s="6">
        <v>40.576871924720798</v>
      </c>
      <c r="G349" s="6">
        <v>59.423128075279301</v>
      </c>
    </row>
    <row r="350" spans="1:7" x14ac:dyDescent="0.25">
      <c r="A350" s="6" t="s">
        <v>244</v>
      </c>
      <c r="B350" s="6" t="s">
        <v>245</v>
      </c>
      <c r="C350" s="6" t="s">
        <v>16</v>
      </c>
      <c r="D350" s="6">
        <v>20560.295819300001</v>
      </c>
      <c r="E350" s="6">
        <v>21927.494946499999</v>
      </c>
      <c r="F350" s="6">
        <v>48.391068230946303</v>
      </c>
      <c r="G350" s="6">
        <v>51.608931769053598</v>
      </c>
    </row>
    <row r="351" spans="1:7" x14ac:dyDescent="0.25">
      <c r="A351" s="6" t="s">
        <v>246</v>
      </c>
      <c r="B351" s="6" t="s">
        <v>247</v>
      </c>
      <c r="C351" s="6" t="s">
        <v>15</v>
      </c>
      <c r="D351" s="6">
        <v>696.59958129999995</v>
      </c>
      <c r="E351" s="6">
        <v>619.03915089999998</v>
      </c>
      <c r="F351" s="6">
        <v>52.947634046555599</v>
      </c>
      <c r="G351" s="6">
        <v>47.052365953444401</v>
      </c>
    </row>
    <row r="352" spans="1:7" x14ac:dyDescent="0.25">
      <c r="A352" s="6" t="s">
        <v>246</v>
      </c>
      <c r="B352" s="6" t="s">
        <v>247</v>
      </c>
      <c r="C352" s="6" t="s">
        <v>16</v>
      </c>
      <c r="D352" s="6">
        <v>23790.348904099999</v>
      </c>
      <c r="E352" s="6">
        <v>18219.012364400001</v>
      </c>
      <c r="F352" s="6">
        <v>56.631065519053202</v>
      </c>
      <c r="G352" s="6">
        <v>43.368934480946798</v>
      </c>
    </row>
    <row r="353" spans="1:7" x14ac:dyDescent="0.25">
      <c r="A353" s="6" t="s">
        <v>248</v>
      </c>
      <c r="B353" s="6" t="s">
        <v>249</v>
      </c>
      <c r="C353" s="6" t="s">
        <v>15</v>
      </c>
      <c r="D353" s="6">
        <v>474.35746669999997</v>
      </c>
      <c r="E353" s="6">
        <v>625.30768330000001</v>
      </c>
      <c r="F353" s="6">
        <v>43.136537217715798</v>
      </c>
      <c r="G353" s="6">
        <v>56.863462782284202</v>
      </c>
    </row>
    <row r="354" spans="1:7" x14ac:dyDescent="0.25">
      <c r="A354" s="6" t="s">
        <v>248</v>
      </c>
      <c r="B354" s="6" t="s">
        <v>249</v>
      </c>
      <c r="C354" s="6" t="s">
        <v>16</v>
      </c>
      <c r="D354" s="6">
        <v>18106.4998347</v>
      </c>
      <c r="E354" s="6">
        <v>19794.835011399999</v>
      </c>
      <c r="F354" s="6">
        <v>47.772723330780401</v>
      </c>
      <c r="G354" s="6">
        <v>52.227276669219599</v>
      </c>
    </row>
    <row r="355" spans="1:7" x14ac:dyDescent="0.25">
      <c r="A355" s="6" t="s">
        <v>250</v>
      </c>
      <c r="B355" s="6" t="s">
        <v>251</v>
      </c>
      <c r="C355" s="6" t="s">
        <v>15</v>
      </c>
      <c r="D355" s="6">
        <v>186.20917420000001</v>
      </c>
      <c r="E355" s="6">
        <v>408.24956589999999</v>
      </c>
      <c r="F355" s="6">
        <v>31.324154502072901</v>
      </c>
      <c r="G355" s="6">
        <v>68.675845497927099</v>
      </c>
    </row>
    <row r="356" spans="1:7" x14ac:dyDescent="0.25">
      <c r="A356" s="6" t="s">
        <v>250</v>
      </c>
      <c r="B356" s="6" t="s">
        <v>251</v>
      </c>
      <c r="C356" s="6" t="s">
        <v>16</v>
      </c>
      <c r="D356" s="6">
        <v>13822.405269000001</v>
      </c>
      <c r="E356" s="6">
        <v>14925.1359906</v>
      </c>
      <c r="F356" s="6">
        <v>48.082043414353301</v>
      </c>
      <c r="G356" s="6">
        <v>51.917956585646699</v>
      </c>
    </row>
    <row r="357" spans="1:7" x14ac:dyDescent="0.25">
      <c r="A357" s="6" t="s">
        <v>252</v>
      </c>
      <c r="B357" s="6" t="s">
        <v>253</v>
      </c>
      <c r="C357" s="6" t="s">
        <v>15</v>
      </c>
      <c r="D357" s="6">
        <v>812.63733960000002</v>
      </c>
      <c r="E357" s="6">
        <v>1540.7774371999999</v>
      </c>
      <c r="F357" s="6">
        <v>34.530136702250402</v>
      </c>
      <c r="G357" s="6">
        <v>65.469863297749697</v>
      </c>
    </row>
    <row r="358" spans="1:7" x14ac:dyDescent="0.25">
      <c r="A358" s="6" t="s">
        <v>252</v>
      </c>
      <c r="B358" s="6" t="s">
        <v>253</v>
      </c>
      <c r="C358" s="6" t="s">
        <v>16</v>
      </c>
      <c r="D358" s="6">
        <v>19126.871834699999</v>
      </c>
      <c r="E358" s="6">
        <v>17814.7133885</v>
      </c>
      <c r="F358" s="6">
        <v>51.775990984512397</v>
      </c>
      <c r="G358" s="6">
        <v>48.224009015487603</v>
      </c>
    </row>
    <row r="359" spans="1:7" x14ac:dyDescent="0.25">
      <c r="A359" s="6" t="s">
        <v>254</v>
      </c>
      <c r="B359" s="6" t="s">
        <v>255</v>
      </c>
      <c r="C359" s="6" t="s">
        <v>15</v>
      </c>
      <c r="D359" s="6">
        <v>270.87426950000003</v>
      </c>
      <c r="E359" s="6">
        <v>464.36072180000002</v>
      </c>
      <c r="F359" s="6">
        <v>36.841863173712099</v>
      </c>
      <c r="G359" s="6">
        <v>63.158136826287901</v>
      </c>
    </row>
    <row r="360" spans="1:7" x14ac:dyDescent="0.25">
      <c r="A360" s="6" t="s">
        <v>254</v>
      </c>
      <c r="B360" s="6" t="s">
        <v>255</v>
      </c>
      <c r="C360" s="6" t="s">
        <v>16</v>
      </c>
      <c r="D360" s="6">
        <v>16309.7582504</v>
      </c>
      <c r="E360" s="6">
        <v>12313.006762200001</v>
      </c>
      <c r="F360" s="6">
        <v>56.981770430705403</v>
      </c>
      <c r="G360" s="6">
        <v>43.018229569294597</v>
      </c>
    </row>
    <row r="361" spans="1:7" x14ac:dyDescent="0.25">
      <c r="A361" s="6" t="s">
        <v>256</v>
      </c>
      <c r="B361" s="6" t="s">
        <v>257</v>
      </c>
      <c r="C361" s="6" t="s">
        <v>15</v>
      </c>
      <c r="D361" s="6">
        <v>147.6060458</v>
      </c>
      <c r="E361" s="6">
        <v>188.9004285</v>
      </c>
      <c r="F361" s="6">
        <v>43.864251380913203</v>
      </c>
      <c r="G361" s="6">
        <v>56.135748619086797</v>
      </c>
    </row>
    <row r="362" spans="1:7" x14ac:dyDescent="0.25">
      <c r="A362" s="6" t="s">
        <v>256</v>
      </c>
      <c r="B362" s="6" t="s">
        <v>257</v>
      </c>
      <c r="C362" s="6" t="s">
        <v>16</v>
      </c>
      <c r="D362" s="6">
        <v>14725.607419</v>
      </c>
      <c r="E362" s="6">
        <v>10674.886104699999</v>
      </c>
      <c r="F362" s="6">
        <v>57.9737059252815</v>
      </c>
      <c r="G362" s="6">
        <v>42.0262940747185</v>
      </c>
    </row>
    <row r="363" spans="1:7" x14ac:dyDescent="0.25">
      <c r="A363" s="6" t="s">
        <v>258</v>
      </c>
      <c r="B363" s="6" t="s">
        <v>259</v>
      </c>
      <c r="C363" s="6" t="s">
        <v>15</v>
      </c>
      <c r="D363" s="6">
        <v>741.39609689999997</v>
      </c>
      <c r="E363" s="6">
        <v>484.08332439999998</v>
      </c>
      <c r="F363" s="6">
        <v>60.498453422703797</v>
      </c>
      <c r="G363" s="6">
        <v>39.501546577296203</v>
      </c>
    </row>
    <row r="364" spans="1:7" x14ac:dyDescent="0.25">
      <c r="A364" s="6" t="s">
        <v>258</v>
      </c>
      <c r="B364" s="6" t="s">
        <v>259</v>
      </c>
      <c r="C364" s="6" t="s">
        <v>16</v>
      </c>
      <c r="D364" s="6">
        <v>27441.524415200001</v>
      </c>
      <c r="E364" s="6">
        <v>17155.996161200001</v>
      </c>
      <c r="F364" s="6">
        <v>61.531502335852799</v>
      </c>
      <c r="G364" s="6">
        <v>38.468497664147201</v>
      </c>
    </row>
    <row r="365" spans="1:7" x14ac:dyDescent="0.25">
      <c r="A365" s="6" t="s">
        <v>260</v>
      </c>
      <c r="B365" s="6" t="s">
        <v>261</v>
      </c>
      <c r="C365" s="6" t="s">
        <v>15</v>
      </c>
      <c r="D365" s="6">
        <v>373.90071519999998</v>
      </c>
      <c r="E365" s="6">
        <v>460.24647640000001</v>
      </c>
      <c r="F365" s="6">
        <v>44.824309062626099</v>
      </c>
      <c r="G365" s="6">
        <v>55.175690937373901</v>
      </c>
    </row>
    <row r="366" spans="1:7" x14ac:dyDescent="0.25">
      <c r="A366" s="6" t="s">
        <v>260</v>
      </c>
      <c r="B366" s="6" t="s">
        <v>261</v>
      </c>
      <c r="C366" s="6" t="s">
        <v>16</v>
      </c>
      <c r="D366" s="6">
        <v>28505.5431389</v>
      </c>
      <c r="E366" s="6">
        <v>21550.3096745</v>
      </c>
      <c r="F366" s="6">
        <v>56.947472746421802</v>
      </c>
      <c r="G366" s="6">
        <v>43.052527253578099</v>
      </c>
    </row>
    <row r="367" spans="1:7" x14ac:dyDescent="0.25">
      <c r="A367" s="6" t="s">
        <v>262</v>
      </c>
      <c r="B367" s="6" t="s">
        <v>263</v>
      </c>
      <c r="C367" s="6" t="s">
        <v>15</v>
      </c>
      <c r="D367" s="6">
        <v>453.67926740000001</v>
      </c>
      <c r="E367" s="6">
        <v>407.28789699999999</v>
      </c>
      <c r="F367" s="6">
        <v>52.6941428383236</v>
      </c>
      <c r="G367" s="6">
        <v>47.3058571616764</v>
      </c>
    </row>
    <row r="368" spans="1:7" x14ac:dyDescent="0.25">
      <c r="A368" s="6" t="s">
        <v>262</v>
      </c>
      <c r="B368" s="6" t="s">
        <v>263</v>
      </c>
      <c r="C368" s="6" t="s">
        <v>16</v>
      </c>
      <c r="D368" s="6">
        <v>26335.789044000001</v>
      </c>
      <c r="E368" s="6">
        <v>17269.243789100001</v>
      </c>
      <c r="F368" s="6">
        <v>60.396214227842201</v>
      </c>
      <c r="G368" s="6">
        <v>39.603785772157799</v>
      </c>
    </row>
    <row r="369" spans="1:7" x14ac:dyDescent="0.25">
      <c r="A369" s="6" t="s">
        <v>264</v>
      </c>
      <c r="B369" s="6" t="s">
        <v>265</v>
      </c>
      <c r="C369" s="6" t="s">
        <v>15</v>
      </c>
      <c r="D369" s="6">
        <v>164.7882401</v>
      </c>
      <c r="E369" s="6">
        <v>124.16949940000001</v>
      </c>
      <c r="F369" s="6">
        <v>57.028491565978598</v>
      </c>
      <c r="G369" s="6">
        <v>42.971508434021402</v>
      </c>
    </row>
    <row r="370" spans="1:7" x14ac:dyDescent="0.25">
      <c r="A370" s="6" t="s">
        <v>264</v>
      </c>
      <c r="B370" s="6" t="s">
        <v>265</v>
      </c>
      <c r="C370" s="6" t="s">
        <v>16</v>
      </c>
      <c r="D370" s="6">
        <v>7082.7300206</v>
      </c>
      <c r="E370" s="6">
        <v>4692.3122430000003</v>
      </c>
      <c r="F370" s="6">
        <v>60.150357527757897</v>
      </c>
      <c r="G370" s="6">
        <v>39.849642472242103</v>
      </c>
    </row>
    <row r="371" spans="1:7" x14ac:dyDescent="0.25">
      <c r="A371" s="6" t="s">
        <v>266</v>
      </c>
      <c r="B371" s="6" t="s">
        <v>267</v>
      </c>
      <c r="C371" s="6" t="s">
        <v>15</v>
      </c>
      <c r="D371" s="6">
        <v>3172.4176861000001</v>
      </c>
      <c r="E371" s="6">
        <v>3047.6792105999998</v>
      </c>
      <c r="F371" s="6">
        <v>51.002705243757397</v>
      </c>
      <c r="G371" s="6">
        <v>48.997294756242603</v>
      </c>
    </row>
    <row r="372" spans="1:7" x14ac:dyDescent="0.25">
      <c r="A372" s="6" t="s">
        <v>266</v>
      </c>
      <c r="B372" s="6" t="s">
        <v>267</v>
      </c>
      <c r="C372" s="6" t="s">
        <v>16</v>
      </c>
      <c r="D372" s="6">
        <v>100080.3537559</v>
      </c>
      <c r="E372" s="6">
        <v>75597.549339699995</v>
      </c>
      <c r="F372" s="6">
        <v>56.968094445798599</v>
      </c>
      <c r="G372" s="6">
        <v>43.031905554201401</v>
      </c>
    </row>
    <row r="373" spans="1:7" x14ac:dyDescent="0.25">
      <c r="A373" s="6" t="s">
        <v>268</v>
      </c>
      <c r="B373" s="6" t="s">
        <v>269</v>
      </c>
      <c r="C373" s="6" t="s">
        <v>15</v>
      </c>
      <c r="D373" s="6">
        <v>1275.3141275999999</v>
      </c>
      <c r="E373" s="6">
        <v>1266.7797918000001</v>
      </c>
      <c r="F373" s="6">
        <v>50.167860355883597</v>
      </c>
      <c r="G373" s="6">
        <v>49.832139644116403</v>
      </c>
    </row>
    <row r="374" spans="1:7" x14ac:dyDescent="0.25">
      <c r="A374" s="6" t="s">
        <v>268</v>
      </c>
      <c r="B374" s="6" t="s">
        <v>269</v>
      </c>
      <c r="C374" s="6" t="s">
        <v>16</v>
      </c>
      <c r="D374" s="6">
        <v>58894.684320599998</v>
      </c>
      <c r="E374" s="6">
        <v>36913.221761300003</v>
      </c>
      <c r="F374" s="6">
        <v>61.471632904965801</v>
      </c>
      <c r="G374" s="6">
        <v>38.528367095034199</v>
      </c>
    </row>
    <row r="375" spans="1:7" x14ac:dyDescent="0.25">
      <c r="A375" s="6" t="s">
        <v>270</v>
      </c>
      <c r="B375" s="6" t="s">
        <v>271</v>
      </c>
      <c r="C375" s="6" t="s">
        <v>15</v>
      </c>
      <c r="D375" s="6">
        <v>716.26823920000004</v>
      </c>
      <c r="E375" s="6">
        <v>582.55257819999997</v>
      </c>
      <c r="F375" s="6">
        <v>55.147579219883198</v>
      </c>
      <c r="G375" s="6">
        <v>44.852420780116802</v>
      </c>
    </row>
    <row r="376" spans="1:7" x14ac:dyDescent="0.25">
      <c r="A376" s="6" t="s">
        <v>270</v>
      </c>
      <c r="B376" s="6" t="s">
        <v>271</v>
      </c>
      <c r="C376" s="6" t="s">
        <v>16</v>
      </c>
      <c r="D376" s="6">
        <v>22361.737888399999</v>
      </c>
      <c r="E376" s="6">
        <v>14566.4412892</v>
      </c>
      <c r="F376" s="6">
        <v>60.554672302836501</v>
      </c>
      <c r="G376" s="6">
        <v>39.4453276971634</v>
      </c>
    </row>
    <row r="377" spans="1:7" x14ac:dyDescent="0.25">
      <c r="A377" s="6" t="s">
        <v>272</v>
      </c>
      <c r="B377" s="6" t="s">
        <v>273</v>
      </c>
      <c r="C377" s="6" t="s">
        <v>15</v>
      </c>
      <c r="D377" s="6">
        <v>495.40398140000002</v>
      </c>
      <c r="E377" s="6">
        <v>806.09885970000005</v>
      </c>
      <c r="F377" s="6">
        <v>38.063995387155401</v>
      </c>
      <c r="G377" s="6">
        <v>61.936004612844599</v>
      </c>
    </row>
    <row r="378" spans="1:7" x14ac:dyDescent="0.25">
      <c r="A378" s="6" t="s">
        <v>272</v>
      </c>
      <c r="B378" s="6" t="s">
        <v>273</v>
      </c>
      <c r="C378" s="6" t="s">
        <v>16</v>
      </c>
      <c r="D378" s="6">
        <v>34385.637538000003</v>
      </c>
      <c r="E378" s="6">
        <v>22895.859616999998</v>
      </c>
      <c r="F378" s="6">
        <v>60.029222778438701</v>
      </c>
      <c r="G378" s="6">
        <v>39.9707772215612</v>
      </c>
    </row>
    <row r="379" spans="1:7" x14ac:dyDescent="0.25">
      <c r="A379" s="6" t="s">
        <v>274</v>
      </c>
      <c r="B379" s="6" t="s">
        <v>275</v>
      </c>
      <c r="C379" s="6" t="s">
        <v>15</v>
      </c>
      <c r="D379" s="6">
        <v>1067.1626031000001</v>
      </c>
      <c r="E379" s="6">
        <v>1065.4764522999999</v>
      </c>
      <c r="F379" s="6">
        <v>50.0395320247871</v>
      </c>
      <c r="G379" s="6">
        <v>49.9604679752129</v>
      </c>
    </row>
    <row r="380" spans="1:7" x14ac:dyDescent="0.25">
      <c r="A380" s="6" t="s">
        <v>274</v>
      </c>
      <c r="B380" s="6" t="s">
        <v>275</v>
      </c>
      <c r="C380" s="6" t="s">
        <v>16</v>
      </c>
      <c r="D380" s="6">
        <v>42692.835159100003</v>
      </c>
      <c r="E380" s="6">
        <v>29415.525788499999</v>
      </c>
      <c r="F380" s="6">
        <v>59.206497829182702</v>
      </c>
      <c r="G380" s="6">
        <v>40.793502170817298</v>
      </c>
    </row>
    <row r="381" spans="1:7" x14ac:dyDescent="0.25">
      <c r="A381" s="6" t="s">
        <v>276</v>
      </c>
      <c r="B381" s="6" t="s">
        <v>277</v>
      </c>
      <c r="C381" s="6" t="s">
        <v>15</v>
      </c>
      <c r="D381" s="6">
        <v>381.10919639999997</v>
      </c>
      <c r="E381" s="6">
        <v>392.88824199999999</v>
      </c>
      <c r="F381" s="6">
        <v>49.239077223281903</v>
      </c>
      <c r="G381" s="6">
        <v>50.760922776718097</v>
      </c>
    </row>
    <row r="382" spans="1:7" x14ac:dyDescent="0.25">
      <c r="A382" s="6" t="s">
        <v>276</v>
      </c>
      <c r="B382" s="6" t="s">
        <v>277</v>
      </c>
      <c r="C382" s="6" t="s">
        <v>16</v>
      </c>
      <c r="D382" s="6">
        <v>27001.8715061</v>
      </c>
      <c r="E382" s="6">
        <v>17186.131055900001</v>
      </c>
      <c r="F382" s="6">
        <v>61.106793565094499</v>
      </c>
      <c r="G382" s="6">
        <v>38.893206434905501</v>
      </c>
    </row>
    <row r="383" spans="1:7" x14ac:dyDescent="0.25">
      <c r="A383" s="6" t="s">
        <v>278</v>
      </c>
      <c r="B383" s="6" t="s">
        <v>279</v>
      </c>
      <c r="C383" s="6" t="s">
        <v>15</v>
      </c>
      <c r="D383" s="6">
        <v>465.5387144</v>
      </c>
      <c r="E383" s="6">
        <v>551.79822750000005</v>
      </c>
      <c r="F383" s="6">
        <v>45.760523895903198</v>
      </c>
      <c r="G383" s="6">
        <v>54.239476104096802</v>
      </c>
    </row>
    <row r="384" spans="1:7" x14ac:dyDescent="0.25">
      <c r="A384" s="6" t="s">
        <v>278</v>
      </c>
      <c r="B384" s="6" t="s">
        <v>279</v>
      </c>
      <c r="C384" s="6" t="s">
        <v>16</v>
      </c>
      <c r="D384" s="6">
        <v>9851.3553513999996</v>
      </c>
      <c r="E384" s="6">
        <v>7714.3077026000001</v>
      </c>
      <c r="F384" s="6">
        <v>56.083025850576597</v>
      </c>
      <c r="G384" s="6">
        <v>43.916974149423403</v>
      </c>
    </row>
    <row r="385" spans="1:7" x14ac:dyDescent="0.25">
      <c r="A385" s="6" t="s">
        <v>280</v>
      </c>
      <c r="B385" s="6" t="s">
        <v>281</v>
      </c>
      <c r="C385" s="6" t="s">
        <v>15</v>
      </c>
      <c r="D385" s="6">
        <v>1035.3684029999999</v>
      </c>
      <c r="E385" s="6">
        <v>1625.3417694</v>
      </c>
      <c r="F385" s="6">
        <v>38.913235035519897</v>
      </c>
      <c r="G385" s="6">
        <v>61.086764964480103</v>
      </c>
    </row>
    <row r="386" spans="1:7" x14ac:dyDescent="0.25">
      <c r="A386" s="6" t="s">
        <v>280</v>
      </c>
      <c r="B386" s="6" t="s">
        <v>281</v>
      </c>
      <c r="C386" s="6" t="s">
        <v>16</v>
      </c>
      <c r="D386" s="6">
        <v>37228.585818400003</v>
      </c>
      <c r="E386" s="6">
        <v>30247.7040089</v>
      </c>
      <c r="F386" s="6">
        <v>55.172840583979202</v>
      </c>
      <c r="G386" s="6">
        <v>44.827159416020798</v>
      </c>
    </row>
    <row r="387" spans="1:7" x14ac:dyDescent="0.25">
      <c r="A387" s="6" t="s">
        <v>282</v>
      </c>
      <c r="B387" s="6" t="s">
        <v>283</v>
      </c>
      <c r="C387" s="6" t="s">
        <v>15</v>
      </c>
      <c r="D387" s="6">
        <v>3253.5998003</v>
      </c>
      <c r="E387" s="6">
        <v>3015.9120972000001</v>
      </c>
      <c r="F387" s="6">
        <v>51.895583794926502</v>
      </c>
      <c r="G387" s="6">
        <v>48.104416205073498</v>
      </c>
    </row>
    <row r="388" spans="1:7" x14ac:dyDescent="0.25">
      <c r="A388" s="6" t="s">
        <v>282</v>
      </c>
      <c r="B388" s="6" t="s">
        <v>283</v>
      </c>
      <c r="C388" s="6" t="s">
        <v>16</v>
      </c>
      <c r="D388" s="6">
        <v>42368.674322899999</v>
      </c>
      <c r="E388" s="6">
        <v>30567.8137823</v>
      </c>
      <c r="F388" s="6">
        <v>58.089819545176802</v>
      </c>
      <c r="G388" s="6">
        <v>41.910180454823198</v>
      </c>
    </row>
    <row r="389" spans="1:7" x14ac:dyDescent="0.25">
      <c r="A389" s="6" t="s">
        <v>284</v>
      </c>
      <c r="B389" s="6" t="s">
        <v>285</v>
      </c>
      <c r="C389" s="6" t="s">
        <v>15</v>
      </c>
      <c r="D389" s="6">
        <v>1027.5189012000001</v>
      </c>
      <c r="E389" s="6">
        <v>1088.2577194</v>
      </c>
      <c r="F389" s="6">
        <v>48.564621198461502</v>
      </c>
      <c r="G389" s="6">
        <v>51.435378801538498</v>
      </c>
    </row>
    <row r="390" spans="1:7" x14ac:dyDescent="0.25">
      <c r="A390" s="6" t="s">
        <v>284</v>
      </c>
      <c r="B390" s="6" t="s">
        <v>285</v>
      </c>
      <c r="C390" s="6" t="s">
        <v>16</v>
      </c>
      <c r="D390" s="6">
        <v>32085.010571700001</v>
      </c>
      <c r="E390" s="6">
        <v>23240.212814099999</v>
      </c>
      <c r="F390" s="6">
        <v>57.993458694167799</v>
      </c>
      <c r="G390" s="6">
        <v>42.006541305832201</v>
      </c>
    </row>
    <row r="391" spans="1:7" x14ac:dyDescent="0.25">
      <c r="A391" s="6" t="s">
        <v>286</v>
      </c>
      <c r="B391" s="6" t="s">
        <v>287</v>
      </c>
      <c r="C391" s="6" t="s">
        <v>15</v>
      </c>
      <c r="D391" s="6">
        <v>129.04806400000001</v>
      </c>
      <c r="E391" s="6">
        <v>299.2526742</v>
      </c>
      <c r="F391" s="6">
        <v>30.1302455238215</v>
      </c>
      <c r="G391" s="6">
        <v>69.8697544761785</v>
      </c>
    </row>
    <row r="392" spans="1:7" x14ac:dyDescent="0.25">
      <c r="A392" s="6" t="s">
        <v>286</v>
      </c>
      <c r="B392" s="6" t="s">
        <v>287</v>
      </c>
      <c r="C392" s="6" t="s">
        <v>16</v>
      </c>
      <c r="D392" s="6">
        <v>9881.4221130999995</v>
      </c>
      <c r="E392" s="6">
        <v>8760.2771463999998</v>
      </c>
      <c r="F392" s="6">
        <v>53.007088975884699</v>
      </c>
      <c r="G392" s="6">
        <v>46.992911024115301</v>
      </c>
    </row>
    <row r="393" spans="1:7" x14ac:dyDescent="0.25">
      <c r="A393" s="6" t="s">
        <v>288</v>
      </c>
      <c r="B393" s="6" t="s">
        <v>289</v>
      </c>
      <c r="C393" s="6" t="s">
        <v>15</v>
      </c>
      <c r="D393" s="6">
        <v>510.44617019999998</v>
      </c>
      <c r="E393" s="6">
        <v>451.21791239999999</v>
      </c>
      <c r="F393" s="6">
        <v>53.079467085838701</v>
      </c>
      <c r="G393" s="6">
        <v>46.920532914161299</v>
      </c>
    </row>
    <row r="394" spans="1:7" x14ac:dyDescent="0.25">
      <c r="A394" s="6" t="s">
        <v>288</v>
      </c>
      <c r="B394" s="6" t="s">
        <v>289</v>
      </c>
      <c r="C394" s="6" t="s">
        <v>16</v>
      </c>
      <c r="D394" s="6">
        <v>15966.178567700001</v>
      </c>
      <c r="E394" s="6">
        <v>11287.157351399999</v>
      </c>
      <c r="F394" s="6">
        <v>58.5843091469415</v>
      </c>
      <c r="G394" s="6">
        <v>41.4156908530585</v>
      </c>
    </row>
    <row r="395" spans="1:7" x14ac:dyDescent="0.25">
      <c r="A395" s="6" t="s">
        <v>290</v>
      </c>
      <c r="B395" s="6" t="s">
        <v>291</v>
      </c>
      <c r="C395" s="6" t="s">
        <v>15</v>
      </c>
      <c r="D395" s="6">
        <v>1399.46668</v>
      </c>
      <c r="E395" s="6">
        <v>1283.1273392999999</v>
      </c>
      <c r="F395" s="6">
        <v>52.168411244172503</v>
      </c>
      <c r="G395" s="6">
        <v>47.831588755827497</v>
      </c>
    </row>
    <row r="396" spans="1:7" x14ac:dyDescent="0.25">
      <c r="A396" s="6" t="s">
        <v>290</v>
      </c>
      <c r="B396" s="6" t="s">
        <v>291</v>
      </c>
      <c r="C396" s="6" t="s">
        <v>16</v>
      </c>
      <c r="D396" s="6">
        <v>31628.9286159</v>
      </c>
      <c r="E396" s="6">
        <v>25445.4773675</v>
      </c>
      <c r="F396" s="6">
        <v>55.417008851742096</v>
      </c>
      <c r="G396" s="6">
        <v>44.582991148257904</v>
      </c>
    </row>
    <row r="397" spans="1:7" x14ac:dyDescent="0.25">
      <c r="A397" s="6" t="s">
        <v>292</v>
      </c>
      <c r="B397" s="6" t="s">
        <v>293</v>
      </c>
      <c r="C397" s="6" t="s">
        <v>15</v>
      </c>
      <c r="D397" s="6">
        <v>678.2317147</v>
      </c>
      <c r="E397" s="6">
        <v>1149.8835211999999</v>
      </c>
      <c r="F397" s="6">
        <v>37.1000526324097</v>
      </c>
      <c r="G397" s="6">
        <v>62.8999473675903</v>
      </c>
    </row>
    <row r="398" spans="1:7" x14ac:dyDescent="0.25">
      <c r="A398" s="6" t="s">
        <v>292</v>
      </c>
      <c r="B398" s="6" t="s">
        <v>293</v>
      </c>
      <c r="C398" s="6" t="s">
        <v>16</v>
      </c>
      <c r="D398" s="6">
        <v>43645.244355199997</v>
      </c>
      <c r="E398" s="6">
        <v>32490.640409600001</v>
      </c>
      <c r="F398" s="6">
        <v>57.3254576209753</v>
      </c>
      <c r="G398" s="6">
        <v>42.6745423790247</v>
      </c>
    </row>
    <row r="399" spans="1:7" x14ac:dyDescent="0.25">
      <c r="A399" s="6" t="s">
        <v>294</v>
      </c>
      <c r="B399" s="6" t="s">
        <v>295</v>
      </c>
      <c r="C399" s="6" t="s">
        <v>15</v>
      </c>
      <c r="D399" s="6">
        <v>1408.2555067000001</v>
      </c>
      <c r="E399" s="6">
        <v>1456.8951022000001</v>
      </c>
      <c r="F399" s="6">
        <v>49.151186060709797</v>
      </c>
      <c r="G399" s="6">
        <v>50.848813939290203</v>
      </c>
    </row>
    <row r="400" spans="1:7" x14ac:dyDescent="0.25">
      <c r="A400" s="6" t="s">
        <v>294</v>
      </c>
      <c r="B400" s="6" t="s">
        <v>295</v>
      </c>
      <c r="C400" s="6" t="s">
        <v>16</v>
      </c>
      <c r="D400" s="6">
        <v>43278.545683600001</v>
      </c>
      <c r="E400" s="6">
        <v>31976.3036818</v>
      </c>
      <c r="F400" s="6">
        <v>57.509311424518302</v>
      </c>
      <c r="G400" s="6">
        <v>42.490688575481698</v>
      </c>
    </row>
    <row r="401" spans="1:7" x14ac:dyDescent="0.25">
      <c r="A401" t="s">
        <v>19</v>
      </c>
    </row>
    <row r="402" spans="1:7" x14ac:dyDescent="0.25">
      <c r="A402" t="s">
        <v>20</v>
      </c>
    </row>
    <row r="403" spans="1:7" x14ac:dyDescent="0.25">
      <c r="A403" t="s">
        <v>21</v>
      </c>
    </row>
    <row r="404" spans="1:7" x14ac:dyDescent="0.25">
      <c r="A404" t="s">
        <v>22</v>
      </c>
    </row>
    <row r="405" spans="1:7" x14ac:dyDescent="0.25">
      <c r="A405" t="s">
        <v>23</v>
      </c>
    </row>
    <row r="408" spans="1:7" x14ac:dyDescent="0.25">
      <c r="G408" s="7" t="str">
        <f>HYPERLINK("#'Indice'!A1", "Ir al índice")</f>
        <v>Ir al índice</v>
      </c>
    </row>
    <row r="409" spans="1:7" ht="17.25" x14ac:dyDescent="0.3">
      <c r="A409" s="4" t="s">
        <v>868</v>
      </c>
    </row>
    <row r="410" spans="1:7" x14ac:dyDescent="0.25">
      <c r="A410" s="5" t="s">
        <v>25</v>
      </c>
      <c r="B410" s="5" t="s">
        <v>70</v>
      </c>
      <c r="C410" s="5" t="s">
        <v>11</v>
      </c>
      <c r="D410" s="5" t="s">
        <v>859</v>
      </c>
      <c r="E410" s="5" t="s">
        <v>860</v>
      </c>
      <c r="F410" s="5" t="s">
        <v>861</v>
      </c>
      <c r="G410" s="5" t="s">
        <v>862</v>
      </c>
    </row>
    <row r="411" spans="1:7" x14ac:dyDescent="0.25">
      <c r="A411" s="6" t="s">
        <v>71</v>
      </c>
      <c r="B411" s="6" t="s">
        <v>72</v>
      </c>
      <c r="C411" s="6" t="s">
        <v>15</v>
      </c>
      <c r="D411" s="6">
        <v>8.2674900000000004</v>
      </c>
      <c r="E411" s="6">
        <v>2.3621400000000001</v>
      </c>
      <c r="F411" s="6">
        <v>77.7777777777778</v>
      </c>
      <c r="G411" s="6">
        <v>22.2222222222222</v>
      </c>
    </row>
    <row r="412" spans="1:7" x14ac:dyDescent="0.25">
      <c r="A412" s="6" t="s">
        <v>71</v>
      </c>
      <c r="B412" s="6" t="s">
        <v>72</v>
      </c>
      <c r="C412" s="6" t="s">
        <v>16</v>
      </c>
      <c r="D412" s="6">
        <v>373.94993670000002</v>
      </c>
      <c r="E412" s="6">
        <v>189.4204412</v>
      </c>
      <c r="F412" s="6">
        <v>66.377280625566996</v>
      </c>
      <c r="G412" s="6">
        <v>33.622719374432997</v>
      </c>
    </row>
    <row r="413" spans="1:7" x14ac:dyDescent="0.25">
      <c r="A413" s="6" t="s">
        <v>73</v>
      </c>
      <c r="B413" s="6" t="s">
        <v>74</v>
      </c>
      <c r="C413" s="6" t="s">
        <v>15</v>
      </c>
      <c r="D413" s="6">
        <v>15.2864325</v>
      </c>
      <c r="E413" s="6">
        <v>8.4924625000000002</v>
      </c>
      <c r="F413" s="6">
        <v>64.285714285714306</v>
      </c>
      <c r="G413" s="6">
        <v>35.714285714285701</v>
      </c>
    </row>
    <row r="414" spans="1:7" x14ac:dyDescent="0.25">
      <c r="A414" s="6" t="s">
        <v>73</v>
      </c>
      <c r="B414" s="6" t="s">
        <v>74</v>
      </c>
      <c r="C414" s="6" t="s">
        <v>16</v>
      </c>
      <c r="D414" s="6">
        <v>743.93971499999998</v>
      </c>
      <c r="E414" s="6">
        <v>246.28141249999999</v>
      </c>
      <c r="F414" s="6">
        <v>75.128644939965696</v>
      </c>
      <c r="G414" s="6">
        <v>24.871355060034301</v>
      </c>
    </row>
    <row r="415" spans="1:7" x14ac:dyDescent="0.25">
      <c r="A415" s="6" t="s">
        <v>75</v>
      </c>
      <c r="B415" s="6" t="s">
        <v>76</v>
      </c>
      <c r="C415" s="6" t="s">
        <v>15</v>
      </c>
      <c r="D415" s="6">
        <v>13.3342951</v>
      </c>
      <c r="E415" s="6">
        <v>2.0296443000000002</v>
      </c>
      <c r="F415" s="6">
        <v>86.789558021818294</v>
      </c>
      <c r="G415" s="6">
        <v>13.2104419781817</v>
      </c>
    </row>
    <row r="416" spans="1:7" x14ac:dyDescent="0.25">
      <c r="A416" s="6" t="s">
        <v>75</v>
      </c>
      <c r="B416" s="6" t="s">
        <v>76</v>
      </c>
      <c r="C416" s="6" t="s">
        <v>16</v>
      </c>
      <c r="D416" s="6">
        <v>719.77557760000002</v>
      </c>
      <c r="E416" s="6">
        <v>291.86048799999998</v>
      </c>
      <c r="F416" s="6">
        <v>71.149655698870504</v>
      </c>
      <c r="G416" s="6">
        <v>28.8503443011295</v>
      </c>
    </row>
    <row r="417" spans="1:7" x14ac:dyDescent="0.25">
      <c r="A417" s="6" t="s">
        <v>77</v>
      </c>
      <c r="B417" s="6" t="s">
        <v>78</v>
      </c>
      <c r="C417" s="6" t="s">
        <v>15</v>
      </c>
      <c r="D417" s="6">
        <v>1.5853659</v>
      </c>
      <c r="E417" s="6">
        <v>3.1707318</v>
      </c>
      <c r="F417" s="6">
        <v>33.3333333333333</v>
      </c>
      <c r="G417" s="6">
        <v>66.6666666666667</v>
      </c>
    </row>
    <row r="418" spans="1:7" x14ac:dyDescent="0.25">
      <c r="A418" s="6" t="s">
        <v>77</v>
      </c>
      <c r="B418" s="6" t="s">
        <v>78</v>
      </c>
      <c r="C418" s="6" t="s">
        <v>16</v>
      </c>
      <c r="D418" s="6">
        <v>41.219513399999997</v>
      </c>
      <c r="E418" s="6">
        <v>19.024390799999999</v>
      </c>
      <c r="F418" s="6">
        <v>68.421052631578902</v>
      </c>
      <c r="G418" s="6">
        <v>31.578947368421101</v>
      </c>
    </row>
    <row r="419" spans="1:7" x14ac:dyDescent="0.25">
      <c r="A419" s="6" t="s">
        <v>79</v>
      </c>
      <c r="B419" s="6" t="s">
        <v>80</v>
      </c>
      <c r="C419" s="6" t="s">
        <v>15</v>
      </c>
      <c r="D419" s="6">
        <v>317.73513850000001</v>
      </c>
      <c r="E419" s="6">
        <v>190.93964399999999</v>
      </c>
      <c r="F419" s="6">
        <v>62.463316333162197</v>
      </c>
      <c r="G419" s="6">
        <v>37.536683666837803</v>
      </c>
    </row>
    <row r="420" spans="1:7" x14ac:dyDescent="0.25">
      <c r="A420" s="6" t="s">
        <v>79</v>
      </c>
      <c r="B420" s="6" t="s">
        <v>80</v>
      </c>
      <c r="C420" s="6" t="s">
        <v>16</v>
      </c>
      <c r="D420" s="6">
        <v>6241.2745616000002</v>
      </c>
      <c r="E420" s="6">
        <v>2614.0506572999998</v>
      </c>
      <c r="F420" s="6">
        <v>70.480466920392601</v>
      </c>
      <c r="G420" s="6">
        <v>29.519533079607399</v>
      </c>
    </row>
    <row r="421" spans="1:7" x14ac:dyDescent="0.25">
      <c r="A421" s="6" t="s">
        <v>91</v>
      </c>
      <c r="B421" s="6" t="s">
        <v>92</v>
      </c>
      <c r="C421" s="6" t="s">
        <v>15</v>
      </c>
      <c r="D421" s="6">
        <v>125.41115310000001</v>
      </c>
      <c r="E421" s="6">
        <v>40.079458299999999</v>
      </c>
      <c r="F421" s="6">
        <v>75.781430764597403</v>
      </c>
      <c r="G421" s="6">
        <v>24.218569235402601</v>
      </c>
    </row>
    <row r="422" spans="1:7" x14ac:dyDescent="0.25">
      <c r="A422" s="6" t="s">
        <v>91</v>
      </c>
      <c r="B422" s="6" t="s">
        <v>92</v>
      </c>
      <c r="C422" s="6" t="s">
        <v>16</v>
      </c>
      <c r="D422" s="6">
        <v>2822.1645841</v>
      </c>
      <c r="E422" s="6">
        <v>949.34480329999997</v>
      </c>
      <c r="F422" s="6">
        <v>74.828518086906897</v>
      </c>
      <c r="G422" s="6">
        <v>25.1714819130931</v>
      </c>
    </row>
    <row r="423" spans="1:7" x14ac:dyDescent="0.25">
      <c r="A423" s="6" t="s">
        <v>107</v>
      </c>
      <c r="B423" s="6" t="s">
        <v>108</v>
      </c>
      <c r="C423" s="6" t="s">
        <v>15</v>
      </c>
      <c r="D423" s="6">
        <v>362.71950750000002</v>
      </c>
      <c r="E423" s="6">
        <v>180.99497109999999</v>
      </c>
      <c r="F423" s="6">
        <v>66.711393898128193</v>
      </c>
      <c r="G423" s="6">
        <v>33.2886061018718</v>
      </c>
    </row>
    <row r="424" spans="1:7" x14ac:dyDescent="0.25">
      <c r="A424" s="6" t="s">
        <v>107</v>
      </c>
      <c r="B424" s="6" t="s">
        <v>108</v>
      </c>
      <c r="C424" s="6" t="s">
        <v>16</v>
      </c>
      <c r="D424" s="6">
        <v>6473.3044889000003</v>
      </c>
      <c r="E424" s="6">
        <v>2924.9810272999998</v>
      </c>
      <c r="F424" s="6">
        <v>68.877504069671502</v>
      </c>
      <c r="G424" s="6">
        <v>31.122495930328501</v>
      </c>
    </row>
    <row r="425" spans="1:7" x14ac:dyDescent="0.25">
      <c r="A425" s="6" t="s">
        <v>109</v>
      </c>
      <c r="B425" s="6" t="s">
        <v>110</v>
      </c>
      <c r="C425" s="6" t="s">
        <v>15</v>
      </c>
      <c r="D425" s="6">
        <v>184.07250479999999</v>
      </c>
      <c r="E425" s="6">
        <v>84.817722799999999</v>
      </c>
      <c r="F425" s="6">
        <v>68.456375838926206</v>
      </c>
      <c r="G425" s="6">
        <v>31.543624161073801</v>
      </c>
    </row>
    <row r="426" spans="1:7" x14ac:dyDescent="0.25">
      <c r="A426" s="6" t="s">
        <v>109</v>
      </c>
      <c r="B426" s="6" t="s">
        <v>110</v>
      </c>
      <c r="C426" s="6" t="s">
        <v>16</v>
      </c>
      <c r="D426" s="6">
        <v>2387.5286652</v>
      </c>
      <c r="E426" s="6">
        <v>927.58105360000002</v>
      </c>
      <c r="F426" s="6">
        <v>72.019597169297796</v>
      </c>
      <c r="G426" s="6">
        <v>27.9804028307022</v>
      </c>
    </row>
    <row r="427" spans="1:7" x14ac:dyDescent="0.25">
      <c r="A427" t="s">
        <v>19</v>
      </c>
    </row>
    <row r="428" spans="1:7" x14ac:dyDescent="0.25">
      <c r="A428" t="s">
        <v>20</v>
      </c>
    </row>
    <row r="429" spans="1:7" x14ac:dyDescent="0.25">
      <c r="A429" t="s">
        <v>21</v>
      </c>
    </row>
    <row r="430" spans="1:7" x14ac:dyDescent="0.25">
      <c r="A430" t="s">
        <v>22</v>
      </c>
    </row>
    <row r="431" spans="1:7" x14ac:dyDescent="0.25">
      <c r="A431" t="s">
        <v>23</v>
      </c>
    </row>
    <row r="434" spans="1:7" x14ac:dyDescent="0.25">
      <c r="G434" s="7" t="str">
        <f>HYPERLINK("#'Indice'!A1", "Ir al índice")</f>
        <v>Ir al índice</v>
      </c>
    </row>
    <row r="435" spans="1:7" ht="17.25" x14ac:dyDescent="0.3">
      <c r="A435" s="8" t="s">
        <v>869</v>
      </c>
    </row>
    <row r="436" spans="1:7" x14ac:dyDescent="0.25">
      <c r="A436" s="5" t="s">
        <v>25</v>
      </c>
      <c r="B436" s="5" t="s">
        <v>10</v>
      </c>
      <c r="C436" s="5" t="s">
        <v>11</v>
      </c>
      <c r="D436" s="5" t="s">
        <v>859</v>
      </c>
      <c r="E436" s="5" t="s">
        <v>860</v>
      </c>
      <c r="F436" s="5" t="s">
        <v>861</v>
      </c>
      <c r="G436" s="5" t="s">
        <v>862</v>
      </c>
    </row>
    <row r="437" spans="1:7" x14ac:dyDescent="0.25">
      <c r="A437" s="6" t="s">
        <v>13</v>
      </c>
      <c r="B437" s="6" t="s">
        <v>14</v>
      </c>
      <c r="C437" s="6" t="s">
        <v>15</v>
      </c>
      <c r="D437" s="6">
        <v>1028.4118874000001</v>
      </c>
      <c r="E437" s="6">
        <v>512.88677480000001</v>
      </c>
      <c r="F437" s="6">
        <v>66.723725428534294</v>
      </c>
      <c r="G437" s="6">
        <v>33.276274571465699</v>
      </c>
    </row>
    <row r="438" spans="1:7" x14ac:dyDescent="0.25">
      <c r="A438" s="6" t="s">
        <v>13</v>
      </c>
      <c r="B438" s="6" t="s">
        <v>14</v>
      </c>
      <c r="C438" s="6" t="s">
        <v>16</v>
      </c>
      <c r="D438" s="6">
        <v>19803.157042499999</v>
      </c>
      <c r="E438" s="6">
        <v>8162.5442739999999</v>
      </c>
      <c r="F438" s="6">
        <v>70.812302607322707</v>
      </c>
      <c r="G438" s="6">
        <v>29.1876973926773</v>
      </c>
    </row>
    <row r="439" spans="1:7" x14ac:dyDescent="0.25">
      <c r="A439" s="6" t="s">
        <v>26</v>
      </c>
      <c r="B439" s="6" t="s">
        <v>27</v>
      </c>
      <c r="C439" s="6" t="s">
        <v>15</v>
      </c>
      <c r="D439" s="6">
        <v>498.6554003</v>
      </c>
      <c r="E439" s="6">
        <v>294.99216539999998</v>
      </c>
      <c r="F439" s="6">
        <v>62.830835984507097</v>
      </c>
      <c r="G439" s="6">
        <v>37.169164015492903</v>
      </c>
    </row>
    <row r="440" spans="1:7" x14ac:dyDescent="0.25">
      <c r="A440" s="6" t="s">
        <v>26</v>
      </c>
      <c r="B440" s="6" t="s">
        <v>27</v>
      </c>
      <c r="C440" s="6" t="s">
        <v>16</v>
      </c>
      <c r="D440" s="6">
        <v>15992.8473901</v>
      </c>
      <c r="E440" s="6">
        <v>8572.5050453999993</v>
      </c>
      <c r="F440" s="6">
        <v>65.103268646731607</v>
      </c>
      <c r="G440" s="6">
        <v>34.8967313532684</v>
      </c>
    </row>
    <row r="441" spans="1:7" x14ac:dyDescent="0.25">
      <c r="A441" s="6" t="s">
        <v>28</v>
      </c>
      <c r="B441" s="6" t="s">
        <v>29</v>
      </c>
      <c r="C441" s="6" t="s">
        <v>15</v>
      </c>
      <c r="D441" s="6">
        <v>192.63774900000001</v>
      </c>
      <c r="E441" s="6">
        <v>151.2872395</v>
      </c>
      <c r="F441" s="6">
        <v>56.011559334543698</v>
      </c>
      <c r="G441" s="6">
        <v>43.988440665456302</v>
      </c>
    </row>
    <row r="442" spans="1:7" x14ac:dyDescent="0.25">
      <c r="A442" s="6" t="s">
        <v>28</v>
      </c>
      <c r="B442" s="6" t="s">
        <v>29</v>
      </c>
      <c r="C442" s="6" t="s">
        <v>16</v>
      </c>
      <c r="D442" s="6">
        <v>7713.2791553999996</v>
      </c>
      <c r="E442" s="6">
        <v>4572.7958620999998</v>
      </c>
      <c r="F442" s="6">
        <v>62.780661394410998</v>
      </c>
      <c r="G442" s="6">
        <v>37.219338605589002</v>
      </c>
    </row>
    <row r="443" spans="1:7" x14ac:dyDescent="0.25">
      <c r="A443" s="6" t="s">
        <v>30</v>
      </c>
      <c r="B443" s="6" t="s">
        <v>31</v>
      </c>
      <c r="C443" s="6" t="s">
        <v>15</v>
      </c>
      <c r="D443" s="6">
        <v>40.740372000000001</v>
      </c>
      <c r="E443" s="6">
        <v>39.608694999999997</v>
      </c>
      <c r="F443" s="6">
        <v>50.704225352112701</v>
      </c>
      <c r="G443" s="6">
        <v>49.295774647887299</v>
      </c>
    </row>
    <row r="444" spans="1:7" x14ac:dyDescent="0.25">
      <c r="A444" s="6" t="s">
        <v>30</v>
      </c>
      <c r="B444" s="6" t="s">
        <v>31</v>
      </c>
      <c r="C444" s="6" t="s">
        <v>16</v>
      </c>
      <c r="D444" s="6">
        <v>1335.37886</v>
      </c>
      <c r="E444" s="6">
        <v>406.272043</v>
      </c>
      <c r="F444" s="6">
        <v>76.673164392462596</v>
      </c>
      <c r="G444" s="6">
        <v>23.326835607537401</v>
      </c>
    </row>
    <row r="445" spans="1:7" x14ac:dyDescent="0.25">
      <c r="A445" s="6" t="s">
        <v>32</v>
      </c>
      <c r="B445" s="6" t="s">
        <v>33</v>
      </c>
      <c r="C445" s="6" t="s">
        <v>15</v>
      </c>
      <c r="D445" s="6">
        <v>261.6787956</v>
      </c>
      <c r="E445" s="6">
        <v>306.4858337</v>
      </c>
      <c r="F445" s="6">
        <v>46.056861357666399</v>
      </c>
      <c r="G445" s="6">
        <v>53.943138642333601</v>
      </c>
    </row>
    <row r="446" spans="1:7" x14ac:dyDescent="0.25">
      <c r="A446" s="6" t="s">
        <v>32</v>
      </c>
      <c r="B446" s="6" t="s">
        <v>33</v>
      </c>
      <c r="C446" s="6" t="s">
        <v>16</v>
      </c>
      <c r="D446" s="6">
        <v>11217.1421988</v>
      </c>
      <c r="E446" s="6">
        <v>5506.6931728</v>
      </c>
      <c r="F446" s="6">
        <v>67.072785336362898</v>
      </c>
      <c r="G446" s="6">
        <v>32.927214663637102</v>
      </c>
    </row>
    <row r="447" spans="1:7" x14ac:dyDescent="0.25">
      <c r="A447" s="6" t="s">
        <v>34</v>
      </c>
      <c r="B447" s="6" t="s">
        <v>35</v>
      </c>
      <c r="C447" s="6" t="s">
        <v>15</v>
      </c>
      <c r="D447" s="6">
        <v>39.703677800000001</v>
      </c>
      <c r="E447" s="6">
        <v>20.633947200000001</v>
      </c>
      <c r="F447" s="6">
        <v>65.802520069359701</v>
      </c>
      <c r="G447" s="6">
        <v>34.197479930640299</v>
      </c>
    </row>
    <row r="448" spans="1:7" x14ac:dyDescent="0.25">
      <c r="A448" s="6" t="s">
        <v>34</v>
      </c>
      <c r="B448" s="6" t="s">
        <v>35</v>
      </c>
      <c r="C448" s="6" t="s">
        <v>16</v>
      </c>
      <c r="D448" s="6">
        <v>1473.8222095000001</v>
      </c>
      <c r="E448" s="6">
        <v>422.84011900000002</v>
      </c>
      <c r="F448" s="6">
        <v>77.706093876266905</v>
      </c>
      <c r="G448" s="6">
        <v>22.293906123733102</v>
      </c>
    </row>
    <row r="449" spans="1:7" x14ac:dyDescent="0.25">
      <c r="A449" s="6" t="s">
        <v>36</v>
      </c>
      <c r="B449" s="6" t="s">
        <v>37</v>
      </c>
      <c r="C449" s="6" t="s">
        <v>15</v>
      </c>
      <c r="D449" s="6">
        <v>57.2423875</v>
      </c>
      <c r="E449" s="6">
        <v>47.730176200000002</v>
      </c>
      <c r="F449" s="6">
        <v>54.530808320155401</v>
      </c>
      <c r="G449" s="6">
        <v>45.469191679844599</v>
      </c>
    </row>
    <row r="450" spans="1:7" x14ac:dyDescent="0.25">
      <c r="A450" s="6" t="s">
        <v>36</v>
      </c>
      <c r="B450" s="6" t="s">
        <v>37</v>
      </c>
      <c r="C450" s="6" t="s">
        <v>16</v>
      </c>
      <c r="D450" s="6">
        <v>3197.0898192</v>
      </c>
      <c r="E450" s="6">
        <v>1229.9376167999999</v>
      </c>
      <c r="F450" s="6">
        <v>72.217528927010704</v>
      </c>
      <c r="G450" s="6">
        <v>27.782471072989299</v>
      </c>
    </row>
    <row r="451" spans="1:7" x14ac:dyDescent="0.25">
      <c r="A451" s="6" t="s">
        <v>38</v>
      </c>
      <c r="B451" s="6" t="s">
        <v>39</v>
      </c>
      <c r="C451" s="6" t="s">
        <v>15</v>
      </c>
      <c r="D451" s="6">
        <v>101.97447889999999</v>
      </c>
      <c r="E451" s="6">
        <v>76.418480200000005</v>
      </c>
      <c r="F451" s="6">
        <v>57.162838384690502</v>
      </c>
      <c r="G451" s="6">
        <v>42.837161615309498</v>
      </c>
    </row>
    <row r="452" spans="1:7" x14ac:dyDescent="0.25">
      <c r="A452" s="6" t="s">
        <v>38</v>
      </c>
      <c r="B452" s="6" t="s">
        <v>39</v>
      </c>
      <c r="C452" s="6" t="s">
        <v>16</v>
      </c>
      <c r="D452" s="6">
        <v>5891.1608818000004</v>
      </c>
      <c r="E452" s="6">
        <v>2018.4461633999999</v>
      </c>
      <c r="F452" s="6">
        <v>74.481081653419096</v>
      </c>
      <c r="G452" s="6">
        <v>25.5189183465809</v>
      </c>
    </row>
    <row r="453" spans="1:7" x14ac:dyDescent="0.25">
      <c r="A453" t="s">
        <v>19</v>
      </c>
    </row>
    <row r="454" spans="1:7" x14ac:dyDescent="0.25">
      <c r="A454" t="s">
        <v>20</v>
      </c>
    </row>
    <row r="455" spans="1:7" x14ac:dyDescent="0.25">
      <c r="A455" t="s">
        <v>21</v>
      </c>
    </row>
    <row r="456" spans="1:7" x14ac:dyDescent="0.25">
      <c r="A456" t="s">
        <v>22</v>
      </c>
    </row>
    <row r="457" spans="1:7" x14ac:dyDescent="0.25">
      <c r="A457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K45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870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871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872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873</v>
      </c>
      <c r="E16" s="5" t="s">
        <v>874</v>
      </c>
      <c r="F16" s="5" t="s">
        <v>875</v>
      </c>
      <c r="G16" s="5" t="s">
        <v>876</v>
      </c>
      <c r="H16" s="5" t="s">
        <v>877</v>
      </c>
      <c r="I16" s="5" t="s">
        <v>878</v>
      </c>
      <c r="J16" s="5" t="s">
        <v>879</v>
      </c>
      <c r="K16" s="5" t="s">
        <v>880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529.17912809999996</v>
      </c>
      <c r="E17" s="6">
        <v>115.7265364</v>
      </c>
      <c r="F17" s="6">
        <v>100.97068520000001</v>
      </c>
      <c r="G17" s="6">
        <v>114795.51628549999</v>
      </c>
      <c r="H17" s="6">
        <v>0.45799961038273301</v>
      </c>
      <c r="I17" s="6">
        <v>0.10016024020533</v>
      </c>
      <c r="J17" s="6">
        <v>8.7389188322141598E-2</v>
      </c>
      <c r="K17" s="6">
        <v>99.354450961089796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29762.0287751</v>
      </c>
      <c r="E18" s="6">
        <v>1006.7175817</v>
      </c>
      <c r="F18" s="6">
        <v>4495.2362962999996</v>
      </c>
      <c r="G18" s="6">
        <v>1836038.9058540999</v>
      </c>
      <c r="H18" s="6">
        <v>1.5904442278097599</v>
      </c>
      <c r="I18" s="6">
        <v>5.3797682239623501E-2</v>
      </c>
      <c r="J18" s="6">
        <v>0.240219599077624</v>
      </c>
      <c r="K18" s="6">
        <v>98.115538490873007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0</v>
      </c>
      <c r="E19" s="6">
        <v>0</v>
      </c>
      <c r="F19" s="6">
        <v>0</v>
      </c>
      <c r="G19" s="6">
        <v>384.86888420000002</v>
      </c>
      <c r="H19" s="6">
        <v>0</v>
      </c>
      <c r="I19" s="6">
        <v>0</v>
      </c>
      <c r="J19" s="6">
        <v>0</v>
      </c>
      <c r="K19" s="6">
        <v>100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68.466942900000006</v>
      </c>
      <c r="E20" s="6">
        <v>3.2059205</v>
      </c>
      <c r="F20" s="6">
        <v>0</v>
      </c>
      <c r="G20" s="6">
        <v>5955.4022315000002</v>
      </c>
      <c r="H20" s="6">
        <v>1.1359895442141701</v>
      </c>
      <c r="I20" s="6">
        <v>5.3191978688183102E-2</v>
      </c>
      <c r="J20" s="6">
        <v>0</v>
      </c>
      <c r="K20" s="6">
        <v>98.810818477097598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529.17912809999996</v>
      </c>
      <c r="E21" s="6">
        <v>115.7265364</v>
      </c>
      <c r="F21" s="6">
        <v>100.97068520000001</v>
      </c>
      <c r="G21" s="6">
        <v>114410.6474013</v>
      </c>
      <c r="H21" s="6">
        <v>0.45953030784797799</v>
      </c>
      <c r="I21" s="6">
        <v>0.100494989454729</v>
      </c>
      <c r="J21" s="6">
        <v>8.7681254965916097E-2</v>
      </c>
      <c r="K21" s="6">
        <v>99.352293447731398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29693.561832200001</v>
      </c>
      <c r="E22" s="6">
        <v>1003.5116612</v>
      </c>
      <c r="F22" s="6">
        <v>4495.2362962999996</v>
      </c>
      <c r="G22" s="6">
        <v>1830083.5036226001</v>
      </c>
      <c r="H22" s="6">
        <v>1.5919126607812</v>
      </c>
      <c r="I22" s="6">
        <v>5.3799639387603203E-2</v>
      </c>
      <c r="J22" s="6">
        <v>0.24099579611642</v>
      </c>
      <c r="K22" s="6">
        <v>98.113291903714796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881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873</v>
      </c>
      <c r="E32" s="5" t="s">
        <v>874</v>
      </c>
      <c r="F32" s="5" t="s">
        <v>875</v>
      </c>
      <c r="G32" s="5" t="s">
        <v>876</v>
      </c>
      <c r="H32" s="5" t="s">
        <v>877</v>
      </c>
      <c r="I32" s="5" t="s">
        <v>878</v>
      </c>
      <c r="J32" s="5" t="s">
        <v>879</v>
      </c>
      <c r="K32" s="5" t="s">
        <v>880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529.17912809999996</v>
      </c>
      <c r="E33" s="6">
        <v>115.7265364</v>
      </c>
      <c r="F33" s="6">
        <v>100.97068520000001</v>
      </c>
      <c r="G33" s="6">
        <v>114795.51628549999</v>
      </c>
      <c r="H33" s="6">
        <v>0.45799961038273301</v>
      </c>
      <c r="I33" s="6">
        <v>0.10016024020533</v>
      </c>
      <c r="J33" s="6">
        <v>8.7389188322141598E-2</v>
      </c>
      <c r="K33" s="6">
        <v>99.354450961089796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29762.0287751</v>
      </c>
      <c r="E34" s="6">
        <v>1006.7175817</v>
      </c>
      <c r="F34" s="6">
        <v>4495.2362962999996</v>
      </c>
      <c r="G34" s="6">
        <v>1836038.9058540999</v>
      </c>
      <c r="H34" s="6">
        <v>1.5904442278097599</v>
      </c>
      <c r="I34" s="6">
        <v>5.3797682239623501E-2</v>
      </c>
      <c r="J34" s="6">
        <v>0.240219599077624</v>
      </c>
      <c r="K34" s="6">
        <v>98.115538490873007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0</v>
      </c>
      <c r="E35" s="6">
        <v>0</v>
      </c>
      <c r="F35" s="6">
        <v>0</v>
      </c>
      <c r="G35" s="6">
        <v>1477.3200939999999</v>
      </c>
      <c r="H35" s="6">
        <v>0</v>
      </c>
      <c r="I35" s="6">
        <v>0</v>
      </c>
      <c r="J35" s="6">
        <v>0</v>
      </c>
      <c r="K35" s="6">
        <v>100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652.43230849999998</v>
      </c>
      <c r="E36" s="6">
        <v>0</v>
      </c>
      <c r="F36" s="6">
        <v>25.024901199999999</v>
      </c>
      <c r="G36" s="6">
        <v>71605.295679300005</v>
      </c>
      <c r="H36" s="6">
        <v>0.90261131794730998</v>
      </c>
      <c r="I36" s="6">
        <v>0</v>
      </c>
      <c r="J36" s="6">
        <v>3.4620846882283403E-2</v>
      </c>
      <c r="K36" s="6">
        <v>99.062767835170405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0</v>
      </c>
      <c r="E37" s="6">
        <v>0</v>
      </c>
      <c r="F37" s="6">
        <v>0</v>
      </c>
      <c r="G37" s="6">
        <v>479.36517579999997</v>
      </c>
      <c r="H37" s="6">
        <v>0</v>
      </c>
      <c r="I37" s="6">
        <v>0</v>
      </c>
      <c r="J37" s="6">
        <v>0</v>
      </c>
      <c r="K37" s="6">
        <v>100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166.57527880000001</v>
      </c>
      <c r="E38" s="6">
        <v>0</v>
      </c>
      <c r="F38" s="6">
        <v>132.26346280000001</v>
      </c>
      <c r="G38" s="6">
        <v>21171.116875700001</v>
      </c>
      <c r="H38" s="6">
        <v>0.77585292568456599</v>
      </c>
      <c r="I38" s="6">
        <v>0</v>
      </c>
      <c r="J38" s="6">
        <v>0.61603975880334405</v>
      </c>
      <c r="K38" s="6">
        <v>98.6081073155121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0</v>
      </c>
      <c r="E39" s="6">
        <v>0</v>
      </c>
      <c r="F39" s="6">
        <v>0</v>
      </c>
      <c r="G39" s="6">
        <v>652.58206529999995</v>
      </c>
      <c r="H39" s="6">
        <v>0</v>
      </c>
      <c r="I39" s="6">
        <v>0</v>
      </c>
      <c r="J39" s="6">
        <v>0</v>
      </c>
      <c r="K39" s="6">
        <v>100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669.15135220000002</v>
      </c>
      <c r="E40" s="6">
        <v>1.131677</v>
      </c>
      <c r="F40" s="6">
        <v>0</v>
      </c>
      <c r="G40" s="6">
        <v>49030.052317599999</v>
      </c>
      <c r="H40" s="6">
        <v>1.34637190580462</v>
      </c>
      <c r="I40" s="6">
        <v>2.2770007326979999E-3</v>
      </c>
      <c r="J40" s="6">
        <v>0</v>
      </c>
      <c r="K40" s="6">
        <v>98.651351093462694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0</v>
      </c>
      <c r="E41" s="6">
        <v>0</v>
      </c>
      <c r="F41" s="6">
        <v>0</v>
      </c>
      <c r="G41" s="6">
        <v>320.8361433</v>
      </c>
      <c r="H41" s="6">
        <v>0</v>
      </c>
      <c r="I41" s="6">
        <v>0</v>
      </c>
      <c r="J41" s="6">
        <v>0</v>
      </c>
      <c r="K41" s="6">
        <v>100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126.88402170000001</v>
      </c>
      <c r="E42" s="6">
        <v>0</v>
      </c>
      <c r="F42" s="6">
        <v>8.5307513000000004</v>
      </c>
      <c r="G42" s="6">
        <v>10414.794018000001</v>
      </c>
      <c r="H42" s="6">
        <v>1.2026683472675901</v>
      </c>
      <c r="I42" s="6">
        <v>0</v>
      </c>
      <c r="J42" s="6">
        <v>8.0858601654189802E-2</v>
      </c>
      <c r="K42" s="6">
        <v>98.716473051078196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0</v>
      </c>
      <c r="E43" s="6">
        <v>0</v>
      </c>
      <c r="F43" s="6">
        <v>0</v>
      </c>
      <c r="G43" s="6">
        <v>1701.4430047999999</v>
      </c>
      <c r="H43" s="6">
        <v>0</v>
      </c>
      <c r="I43" s="6">
        <v>0</v>
      </c>
      <c r="J43" s="6">
        <v>0</v>
      </c>
      <c r="K43" s="6">
        <v>100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693.74871610000002</v>
      </c>
      <c r="E44" s="6">
        <v>52.276758700000002</v>
      </c>
      <c r="F44" s="6">
        <v>64.491511700000004</v>
      </c>
      <c r="G44" s="6">
        <v>104357.5675836</v>
      </c>
      <c r="H44" s="6">
        <v>0.65965708031658599</v>
      </c>
      <c r="I44" s="6">
        <v>4.9707816695239701E-2</v>
      </c>
      <c r="J44" s="6">
        <v>6.13223222269614E-2</v>
      </c>
      <c r="K44" s="6">
        <v>99.229312780761205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0</v>
      </c>
      <c r="E45" s="6">
        <v>0</v>
      </c>
      <c r="F45" s="6">
        <v>0</v>
      </c>
      <c r="G45" s="6">
        <v>19706.636966499998</v>
      </c>
      <c r="H45" s="6">
        <v>0</v>
      </c>
      <c r="I45" s="6">
        <v>0</v>
      </c>
      <c r="J45" s="6">
        <v>0</v>
      </c>
      <c r="K45" s="6">
        <v>100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5307.2403382000002</v>
      </c>
      <c r="E46" s="6">
        <v>0</v>
      </c>
      <c r="F46" s="6">
        <v>0</v>
      </c>
      <c r="G46" s="6">
        <v>472095.5759773</v>
      </c>
      <c r="H46" s="6">
        <v>1.1116902030784499</v>
      </c>
      <c r="I46" s="6">
        <v>0</v>
      </c>
      <c r="J46" s="6">
        <v>0</v>
      </c>
      <c r="K46" s="6">
        <v>98.888309796921604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0</v>
      </c>
      <c r="E47" s="6">
        <v>0</v>
      </c>
      <c r="F47" s="6">
        <v>0</v>
      </c>
      <c r="G47" s="6">
        <v>433.56566789999999</v>
      </c>
      <c r="H47" s="6">
        <v>0</v>
      </c>
      <c r="I47" s="6">
        <v>0</v>
      </c>
      <c r="J47" s="6">
        <v>0</v>
      </c>
      <c r="K47" s="6">
        <v>100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149.62366900000001</v>
      </c>
      <c r="E48" s="6">
        <v>14.9231043</v>
      </c>
      <c r="F48" s="6">
        <v>27.2024048</v>
      </c>
      <c r="G48" s="6">
        <v>11188.160458099999</v>
      </c>
      <c r="H48" s="6">
        <v>1.31480542274291</v>
      </c>
      <c r="I48" s="6">
        <v>0.13113552547490301</v>
      </c>
      <c r="J48" s="6">
        <v>0.23903884714047199</v>
      </c>
      <c r="K48" s="6">
        <v>98.315020204641698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882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873</v>
      </c>
      <c r="E58" s="5" t="s">
        <v>874</v>
      </c>
      <c r="F58" s="5" t="s">
        <v>875</v>
      </c>
      <c r="G58" s="5" t="s">
        <v>876</v>
      </c>
      <c r="H58" s="5" t="s">
        <v>877</v>
      </c>
      <c r="I58" s="5" t="s">
        <v>878</v>
      </c>
      <c r="J58" s="5" t="s">
        <v>879</v>
      </c>
      <c r="K58" s="5" t="s">
        <v>880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529.17912809999996</v>
      </c>
      <c r="E59" s="6">
        <v>115.7265364</v>
      </c>
      <c r="F59" s="6">
        <v>100.97068520000001</v>
      </c>
      <c r="G59" s="6">
        <v>114410.6474013</v>
      </c>
      <c r="H59" s="6">
        <v>0.45953030784797799</v>
      </c>
      <c r="I59" s="6">
        <v>0.100494989454729</v>
      </c>
      <c r="J59" s="6">
        <v>8.7681254965916097E-2</v>
      </c>
      <c r="K59" s="6">
        <v>99.352293447731398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29693.561832200001</v>
      </c>
      <c r="E60" s="6">
        <v>1003.5116612</v>
      </c>
      <c r="F60" s="6">
        <v>4495.2362962999996</v>
      </c>
      <c r="G60" s="6">
        <v>1830083.5036226001</v>
      </c>
      <c r="H60" s="6">
        <v>1.5919126607812</v>
      </c>
      <c r="I60" s="6">
        <v>5.3799639387603203E-2</v>
      </c>
      <c r="J60" s="6">
        <v>0.24099579611642</v>
      </c>
      <c r="K60" s="6">
        <v>98.113291903714796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0</v>
      </c>
      <c r="F61" s="6">
        <v>0</v>
      </c>
      <c r="G61" s="6">
        <v>213.02971199999999</v>
      </c>
      <c r="H61" s="6">
        <v>0</v>
      </c>
      <c r="I61" s="6">
        <v>0</v>
      </c>
      <c r="J61" s="6">
        <v>0</v>
      </c>
      <c r="K61" s="6">
        <v>100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15.0224104</v>
      </c>
      <c r="E62" s="6">
        <v>0</v>
      </c>
      <c r="F62" s="6">
        <v>0</v>
      </c>
      <c r="G62" s="6">
        <v>3653.3833728999998</v>
      </c>
      <c r="H62" s="6">
        <v>0.40950787037758501</v>
      </c>
      <c r="I62" s="6">
        <v>0</v>
      </c>
      <c r="J62" s="6">
        <v>0</v>
      </c>
      <c r="K62" s="6">
        <v>99.590492129622405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0</v>
      </c>
      <c r="E63" s="6">
        <v>0</v>
      </c>
      <c r="F63" s="6">
        <v>0</v>
      </c>
      <c r="G63" s="6">
        <v>772.34081300000003</v>
      </c>
      <c r="H63" s="6">
        <v>0</v>
      </c>
      <c r="I63" s="6">
        <v>0</v>
      </c>
      <c r="J63" s="6">
        <v>0</v>
      </c>
      <c r="K63" s="6">
        <v>100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375.05252949999999</v>
      </c>
      <c r="E64" s="6">
        <v>0</v>
      </c>
      <c r="F64" s="6">
        <v>0</v>
      </c>
      <c r="G64" s="6">
        <v>38530.347853400002</v>
      </c>
      <c r="H64" s="6">
        <v>0.96401148891619204</v>
      </c>
      <c r="I64" s="6">
        <v>0</v>
      </c>
      <c r="J64" s="6">
        <v>0</v>
      </c>
      <c r="K64" s="6">
        <v>99.035988511083801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0</v>
      </c>
      <c r="E65" s="6">
        <v>0</v>
      </c>
      <c r="F65" s="6">
        <v>0</v>
      </c>
      <c r="G65" s="6">
        <v>1192.2886275000001</v>
      </c>
      <c r="H65" s="6">
        <v>0</v>
      </c>
      <c r="I65" s="6">
        <v>0</v>
      </c>
      <c r="J65" s="6">
        <v>0</v>
      </c>
      <c r="K65" s="6">
        <v>100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535.97009200000002</v>
      </c>
      <c r="E66" s="6">
        <v>0</v>
      </c>
      <c r="F66" s="6">
        <v>0</v>
      </c>
      <c r="G66" s="6">
        <v>61694.620392999997</v>
      </c>
      <c r="H66" s="6">
        <v>0.86126467356788095</v>
      </c>
      <c r="I66" s="6">
        <v>0</v>
      </c>
      <c r="J66" s="6">
        <v>0</v>
      </c>
      <c r="K66" s="6">
        <v>99.138735326432098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0</v>
      </c>
      <c r="E67" s="6">
        <v>0</v>
      </c>
      <c r="F67" s="6">
        <v>0</v>
      </c>
      <c r="G67" s="6">
        <v>286.77795070000002</v>
      </c>
      <c r="H67" s="6">
        <v>0</v>
      </c>
      <c r="I67" s="6">
        <v>0</v>
      </c>
      <c r="J67" s="6">
        <v>0</v>
      </c>
      <c r="K67" s="6">
        <v>100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144.45800790000001</v>
      </c>
      <c r="E68" s="6">
        <v>0</v>
      </c>
      <c r="F68" s="6">
        <v>132.26346280000001</v>
      </c>
      <c r="G68" s="6">
        <v>14264.566302699999</v>
      </c>
      <c r="H68" s="6">
        <v>0.993433388783167</v>
      </c>
      <c r="I68" s="6">
        <v>0</v>
      </c>
      <c r="J68" s="6">
        <v>0.90957186778151899</v>
      </c>
      <c r="K68" s="6">
        <v>98.096994743435303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0</v>
      </c>
      <c r="E69" s="6">
        <v>0</v>
      </c>
      <c r="F69" s="6">
        <v>0</v>
      </c>
      <c r="G69" s="6">
        <v>363.45212299999997</v>
      </c>
      <c r="H69" s="6">
        <v>0</v>
      </c>
      <c r="I69" s="6">
        <v>0</v>
      </c>
      <c r="J69" s="6">
        <v>0</v>
      </c>
      <c r="K69" s="6">
        <v>100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380.2637335</v>
      </c>
      <c r="E70" s="6">
        <v>0</v>
      </c>
      <c r="F70" s="6">
        <v>0</v>
      </c>
      <c r="G70" s="6">
        <v>8764.0190206999996</v>
      </c>
      <c r="H70" s="6">
        <v>4.1584861680413798</v>
      </c>
      <c r="I70" s="6">
        <v>0</v>
      </c>
      <c r="J70" s="6">
        <v>0</v>
      </c>
      <c r="K70" s="6">
        <v>95.841513831958594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0</v>
      </c>
      <c r="E71" s="6">
        <v>0</v>
      </c>
      <c r="F71" s="6">
        <v>0</v>
      </c>
      <c r="G71" s="6">
        <v>1294.2453860000001</v>
      </c>
      <c r="H71" s="6">
        <v>0</v>
      </c>
      <c r="I71" s="6">
        <v>0</v>
      </c>
      <c r="J71" s="6">
        <v>0</v>
      </c>
      <c r="K71" s="6">
        <v>100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180.63469280000001</v>
      </c>
      <c r="E72" s="6">
        <v>0</v>
      </c>
      <c r="F72" s="6">
        <v>0</v>
      </c>
      <c r="G72" s="6">
        <v>33785.905692499997</v>
      </c>
      <c r="H72" s="6">
        <v>0.53180185780172895</v>
      </c>
      <c r="I72" s="6">
        <v>0</v>
      </c>
      <c r="J72" s="6">
        <v>0</v>
      </c>
      <c r="K72" s="6">
        <v>99.468198142198304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0</v>
      </c>
      <c r="F73" s="6">
        <v>0</v>
      </c>
      <c r="G73" s="6">
        <v>627.68517129999998</v>
      </c>
      <c r="H73" s="6">
        <v>0</v>
      </c>
      <c r="I73" s="6">
        <v>0</v>
      </c>
      <c r="J73" s="6">
        <v>0</v>
      </c>
      <c r="K73" s="6">
        <v>100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640.85942720000003</v>
      </c>
      <c r="E74" s="6">
        <v>0</v>
      </c>
      <c r="F74" s="6">
        <v>0</v>
      </c>
      <c r="G74" s="6">
        <v>48176.767859599997</v>
      </c>
      <c r="H74" s="6">
        <v>1.31276234183812</v>
      </c>
      <c r="I74" s="6">
        <v>0</v>
      </c>
      <c r="J74" s="6">
        <v>0</v>
      </c>
      <c r="K74" s="6">
        <v>98.687237658161905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0</v>
      </c>
      <c r="E75" s="6">
        <v>0</v>
      </c>
      <c r="F75" s="6">
        <v>0</v>
      </c>
      <c r="G75" s="6">
        <v>9136.5906178000005</v>
      </c>
      <c r="H75" s="6">
        <v>0</v>
      </c>
      <c r="I75" s="6">
        <v>0</v>
      </c>
      <c r="J75" s="6">
        <v>0</v>
      </c>
      <c r="K75" s="6">
        <v>100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2885.7267422</v>
      </c>
      <c r="E76" s="6">
        <v>0</v>
      </c>
      <c r="F76" s="6">
        <v>391.96932329999999</v>
      </c>
      <c r="G76" s="6">
        <v>69691.475992599997</v>
      </c>
      <c r="H76" s="6">
        <v>3.9547204124809099</v>
      </c>
      <c r="I76" s="6">
        <v>0</v>
      </c>
      <c r="J76" s="6">
        <v>0.53717112616805296</v>
      </c>
      <c r="K76" s="6">
        <v>95.508108461351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0</v>
      </c>
      <c r="F77" s="6">
        <v>0</v>
      </c>
      <c r="G77" s="6">
        <v>123.7948655</v>
      </c>
      <c r="H77" s="6">
        <v>0</v>
      </c>
      <c r="I77" s="6">
        <v>0</v>
      </c>
      <c r="J77" s="6">
        <v>0</v>
      </c>
      <c r="K77" s="6">
        <v>100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179.9599116</v>
      </c>
      <c r="E78" s="6">
        <v>12.440718499999999</v>
      </c>
      <c r="F78" s="6">
        <v>0</v>
      </c>
      <c r="G78" s="6">
        <v>6672.5305214999998</v>
      </c>
      <c r="H78" s="6">
        <v>2.62143796676034</v>
      </c>
      <c r="I78" s="6">
        <v>0.18122131490132201</v>
      </c>
      <c r="J78" s="6">
        <v>0</v>
      </c>
      <c r="K78" s="6">
        <v>97.197340718338296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0</v>
      </c>
      <c r="E79" s="6">
        <v>0</v>
      </c>
      <c r="F79" s="6">
        <v>0</v>
      </c>
      <c r="G79" s="6">
        <v>206.33351279999999</v>
      </c>
      <c r="H79" s="6">
        <v>0</v>
      </c>
      <c r="I79" s="6">
        <v>0</v>
      </c>
      <c r="J79" s="6">
        <v>0</v>
      </c>
      <c r="K79" s="6">
        <v>100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62.723137600000001</v>
      </c>
      <c r="E80" s="6">
        <v>0</v>
      </c>
      <c r="F80" s="6">
        <v>0</v>
      </c>
      <c r="G80" s="6">
        <v>4123.7812942</v>
      </c>
      <c r="H80" s="6">
        <v>1.4982221713075301</v>
      </c>
      <c r="I80" s="6">
        <v>0</v>
      </c>
      <c r="J80" s="6">
        <v>0</v>
      </c>
      <c r="K80" s="6">
        <v>98.501777828692497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0</v>
      </c>
      <c r="E81" s="6">
        <v>0</v>
      </c>
      <c r="F81" s="6">
        <v>0</v>
      </c>
      <c r="G81" s="6">
        <v>1738.5605459000001</v>
      </c>
      <c r="H81" s="6">
        <v>0</v>
      </c>
      <c r="I81" s="6">
        <v>0</v>
      </c>
      <c r="J81" s="6">
        <v>0</v>
      </c>
      <c r="K81" s="6">
        <v>100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892.82393890000003</v>
      </c>
      <c r="E82" s="6">
        <v>0</v>
      </c>
      <c r="F82" s="6">
        <v>0</v>
      </c>
      <c r="G82" s="6">
        <v>60502.130815700002</v>
      </c>
      <c r="H82" s="6">
        <v>1.4542301439404599</v>
      </c>
      <c r="I82" s="6">
        <v>0</v>
      </c>
      <c r="J82" s="6">
        <v>0</v>
      </c>
      <c r="K82" s="6">
        <v>98.545769856059493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0</v>
      </c>
      <c r="E83" s="6">
        <v>0</v>
      </c>
      <c r="F83" s="6">
        <v>0</v>
      </c>
      <c r="G83" s="6">
        <v>1684.9906880999999</v>
      </c>
      <c r="H83" s="6">
        <v>0</v>
      </c>
      <c r="I83" s="6">
        <v>0</v>
      </c>
      <c r="J83" s="6">
        <v>0</v>
      </c>
      <c r="K83" s="6">
        <v>100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686.11459190000005</v>
      </c>
      <c r="E84" s="6">
        <v>51.077110599999997</v>
      </c>
      <c r="F84" s="6">
        <v>64.491511700000004</v>
      </c>
      <c r="G84" s="6">
        <v>103613.7000786</v>
      </c>
      <c r="H84" s="6">
        <v>0.65710106141736602</v>
      </c>
      <c r="I84" s="6">
        <v>4.8917227509255402E-2</v>
      </c>
      <c r="J84" s="6">
        <v>6.1764377686718698E-2</v>
      </c>
      <c r="K84" s="6">
        <v>99.2322173333866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0</v>
      </c>
      <c r="E85" s="6">
        <v>0</v>
      </c>
      <c r="F85" s="6">
        <v>0</v>
      </c>
      <c r="G85" s="6">
        <v>373.02263629999999</v>
      </c>
      <c r="H85" s="6">
        <v>0</v>
      </c>
      <c r="I85" s="6">
        <v>0</v>
      </c>
      <c r="J85" s="6">
        <v>0</v>
      </c>
      <c r="K85" s="6">
        <v>100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76.051651800000002</v>
      </c>
      <c r="E86" s="6">
        <v>0</v>
      </c>
      <c r="F86" s="6">
        <v>0</v>
      </c>
      <c r="G86" s="6">
        <v>8225.3501718000007</v>
      </c>
      <c r="H86" s="6">
        <v>0.91613023217106804</v>
      </c>
      <c r="I86" s="6">
        <v>0</v>
      </c>
      <c r="J86" s="6">
        <v>0</v>
      </c>
      <c r="K86" s="6">
        <v>99.083869767828901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0</v>
      </c>
      <c r="E87" s="6">
        <v>0</v>
      </c>
      <c r="F87" s="6">
        <v>0</v>
      </c>
      <c r="G87" s="6">
        <v>19691.2051231</v>
      </c>
      <c r="H87" s="6">
        <v>0</v>
      </c>
      <c r="I87" s="6">
        <v>0</v>
      </c>
      <c r="J87" s="6">
        <v>0</v>
      </c>
      <c r="K87" s="6">
        <v>100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5289.9619605999997</v>
      </c>
      <c r="E88" s="6">
        <v>0</v>
      </c>
      <c r="F88" s="6">
        <v>0</v>
      </c>
      <c r="G88" s="6">
        <v>470836.92969110003</v>
      </c>
      <c r="H88" s="6">
        <v>1.1110403662034201</v>
      </c>
      <c r="I88" s="6">
        <v>0</v>
      </c>
      <c r="J88" s="6">
        <v>0</v>
      </c>
      <c r="K88" s="6">
        <v>98.888959633796603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0</v>
      </c>
      <c r="E89" s="6">
        <v>0</v>
      </c>
      <c r="F89" s="6">
        <v>0</v>
      </c>
      <c r="G89" s="6">
        <v>336.15279390000001</v>
      </c>
      <c r="H89" s="6">
        <v>0</v>
      </c>
      <c r="I89" s="6">
        <v>0</v>
      </c>
      <c r="J89" s="6">
        <v>0</v>
      </c>
      <c r="K89" s="6">
        <v>100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115.4039542</v>
      </c>
      <c r="E90" s="6">
        <v>11.2148653</v>
      </c>
      <c r="F90" s="6">
        <v>0</v>
      </c>
      <c r="G90" s="6">
        <v>6931.1239566000004</v>
      </c>
      <c r="H90" s="6">
        <v>1.6351397020418299</v>
      </c>
      <c r="I90" s="6">
        <v>0.158901587317371</v>
      </c>
      <c r="J90" s="6">
        <v>0</v>
      </c>
      <c r="K90" s="6">
        <v>98.2059587106408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0</v>
      </c>
      <c r="E91" s="6">
        <v>0</v>
      </c>
      <c r="F91" s="6">
        <v>0</v>
      </c>
      <c r="G91" s="6">
        <v>67.063615900000002</v>
      </c>
      <c r="H91" s="6">
        <v>0</v>
      </c>
      <c r="I91" s="6">
        <v>0</v>
      </c>
      <c r="J91" s="6">
        <v>0</v>
      </c>
      <c r="K91" s="6">
        <v>100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89.745810300000002</v>
      </c>
      <c r="E92" s="6">
        <v>0</v>
      </c>
      <c r="F92" s="6">
        <v>15.0738702</v>
      </c>
      <c r="G92" s="6">
        <v>3086.8915992000002</v>
      </c>
      <c r="H92" s="6">
        <v>2.8118398700660499</v>
      </c>
      <c r="I92" s="6">
        <v>0</v>
      </c>
      <c r="J92" s="6">
        <v>0.472281759815595</v>
      </c>
      <c r="K92" s="6">
        <v>96.715878370118403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0</v>
      </c>
      <c r="E93" s="6">
        <v>0</v>
      </c>
      <c r="F93" s="6">
        <v>0</v>
      </c>
      <c r="G93" s="6">
        <v>164.52285789999999</v>
      </c>
      <c r="H93" s="6">
        <v>0</v>
      </c>
      <c r="I93" s="6">
        <v>0</v>
      </c>
      <c r="J93" s="6">
        <v>0</v>
      </c>
      <c r="K93" s="6">
        <v>100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23.0992721</v>
      </c>
      <c r="E94" s="6">
        <v>7.8549021999999997</v>
      </c>
      <c r="F94" s="6">
        <v>14.255867</v>
      </c>
      <c r="G94" s="6">
        <v>4049.9509076999998</v>
      </c>
      <c r="H94" s="6">
        <v>0.56406261897082799</v>
      </c>
      <c r="I94" s="6">
        <v>0.191809364706852</v>
      </c>
      <c r="J94" s="6">
        <v>0.34811493803390398</v>
      </c>
      <c r="K94" s="6">
        <v>98.896013078288405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0</v>
      </c>
      <c r="E95" s="6">
        <v>0</v>
      </c>
      <c r="F95" s="6">
        <v>0</v>
      </c>
      <c r="G95" s="6">
        <v>81.4130404</v>
      </c>
      <c r="H95" s="6">
        <v>0</v>
      </c>
      <c r="I95" s="6">
        <v>0</v>
      </c>
      <c r="J95" s="6">
        <v>0</v>
      </c>
      <c r="K95" s="6">
        <v>100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37.048145300000002</v>
      </c>
      <c r="E96" s="6">
        <v>0</v>
      </c>
      <c r="F96" s="6">
        <v>13.4000688</v>
      </c>
      <c r="G96" s="6">
        <v>4197.0597621999996</v>
      </c>
      <c r="H96" s="6">
        <v>0.87223250684210896</v>
      </c>
      <c r="I96" s="6">
        <v>0</v>
      </c>
      <c r="J96" s="6">
        <v>0.315480721278663</v>
      </c>
      <c r="K96" s="6">
        <v>98.812286771879201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0</v>
      </c>
      <c r="E97" s="6">
        <v>0</v>
      </c>
      <c r="F97" s="6">
        <v>0</v>
      </c>
      <c r="G97" s="6">
        <v>354.6568383</v>
      </c>
      <c r="H97" s="6">
        <v>0</v>
      </c>
      <c r="I97" s="6">
        <v>0</v>
      </c>
      <c r="J97" s="6">
        <v>0</v>
      </c>
      <c r="K97" s="6">
        <v>100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62.557315099999997</v>
      </c>
      <c r="E98" s="6">
        <v>0</v>
      </c>
      <c r="F98" s="6">
        <v>15.1342137</v>
      </c>
      <c r="G98" s="6">
        <v>12066.7239285</v>
      </c>
      <c r="H98" s="6">
        <v>0.51511178384791501</v>
      </c>
      <c r="I98" s="6">
        <v>0</v>
      </c>
      <c r="J98" s="6">
        <v>0.124618708518431</v>
      </c>
      <c r="K98" s="6">
        <v>99.360269507633603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0</v>
      </c>
      <c r="E99" s="6">
        <v>0</v>
      </c>
      <c r="F99" s="6">
        <v>0</v>
      </c>
      <c r="G99" s="6">
        <v>37.8295046</v>
      </c>
      <c r="H99" s="6">
        <v>0</v>
      </c>
      <c r="I99" s="6">
        <v>0</v>
      </c>
      <c r="J99" s="6">
        <v>0</v>
      </c>
      <c r="K99" s="6">
        <v>100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1.7949740999999999</v>
      </c>
      <c r="E100" s="6">
        <v>0</v>
      </c>
      <c r="F100" s="6">
        <v>0</v>
      </c>
      <c r="G100" s="6">
        <v>591.53334459999996</v>
      </c>
      <c r="H100" s="6">
        <v>0.30252628155905997</v>
      </c>
      <c r="I100" s="6">
        <v>0</v>
      </c>
      <c r="J100" s="6">
        <v>0</v>
      </c>
      <c r="K100" s="6">
        <v>99.697473718440904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0</v>
      </c>
      <c r="E101" s="6">
        <v>0</v>
      </c>
      <c r="F101" s="6">
        <v>0</v>
      </c>
      <c r="G101" s="6">
        <v>1288.3577389</v>
      </c>
      <c r="H101" s="6">
        <v>0</v>
      </c>
      <c r="I101" s="6">
        <v>0</v>
      </c>
      <c r="J101" s="6">
        <v>0</v>
      </c>
      <c r="K101" s="6">
        <v>100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401.35275680000001</v>
      </c>
      <c r="E102" s="6">
        <v>0</v>
      </c>
      <c r="F102" s="6">
        <v>58.947379400000003</v>
      </c>
      <c r="G102" s="6">
        <v>55287.794399899998</v>
      </c>
      <c r="H102" s="6">
        <v>0.71993986546051703</v>
      </c>
      <c r="I102" s="6">
        <v>0</v>
      </c>
      <c r="J102" s="6">
        <v>0.10573882370424</v>
      </c>
      <c r="K102" s="6">
        <v>99.174321310835197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883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873</v>
      </c>
      <c r="E112" s="5" t="s">
        <v>874</v>
      </c>
      <c r="F112" s="5" t="s">
        <v>875</v>
      </c>
      <c r="G112" s="5" t="s">
        <v>876</v>
      </c>
      <c r="H112" s="5" t="s">
        <v>877</v>
      </c>
      <c r="I112" s="5" t="s">
        <v>878</v>
      </c>
      <c r="J112" s="5" t="s">
        <v>879</v>
      </c>
      <c r="K112" s="5" t="s">
        <v>880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77.1783748</v>
      </c>
      <c r="E113" s="6">
        <v>0</v>
      </c>
      <c r="F113" s="6">
        <v>49.656160999999997</v>
      </c>
      <c r="G113" s="6">
        <v>5369.4481019000004</v>
      </c>
      <c r="H113" s="6">
        <v>1.40419224933266</v>
      </c>
      <c r="I113" s="6">
        <v>0</v>
      </c>
      <c r="J113" s="6">
        <v>0.90344991830295196</v>
      </c>
      <c r="K113" s="6">
        <v>97.692357832364394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1860.1278070000001</v>
      </c>
      <c r="E114" s="6">
        <v>96.920543899999998</v>
      </c>
      <c r="F114" s="6">
        <v>1055.7164471000001</v>
      </c>
      <c r="G114" s="6">
        <v>147486.0093145</v>
      </c>
      <c r="H114" s="6">
        <v>1.23597538781912</v>
      </c>
      <c r="I114" s="6">
        <v>6.4399557053900297E-2</v>
      </c>
      <c r="J114" s="6">
        <v>0.70147843617040795</v>
      </c>
      <c r="K114" s="6">
        <v>97.998146618956596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0</v>
      </c>
      <c r="E115" s="6">
        <v>0</v>
      </c>
      <c r="F115" s="6">
        <v>0</v>
      </c>
      <c r="G115" s="6">
        <v>1233.2711655000001</v>
      </c>
      <c r="H115" s="6">
        <v>0</v>
      </c>
      <c r="I115" s="6">
        <v>0</v>
      </c>
      <c r="J115" s="6">
        <v>0</v>
      </c>
      <c r="K115" s="6">
        <v>100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1026.8374567999999</v>
      </c>
      <c r="E116" s="6">
        <v>30.981355600000001</v>
      </c>
      <c r="F116" s="6">
        <v>912.89643060000003</v>
      </c>
      <c r="G116" s="6">
        <v>44308.738491900003</v>
      </c>
      <c r="H116" s="6">
        <v>2.2187760959366001</v>
      </c>
      <c r="I116" s="6">
        <v>6.69440823080341E-2</v>
      </c>
      <c r="J116" s="6">
        <v>1.9725739111556799</v>
      </c>
      <c r="K116" s="6">
        <v>95.741705910599705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0</v>
      </c>
      <c r="E117" s="6">
        <v>0</v>
      </c>
      <c r="F117" s="6">
        <v>0</v>
      </c>
      <c r="G117" s="6">
        <v>987.09020410000005</v>
      </c>
      <c r="H117" s="6">
        <v>0</v>
      </c>
      <c r="I117" s="6">
        <v>0</v>
      </c>
      <c r="J117" s="6">
        <v>0</v>
      </c>
      <c r="K117" s="6">
        <v>100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441.41993189999999</v>
      </c>
      <c r="E118" s="6">
        <v>26.693398899999998</v>
      </c>
      <c r="F118" s="6">
        <v>99.125702200000006</v>
      </c>
      <c r="G118" s="6">
        <v>21402.715522400002</v>
      </c>
      <c r="H118" s="6">
        <v>2.0091982019667101</v>
      </c>
      <c r="I118" s="6">
        <v>0.12149956356390799</v>
      </c>
      <c r="J118" s="6">
        <v>0.45118756140365301</v>
      </c>
      <c r="K118" s="6">
        <v>97.418114673065702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0</v>
      </c>
      <c r="E119" s="6">
        <v>0</v>
      </c>
      <c r="F119" s="6">
        <v>0</v>
      </c>
      <c r="G119" s="6">
        <v>5433.3657118000001</v>
      </c>
      <c r="H119" s="6">
        <v>0</v>
      </c>
      <c r="I119" s="6">
        <v>0</v>
      </c>
      <c r="J119" s="6">
        <v>0</v>
      </c>
      <c r="K119" s="6">
        <v>100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373.05546729999998</v>
      </c>
      <c r="E120" s="6">
        <v>33.785429700000002</v>
      </c>
      <c r="F120" s="6">
        <v>20.811450399999998</v>
      </c>
      <c r="G120" s="6">
        <v>63670.200165499999</v>
      </c>
      <c r="H120" s="6">
        <v>0.58200930713695997</v>
      </c>
      <c r="I120" s="6">
        <v>5.2709144496222403E-2</v>
      </c>
      <c r="J120" s="6">
        <v>3.2468249066240698E-2</v>
      </c>
      <c r="K120" s="6">
        <v>99.332813299300597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18.64311</v>
      </c>
      <c r="E121" s="6">
        <v>28.135351499999999</v>
      </c>
      <c r="F121" s="6">
        <v>0</v>
      </c>
      <c r="G121" s="6">
        <v>7722.0546451999999</v>
      </c>
      <c r="H121" s="6">
        <v>0.23997310463423099</v>
      </c>
      <c r="I121" s="6">
        <v>0.362156724357169</v>
      </c>
      <c r="J121" s="6">
        <v>0</v>
      </c>
      <c r="K121" s="6">
        <v>99.397870171008606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1206.5582626999999</v>
      </c>
      <c r="E122" s="6">
        <v>0</v>
      </c>
      <c r="F122" s="6">
        <v>137.80894330000001</v>
      </c>
      <c r="G122" s="6">
        <v>85041.362886899995</v>
      </c>
      <c r="H122" s="6">
        <v>1.3967101527097801</v>
      </c>
      <c r="I122" s="6">
        <v>0</v>
      </c>
      <c r="J122" s="6">
        <v>0.159527439487748</v>
      </c>
      <c r="K122" s="6">
        <v>98.443762407802495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0</v>
      </c>
      <c r="E123" s="6">
        <v>0</v>
      </c>
      <c r="F123" s="6">
        <v>0</v>
      </c>
      <c r="G123" s="6">
        <v>1755.6510661</v>
      </c>
      <c r="H123" s="6">
        <v>0</v>
      </c>
      <c r="I123" s="6">
        <v>0</v>
      </c>
      <c r="J123" s="6">
        <v>0</v>
      </c>
      <c r="K123" s="6">
        <v>100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627.30040740000004</v>
      </c>
      <c r="E124" s="6">
        <v>17.288105999999999</v>
      </c>
      <c r="F124" s="6">
        <v>52.293619900000003</v>
      </c>
      <c r="G124" s="6">
        <v>32840.936339</v>
      </c>
      <c r="H124" s="6">
        <v>1.87042698653196</v>
      </c>
      <c r="I124" s="6">
        <v>5.1548093428553897E-2</v>
      </c>
      <c r="J124" s="6">
        <v>0.15592433343030701</v>
      </c>
      <c r="K124" s="6">
        <v>97.922100586609204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0</v>
      </c>
      <c r="E125" s="6">
        <v>0</v>
      </c>
      <c r="F125" s="6">
        <v>0</v>
      </c>
      <c r="G125" s="6">
        <v>23114.415940899999</v>
      </c>
      <c r="H125" s="6">
        <v>0</v>
      </c>
      <c r="I125" s="6">
        <v>0</v>
      </c>
      <c r="J125" s="6">
        <v>0</v>
      </c>
      <c r="K125" s="6">
        <v>100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2845.3475708999999</v>
      </c>
      <c r="E126" s="6">
        <v>0</v>
      </c>
      <c r="F126" s="6">
        <v>0</v>
      </c>
      <c r="G126" s="6">
        <v>178349.21651890001</v>
      </c>
      <c r="H126" s="6">
        <v>1.57032722542926</v>
      </c>
      <c r="I126" s="6">
        <v>0</v>
      </c>
      <c r="J126" s="6">
        <v>0</v>
      </c>
      <c r="K126" s="6">
        <v>98.429672774570705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16.300975900000001</v>
      </c>
      <c r="E127" s="6">
        <v>30.637948699999999</v>
      </c>
      <c r="F127" s="6">
        <v>0</v>
      </c>
      <c r="G127" s="6">
        <v>15510.8865885</v>
      </c>
      <c r="H127" s="6">
        <v>0.104776698300635</v>
      </c>
      <c r="I127" s="6">
        <v>0.19692950453906399</v>
      </c>
      <c r="J127" s="6">
        <v>0</v>
      </c>
      <c r="K127" s="6">
        <v>99.698293797160304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3507.663873</v>
      </c>
      <c r="E128" s="6">
        <v>244.4736963</v>
      </c>
      <c r="F128" s="6">
        <v>444.63798250000002</v>
      </c>
      <c r="G128" s="6">
        <v>269338.2706314</v>
      </c>
      <c r="H128" s="6">
        <v>1.2823453235497799</v>
      </c>
      <c r="I128" s="6">
        <v>8.9375639323475906E-2</v>
      </c>
      <c r="J128" s="6">
        <v>0.162552473148981</v>
      </c>
      <c r="K128" s="6">
        <v>98.465726563977796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13.235080999999999</v>
      </c>
      <c r="E129" s="6">
        <v>13.235080999999999</v>
      </c>
      <c r="F129" s="6">
        <v>0</v>
      </c>
      <c r="G129" s="6">
        <v>4601.7252156000004</v>
      </c>
      <c r="H129" s="6">
        <v>0.28596634152604</v>
      </c>
      <c r="I129" s="6">
        <v>0.28596634152604</v>
      </c>
      <c r="J129" s="6">
        <v>0</v>
      </c>
      <c r="K129" s="6">
        <v>99.428067316947903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1330.2341976</v>
      </c>
      <c r="E130" s="6">
        <v>54.554773699999998</v>
      </c>
      <c r="F130" s="6">
        <v>64.600209899999996</v>
      </c>
      <c r="G130" s="6">
        <v>102252.4276277</v>
      </c>
      <c r="H130" s="6">
        <v>1.2827491730943701</v>
      </c>
      <c r="I130" s="6">
        <v>5.2607346118663099E-2</v>
      </c>
      <c r="J130" s="6">
        <v>6.22941929928231E-2</v>
      </c>
      <c r="K130" s="6">
        <v>98.602349287794198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31.250281900000001</v>
      </c>
      <c r="E131" s="6">
        <v>25.360608500000001</v>
      </c>
      <c r="F131" s="6">
        <v>0</v>
      </c>
      <c r="G131" s="6">
        <v>8448.6520025999998</v>
      </c>
      <c r="H131" s="6">
        <v>0.36742288031707498</v>
      </c>
      <c r="I131" s="6">
        <v>0.29817548051186399</v>
      </c>
      <c r="J131" s="6">
        <v>0</v>
      </c>
      <c r="K131" s="6">
        <v>99.334401639171105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3851.3669679</v>
      </c>
      <c r="E132" s="6">
        <v>153.79817980000001</v>
      </c>
      <c r="F132" s="6">
        <v>174.927516</v>
      </c>
      <c r="G132" s="6">
        <v>159814.6760952</v>
      </c>
      <c r="H132" s="6">
        <v>2.3484694036564999</v>
      </c>
      <c r="I132" s="6">
        <v>9.3782369379177805E-2</v>
      </c>
      <c r="J132" s="6">
        <v>0.106666521940814</v>
      </c>
      <c r="K132" s="6">
        <v>97.451081705023498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256.0660388</v>
      </c>
      <c r="E133" s="6">
        <v>18.3575467</v>
      </c>
      <c r="F133" s="6">
        <v>0</v>
      </c>
      <c r="G133" s="6">
        <v>15012.078891900001</v>
      </c>
      <c r="H133" s="6">
        <v>1.6751120092943099</v>
      </c>
      <c r="I133" s="6">
        <v>0.120089907597505</v>
      </c>
      <c r="J133" s="6">
        <v>0</v>
      </c>
      <c r="K133" s="6">
        <v>98.204798083108201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4750.5146959000003</v>
      </c>
      <c r="E134" s="6">
        <v>183.26972129999999</v>
      </c>
      <c r="F134" s="6">
        <v>968.31364640000004</v>
      </c>
      <c r="G134" s="6">
        <v>330177.90275329998</v>
      </c>
      <c r="H134" s="6">
        <v>1.4135071067463301</v>
      </c>
      <c r="I134" s="6">
        <v>5.4531576069546402E-2</v>
      </c>
      <c r="J134" s="6">
        <v>0.28811998454128401</v>
      </c>
      <c r="K134" s="6">
        <v>98.243841332642802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0</v>
      </c>
      <c r="E135" s="6">
        <v>0</v>
      </c>
      <c r="F135" s="6">
        <v>51.314524200000001</v>
      </c>
      <c r="G135" s="6">
        <v>1110.7399733</v>
      </c>
      <c r="H135" s="6">
        <v>0</v>
      </c>
      <c r="I135" s="6">
        <v>0</v>
      </c>
      <c r="J135" s="6">
        <v>4.41584489457217</v>
      </c>
      <c r="K135" s="6">
        <v>95.584155105427797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433.41648240000001</v>
      </c>
      <c r="E136" s="6">
        <v>46.3321319</v>
      </c>
      <c r="F136" s="6">
        <v>135.221811</v>
      </c>
      <c r="G136" s="6">
        <v>33794.534175200002</v>
      </c>
      <c r="H136" s="6">
        <v>1.25958361630612</v>
      </c>
      <c r="I136" s="6">
        <v>0.13464922682823699</v>
      </c>
      <c r="J136" s="6">
        <v>0.39297808140497098</v>
      </c>
      <c r="K136" s="6">
        <v>98.212789075460705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0</v>
      </c>
      <c r="E137" s="6">
        <v>0</v>
      </c>
      <c r="F137" s="6">
        <v>0</v>
      </c>
      <c r="G137" s="6">
        <v>1038.4449471</v>
      </c>
      <c r="H137" s="6">
        <v>0</v>
      </c>
      <c r="I137" s="6">
        <v>0</v>
      </c>
      <c r="J137" s="6">
        <v>0</v>
      </c>
      <c r="K137" s="6">
        <v>100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122.9129303</v>
      </c>
      <c r="E138" s="6">
        <v>0</v>
      </c>
      <c r="F138" s="6">
        <v>147.1535471</v>
      </c>
      <c r="G138" s="6">
        <v>40380.163304599999</v>
      </c>
      <c r="H138" s="6">
        <v>0.30236712303758301</v>
      </c>
      <c r="I138" s="6">
        <v>0</v>
      </c>
      <c r="J138" s="6">
        <v>0.36199929960828903</v>
      </c>
      <c r="K138" s="6">
        <v>99.335633577354102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24.2226143</v>
      </c>
      <c r="E139" s="6">
        <v>0</v>
      </c>
      <c r="F139" s="6">
        <v>0</v>
      </c>
      <c r="G139" s="6">
        <v>2275.9294679999998</v>
      </c>
      <c r="H139" s="6">
        <v>1.0530875104475299</v>
      </c>
      <c r="I139" s="6">
        <v>0</v>
      </c>
      <c r="J139" s="6">
        <v>0</v>
      </c>
      <c r="K139" s="6">
        <v>98.946912489552503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988.08927319999998</v>
      </c>
      <c r="E140" s="6">
        <v>0</v>
      </c>
      <c r="F140" s="6">
        <v>22.854676900000001</v>
      </c>
      <c r="G140" s="6">
        <v>29276.764333899999</v>
      </c>
      <c r="H140" s="6">
        <v>3.2623441296216402</v>
      </c>
      <c r="I140" s="6">
        <v>0</v>
      </c>
      <c r="J140" s="6">
        <v>7.5458587641222694E-2</v>
      </c>
      <c r="K140" s="6">
        <v>96.662197282737097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0</v>
      </c>
      <c r="E141" s="6">
        <v>0</v>
      </c>
      <c r="F141" s="6">
        <v>0</v>
      </c>
      <c r="G141" s="6">
        <v>1315.3698569000001</v>
      </c>
      <c r="H141" s="6">
        <v>0</v>
      </c>
      <c r="I141" s="6">
        <v>0</v>
      </c>
      <c r="J141" s="6">
        <v>0</v>
      </c>
      <c r="K141" s="6">
        <v>100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455.13620070000002</v>
      </c>
      <c r="E142" s="6">
        <v>0</v>
      </c>
      <c r="F142" s="6">
        <v>0</v>
      </c>
      <c r="G142" s="6">
        <v>17885.2175895</v>
      </c>
      <c r="H142" s="6">
        <v>2.48161080154952</v>
      </c>
      <c r="I142" s="6">
        <v>0</v>
      </c>
      <c r="J142" s="6">
        <v>0</v>
      </c>
      <c r="K142" s="6">
        <v>97.518389198450507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21.935196399999999</v>
      </c>
      <c r="E143" s="6">
        <v>0</v>
      </c>
      <c r="F143" s="6">
        <v>0</v>
      </c>
      <c r="G143" s="6">
        <v>3025.6375211</v>
      </c>
      <c r="H143" s="6">
        <v>0.71975957371064803</v>
      </c>
      <c r="I143" s="6">
        <v>0</v>
      </c>
      <c r="J143" s="6">
        <v>0</v>
      </c>
      <c r="K143" s="6">
        <v>99.280240426289396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513.42400250000003</v>
      </c>
      <c r="E144" s="6">
        <v>0</v>
      </c>
      <c r="F144" s="6">
        <v>84.274285699999993</v>
      </c>
      <c r="G144" s="6">
        <v>43622.410339800001</v>
      </c>
      <c r="H144" s="6">
        <v>1.1610645437784</v>
      </c>
      <c r="I144" s="6">
        <v>0</v>
      </c>
      <c r="J144" s="6">
        <v>0.190579101487412</v>
      </c>
      <c r="K144" s="6">
        <v>98.648356354734204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0</v>
      </c>
      <c r="E145" s="6">
        <v>0</v>
      </c>
      <c r="F145" s="6">
        <v>0</v>
      </c>
      <c r="G145" s="6">
        <v>252.95458590000001</v>
      </c>
      <c r="H145" s="6">
        <v>0</v>
      </c>
      <c r="I145" s="6">
        <v>0</v>
      </c>
      <c r="J145" s="6">
        <v>0</v>
      </c>
      <c r="K145" s="6">
        <v>100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124.5351895</v>
      </c>
      <c r="E146" s="6">
        <v>7.6090526000000001</v>
      </c>
      <c r="F146" s="6">
        <v>59.539459899999997</v>
      </c>
      <c r="G146" s="6">
        <v>4227.8891648999997</v>
      </c>
      <c r="H146" s="6">
        <v>2.8178105271822802</v>
      </c>
      <c r="I146" s="6">
        <v>0.172167148933946</v>
      </c>
      <c r="J146" s="6">
        <v>1.3471767904522101</v>
      </c>
      <c r="K146" s="6">
        <v>95.662845533431593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56.239858499999997</v>
      </c>
      <c r="E147" s="6">
        <v>0</v>
      </c>
      <c r="F147" s="6">
        <v>0</v>
      </c>
      <c r="G147" s="6">
        <v>5323.5802358000001</v>
      </c>
      <c r="H147" s="6">
        <v>1.045385487139</v>
      </c>
      <c r="I147" s="6">
        <v>0</v>
      </c>
      <c r="J147" s="6">
        <v>0</v>
      </c>
      <c r="K147" s="6">
        <v>98.954614512860999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2007.0484724999999</v>
      </c>
      <c r="E148" s="6">
        <v>60.067531600000002</v>
      </c>
      <c r="F148" s="6">
        <v>0</v>
      </c>
      <c r="G148" s="6">
        <v>82268.847533799999</v>
      </c>
      <c r="H148" s="6">
        <v>2.3798251520515898</v>
      </c>
      <c r="I148" s="6">
        <v>7.1224100704091797E-2</v>
      </c>
      <c r="J148" s="6">
        <v>0</v>
      </c>
      <c r="K148" s="6">
        <v>97.548950747244305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14.1075965</v>
      </c>
      <c r="E149" s="6">
        <v>0</v>
      </c>
      <c r="F149" s="6">
        <v>0</v>
      </c>
      <c r="G149" s="6">
        <v>11220.9089857</v>
      </c>
      <c r="H149" s="6">
        <v>0.125568096822849</v>
      </c>
      <c r="I149" s="6">
        <v>0</v>
      </c>
      <c r="J149" s="6">
        <v>0</v>
      </c>
      <c r="K149" s="6">
        <v>99.874431903177197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3288.0164236000001</v>
      </c>
      <c r="E150" s="6">
        <v>50.943660399999999</v>
      </c>
      <c r="F150" s="6">
        <v>115.0605674</v>
      </c>
      <c r="G150" s="6">
        <v>149416.98158250001</v>
      </c>
      <c r="H150" s="6">
        <v>2.1508437673282099</v>
      </c>
      <c r="I150" s="6">
        <v>3.3324606796293399E-2</v>
      </c>
      <c r="J150" s="6">
        <v>7.5266444072860705E-2</v>
      </c>
      <c r="K150" s="6">
        <v>97.740565181802594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0</v>
      </c>
      <c r="E151" s="6">
        <v>0</v>
      </c>
      <c r="F151" s="6">
        <v>0</v>
      </c>
      <c r="G151" s="6">
        <v>43.311177600000001</v>
      </c>
      <c r="H151" s="6">
        <v>0</v>
      </c>
      <c r="I151" s="6">
        <v>0</v>
      </c>
      <c r="J151" s="6">
        <v>0</v>
      </c>
      <c r="K151" s="6">
        <v>100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9.0231619999999992</v>
      </c>
      <c r="E152" s="6">
        <v>0</v>
      </c>
      <c r="F152" s="6">
        <v>0</v>
      </c>
      <c r="G152" s="6">
        <v>483.64148319999998</v>
      </c>
      <c r="H152" s="6">
        <v>1.8315018315018301</v>
      </c>
      <c r="I152" s="6">
        <v>0</v>
      </c>
      <c r="J152" s="6">
        <v>0</v>
      </c>
      <c r="K152" s="6">
        <v>98.168498168498203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884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873</v>
      </c>
      <c r="E162" s="5" t="s">
        <v>874</v>
      </c>
      <c r="F162" s="5" t="s">
        <v>875</v>
      </c>
      <c r="G162" s="5" t="s">
        <v>876</v>
      </c>
      <c r="H162" s="5" t="s">
        <v>877</v>
      </c>
      <c r="I162" s="5" t="s">
        <v>878</v>
      </c>
      <c r="J162" s="5" t="s">
        <v>879</v>
      </c>
      <c r="K162" s="5" t="s">
        <v>880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77.1783748</v>
      </c>
      <c r="E163" s="6">
        <v>0</v>
      </c>
      <c r="F163" s="6">
        <v>49.656160999999997</v>
      </c>
      <c r="G163" s="6">
        <v>5362.3616818999999</v>
      </c>
      <c r="H163" s="6">
        <v>1.4060050276785001</v>
      </c>
      <c r="I163" s="6">
        <v>0</v>
      </c>
      <c r="J163" s="6">
        <v>0.90461625036982496</v>
      </c>
      <c r="K163" s="6">
        <v>97.689378721951698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1860.1278070000001</v>
      </c>
      <c r="E164" s="6">
        <v>96.920543899999998</v>
      </c>
      <c r="F164" s="6">
        <v>1055.7164471000001</v>
      </c>
      <c r="G164" s="6">
        <v>147381.6128793</v>
      </c>
      <c r="H164" s="6">
        <v>1.23683334159689</v>
      </c>
      <c r="I164" s="6">
        <v>6.4444260082621996E-2</v>
      </c>
      <c r="J164" s="6">
        <v>0.70196536825681199</v>
      </c>
      <c r="K164" s="6">
        <v>97.996757030063705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0</v>
      </c>
      <c r="E165" s="6">
        <v>0</v>
      </c>
      <c r="F165" s="6">
        <v>0</v>
      </c>
      <c r="G165" s="6">
        <v>1228.175688</v>
      </c>
      <c r="H165" s="6">
        <v>0</v>
      </c>
      <c r="I165" s="6">
        <v>0</v>
      </c>
      <c r="J165" s="6">
        <v>0</v>
      </c>
      <c r="K165" s="6">
        <v>100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1026.8374567999999</v>
      </c>
      <c r="E166" s="6">
        <v>30.981355600000001</v>
      </c>
      <c r="F166" s="6">
        <v>912.89643060000003</v>
      </c>
      <c r="G166" s="6">
        <v>44169.462106899999</v>
      </c>
      <c r="H166" s="6">
        <v>2.22547358024454</v>
      </c>
      <c r="I166" s="6">
        <v>6.7146156299000795E-2</v>
      </c>
      <c r="J166" s="6">
        <v>1.97852822211135</v>
      </c>
      <c r="K166" s="6">
        <v>95.728852041345107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0</v>
      </c>
      <c r="E167" s="6">
        <v>0</v>
      </c>
      <c r="F167" s="6">
        <v>0</v>
      </c>
      <c r="G167" s="6">
        <v>987.09020410000005</v>
      </c>
      <c r="H167" s="6">
        <v>0</v>
      </c>
      <c r="I167" s="6">
        <v>0</v>
      </c>
      <c r="J167" s="6">
        <v>0</v>
      </c>
      <c r="K167" s="6">
        <v>100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441.41993189999999</v>
      </c>
      <c r="E168" s="6">
        <v>26.693398899999998</v>
      </c>
      <c r="F168" s="6">
        <v>99.125702200000006</v>
      </c>
      <c r="G168" s="6">
        <v>21319.425758000001</v>
      </c>
      <c r="H168" s="6">
        <v>2.0168442113734799</v>
      </c>
      <c r="I168" s="6">
        <v>0.121961930494666</v>
      </c>
      <c r="J168" s="6">
        <v>0.45290455693715997</v>
      </c>
      <c r="K168" s="6">
        <v>97.408289301194699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0</v>
      </c>
      <c r="E169" s="6">
        <v>0</v>
      </c>
      <c r="F169" s="6">
        <v>0</v>
      </c>
      <c r="G169" s="6">
        <v>5428.6096140999998</v>
      </c>
      <c r="H169" s="6">
        <v>0</v>
      </c>
      <c r="I169" s="6">
        <v>0</v>
      </c>
      <c r="J169" s="6">
        <v>0</v>
      </c>
      <c r="K169" s="6">
        <v>100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363.54327189999998</v>
      </c>
      <c r="E170" s="6">
        <v>33.785429700000002</v>
      </c>
      <c r="F170" s="6">
        <v>20.811450399999998</v>
      </c>
      <c r="G170" s="6">
        <v>63655.931872399997</v>
      </c>
      <c r="H170" s="6">
        <v>0.56737969105749897</v>
      </c>
      <c r="I170" s="6">
        <v>5.2728706998884399E-2</v>
      </c>
      <c r="J170" s="6">
        <v>3.2480299351155303E-2</v>
      </c>
      <c r="K170" s="6">
        <v>99.347411302592505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18.64311</v>
      </c>
      <c r="E171" s="6">
        <v>28.135351499999999</v>
      </c>
      <c r="F171" s="6">
        <v>0</v>
      </c>
      <c r="G171" s="6">
        <v>7620.1822566999999</v>
      </c>
      <c r="H171" s="6">
        <v>0.24316167364395899</v>
      </c>
      <c r="I171" s="6">
        <v>0.366968770730906</v>
      </c>
      <c r="J171" s="6">
        <v>0</v>
      </c>
      <c r="K171" s="6">
        <v>99.389869555625097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1194.6463836999999</v>
      </c>
      <c r="E172" s="6">
        <v>0</v>
      </c>
      <c r="F172" s="6">
        <v>137.80894330000001</v>
      </c>
      <c r="G172" s="6">
        <v>83542.283805400002</v>
      </c>
      <c r="H172" s="6">
        <v>1.4075405661470299</v>
      </c>
      <c r="I172" s="6">
        <v>0</v>
      </c>
      <c r="J172" s="6">
        <v>0.16236744254969099</v>
      </c>
      <c r="K172" s="6">
        <v>98.4300919913033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0</v>
      </c>
      <c r="E173" s="6">
        <v>0</v>
      </c>
      <c r="F173" s="6">
        <v>0</v>
      </c>
      <c r="G173" s="6">
        <v>1755.6510661</v>
      </c>
      <c r="H173" s="6">
        <v>0</v>
      </c>
      <c r="I173" s="6">
        <v>0</v>
      </c>
      <c r="J173" s="6">
        <v>0</v>
      </c>
      <c r="K173" s="6">
        <v>100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627.30040740000004</v>
      </c>
      <c r="E174" s="6">
        <v>17.288105999999999</v>
      </c>
      <c r="F174" s="6">
        <v>52.293619900000003</v>
      </c>
      <c r="G174" s="6">
        <v>32840.936339</v>
      </c>
      <c r="H174" s="6">
        <v>1.87042698653196</v>
      </c>
      <c r="I174" s="6">
        <v>5.1548093428553897E-2</v>
      </c>
      <c r="J174" s="6">
        <v>0.15592433343030701</v>
      </c>
      <c r="K174" s="6">
        <v>97.922100586609204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0</v>
      </c>
      <c r="E175" s="6">
        <v>0</v>
      </c>
      <c r="F175" s="6">
        <v>0</v>
      </c>
      <c r="G175" s="6">
        <v>23114.415940899999</v>
      </c>
      <c r="H175" s="6">
        <v>0</v>
      </c>
      <c r="I175" s="6">
        <v>0</v>
      </c>
      <c r="J175" s="6">
        <v>0</v>
      </c>
      <c r="K175" s="6">
        <v>100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2845.3475708999999</v>
      </c>
      <c r="E176" s="6">
        <v>0</v>
      </c>
      <c r="F176" s="6">
        <v>0</v>
      </c>
      <c r="G176" s="6">
        <v>178349.21651890001</v>
      </c>
      <c r="H176" s="6">
        <v>1.57032722542926</v>
      </c>
      <c r="I176" s="6">
        <v>0</v>
      </c>
      <c r="J176" s="6">
        <v>0</v>
      </c>
      <c r="K176" s="6">
        <v>98.429672774570705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16.300975900000001</v>
      </c>
      <c r="E177" s="6">
        <v>30.637948699999999</v>
      </c>
      <c r="F177" s="6">
        <v>0</v>
      </c>
      <c r="G177" s="6">
        <v>15510.8865885</v>
      </c>
      <c r="H177" s="6">
        <v>0.104776698300635</v>
      </c>
      <c r="I177" s="6">
        <v>0.19692950453906399</v>
      </c>
      <c r="J177" s="6">
        <v>0</v>
      </c>
      <c r="K177" s="6">
        <v>99.698293797160304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3507.663873</v>
      </c>
      <c r="E178" s="6">
        <v>244.4736963</v>
      </c>
      <c r="F178" s="6">
        <v>444.63798250000002</v>
      </c>
      <c r="G178" s="6">
        <v>269338.2706314</v>
      </c>
      <c r="H178" s="6">
        <v>1.2823453235497799</v>
      </c>
      <c r="I178" s="6">
        <v>8.9375639323475906E-2</v>
      </c>
      <c r="J178" s="6">
        <v>0.162552473148981</v>
      </c>
      <c r="K178" s="6">
        <v>98.465726563977796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13.235080999999999</v>
      </c>
      <c r="E179" s="6">
        <v>13.235080999999999</v>
      </c>
      <c r="F179" s="6">
        <v>0</v>
      </c>
      <c r="G179" s="6">
        <v>4601.7252156000004</v>
      </c>
      <c r="H179" s="6">
        <v>0.28596634152604</v>
      </c>
      <c r="I179" s="6">
        <v>0.28596634152604</v>
      </c>
      <c r="J179" s="6">
        <v>0</v>
      </c>
      <c r="K179" s="6">
        <v>99.428067316947903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1330.2341976</v>
      </c>
      <c r="E180" s="6">
        <v>54.554773699999998</v>
      </c>
      <c r="F180" s="6">
        <v>64.600209899999996</v>
      </c>
      <c r="G180" s="6">
        <v>102252.4276277</v>
      </c>
      <c r="H180" s="6">
        <v>1.2827491730943701</v>
      </c>
      <c r="I180" s="6">
        <v>5.2607346118663099E-2</v>
      </c>
      <c r="J180" s="6">
        <v>6.22941929928231E-2</v>
      </c>
      <c r="K180" s="6">
        <v>98.602349287794198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31.250281900000001</v>
      </c>
      <c r="E181" s="6">
        <v>25.360608500000001</v>
      </c>
      <c r="F181" s="6">
        <v>0</v>
      </c>
      <c r="G181" s="6">
        <v>8448.6520025999998</v>
      </c>
      <c r="H181" s="6">
        <v>0.36742288031707498</v>
      </c>
      <c r="I181" s="6">
        <v>0.29817548051186399</v>
      </c>
      <c r="J181" s="6">
        <v>0</v>
      </c>
      <c r="K181" s="6">
        <v>99.334401639171105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3851.3669679</v>
      </c>
      <c r="E182" s="6">
        <v>153.79817980000001</v>
      </c>
      <c r="F182" s="6">
        <v>174.927516</v>
      </c>
      <c r="G182" s="6">
        <v>159814.6760952</v>
      </c>
      <c r="H182" s="6">
        <v>2.3484694036564999</v>
      </c>
      <c r="I182" s="6">
        <v>9.3782369379177805E-2</v>
      </c>
      <c r="J182" s="6">
        <v>0.106666521940814</v>
      </c>
      <c r="K182" s="6">
        <v>97.451081705023498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256.0660388</v>
      </c>
      <c r="E183" s="6">
        <v>18.3575467</v>
      </c>
      <c r="F183" s="6">
        <v>0</v>
      </c>
      <c r="G183" s="6">
        <v>14938.5477973</v>
      </c>
      <c r="H183" s="6">
        <v>1.68320857481867</v>
      </c>
      <c r="I183" s="6">
        <v>0.120670355830389</v>
      </c>
      <c r="J183" s="6">
        <v>0</v>
      </c>
      <c r="K183" s="6">
        <v>98.196121069350895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4734.4724256999998</v>
      </c>
      <c r="E184" s="6">
        <v>180.0638008</v>
      </c>
      <c r="F184" s="6">
        <v>968.31364640000004</v>
      </c>
      <c r="G184" s="6">
        <v>328840.39443819999</v>
      </c>
      <c r="H184" s="6">
        <v>1.4144438745041801</v>
      </c>
      <c r="I184" s="6">
        <v>5.3794830165019597E-2</v>
      </c>
      <c r="J184" s="6">
        <v>0.28928784088266801</v>
      </c>
      <c r="K184" s="6">
        <v>98.242473454448103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0</v>
      </c>
      <c r="E185" s="6">
        <v>0</v>
      </c>
      <c r="F185" s="6">
        <v>51.314524200000001</v>
      </c>
      <c r="G185" s="6">
        <v>1110.7399733</v>
      </c>
      <c r="H185" s="6">
        <v>0</v>
      </c>
      <c r="I185" s="6">
        <v>0</v>
      </c>
      <c r="J185" s="6">
        <v>4.41584489457217</v>
      </c>
      <c r="K185" s="6">
        <v>95.584155105427797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433.41648240000001</v>
      </c>
      <c r="E186" s="6">
        <v>46.3321319</v>
      </c>
      <c r="F186" s="6">
        <v>135.221811</v>
      </c>
      <c r="G186" s="6">
        <v>33794.534175200002</v>
      </c>
      <c r="H186" s="6">
        <v>1.25958361630612</v>
      </c>
      <c r="I186" s="6">
        <v>0.13464922682823699</v>
      </c>
      <c r="J186" s="6">
        <v>0.39297808140497098</v>
      </c>
      <c r="K186" s="6">
        <v>98.212789075460705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0</v>
      </c>
      <c r="E187" s="6">
        <v>0</v>
      </c>
      <c r="F187" s="6">
        <v>0</v>
      </c>
      <c r="G187" s="6">
        <v>1038.4449471</v>
      </c>
      <c r="H187" s="6">
        <v>0</v>
      </c>
      <c r="I187" s="6">
        <v>0</v>
      </c>
      <c r="J187" s="6">
        <v>0</v>
      </c>
      <c r="K187" s="6">
        <v>100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122.9129303</v>
      </c>
      <c r="E188" s="6">
        <v>0</v>
      </c>
      <c r="F188" s="6">
        <v>147.1535471</v>
      </c>
      <c r="G188" s="6">
        <v>40380.163304599999</v>
      </c>
      <c r="H188" s="6">
        <v>0.30236712303758301</v>
      </c>
      <c r="I188" s="6">
        <v>0</v>
      </c>
      <c r="J188" s="6">
        <v>0.36199929960828903</v>
      </c>
      <c r="K188" s="6">
        <v>99.335633577354102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24.2226143</v>
      </c>
      <c r="E189" s="6">
        <v>0</v>
      </c>
      <c r="F189" s="6">
        <v>0</v>
      </c>
      <c r="G189" s="6">
        <v>2275.9294679999998</v>
      </c>
      <c r="H189" s="6">
        <v>1.0530875104475299</v>
      </c>
      <c r="I189" s="6">
        <v>0</v>
      </c>
      <c r="J189" s="6">
        <v>0</v>
      </c>
      <c r="K189" s="6">
        <v>98.946912489552503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988.08927319999998</v>
      </c>
      <c r="E190" s="6">
        <v>0</v>
      </c>
      <c r="F190" s="6">
        <v>22.854676900000001</v>
      </c>
      <c r="G190" s="6">
        <v>29276.764333899999</v>
      </c>
      <c r="H190" s="6">
        <v>3.2623441296216402</v>
      </c>
      <c r="I190" s="6">
        <v>0</v>
      </c>
      <c r="J190" s="6">
        <v>7.5458587641222694E-2</v>
      </c>
      <c r="K190" s="6">
        <v>96.662197282737097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0</v>
      </c>
      <c r="E191" s="6">
        <v>0</v>
      </c>
      <c r="F191" s="6">
        <v>0</v>
      </c>
      <c r="G191" s="6">
        <v>1315.3698569000001</v>
      </c>
      <c r="H191" s="6">
        <v>0</v>
      </c>
      <c r="I191" s="6">
        <v>0</v>
      </c>
      <c r="J191" s="6">
        <v>0</v>
      </c>
      <c r="K191" s="6">
        <v>100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455.13620070000002</v>
      </c>
      <c r="E192" s="6">
        <v>0</v>
      </c>
      <c r="F192" s="6">
        <v>0</v>
      </c>
      <c r="G192" s="6">
        <v>17885.2175895</v>
      </c>
      <c r="H192" s="6">
        <v>2.48161080154952</v>
      </c>
      <c r="I192" s="6">
        <v>0</v>
      </c>
      <c r="J192" s="6">
        <v>0</v>
      </c>
      <c r="K192" s="6">
        <v>97.518389198450507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21.935196399999999</v>
      </c>
      <c r="E193" s="6">
        <v>0</v>
      </c>
      <c r="F193" s="6">
        <v>0</v>
      </c>
      <c r="G193" s="6">
        <v>3025.6375211</v>
      </c>
      <c r="H193" s="6">
        <v>0.71975957371064803</v>
      </c>
      <c r="I193" s="6">
        <v>0</v>
      </c>
      <c r="J193" s="6">
        <v>0</v>
      </c>
      <c r="K193" s="6">
        <v>99.280240426289396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513.42400250000003</v>
      </c>
      <c r="E194" s="6">
        <v>0</v>
      </c>
      <c r="F194" s="6">
        <v>84.274285699999993</v>
      </c>
      <c r="G194" s="6">
        <v>43622.410339800001</v>
      </c>
      <c r="H194" s="6">
        <v>1.1610645437784</v>
      </c>
      <c r="I194" s="6">
        <v>0</v>
      </c>
      <c r="J194" s="6">
        <v>0.190579101487412</v>
      </c>
      <c r="K194" s="6">
        <v>98.648356354734204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0</v>
      </c>
      <c r="E195" s="6">
        <v>0</v>
      </c>
      <c r="F195" s="6">
        <v>0</v>
      </c>
      <c r="G195" s="6">
        <v>252.95458590000001</v>
      </c>
      <c r="H195" s="6">
        <v>0</v>
      </c>
      <c r="I195" s="6">
        <v>0</v>
      </c>
      <c r="J195" s="6">
        <v>0</v>
      </c>
      <c r="K195" s="6">
        <v>100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124.5351895</v>
      </c>
      <c r="E196" s="6">
        <v>7.6090526000000001</v>
      </c>
      <c r="F196" s="6">
        <v>59.539459899999997</v>
      </c>
      <c r="G196" s="6">
        <v>4227.8891648999997</v>
      </c>
      <c r="H196" s="6">
        <v>2.8178105271822802</v>
      </c>
      <c r="I196" s="6">
        <v>0.172167148933946</v>
      </c>
      <c r="J196" s="6">
        <v>1.3471767904522101</v>
      </c>
      <c r="K196" s="6">
        <v>95.662845533431593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56.239858499999997</v>
      </c>
      <c r="E197" s="6">
        <v>0</v>
      </c>
      <c r="F197" s="6">
        <v>0</v>
      </c>
      <c r="G197" s="6">
        <v>5323.5802358000001</v>
      </c>
      <c r="H197" s="6">
        <v>1.045385487139</v>
      </c>
      <c r="I197" s="6">
        <v>0</v>
      </c>
      <c r="J197" s="6">
        <v>0</v>
      </c>
      <c r="K197" s="6">
        <v>98.954614512860999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2007.0484724999999</v>
      </c>
      <c r="E198" s="6">
        <v>60.067531600000002</v>
      </c>
      <c r="F198" s="6">
        <v>0</v>
      </c>
      <c r="G198" s="6">
        <v>82268.847533799999</v>
      </c>
      <c r="H198" s="6">
        <v>2.3798251520515898</v>
      </c>
      <c r="I198" s="6">
        <v>7.1224100704091797E-2</v>
      </c>
      <c r="J198" s="6">
        <v>0</v>
      </c>
      <c r="K198" s="6">
        <v>97.548950747244305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14.1075965</v>
      </c>
      <c r="E199" s="6">
        <v>0</v>
      </c>
      <c r="F199" s="6">
        <v>0</v>
      </c>
      <c r="G199" s="6">
        <v>11071.6927574</v>
      </c>
      <c r="H199" s="6">
        <v>0.12725825876015301</v>
      </c>
      <c r="I199" s="6">
        <v>0</v>
      </c>
      <c r="J199" s="6">
        <v>0</v>
      </c>
      <c r="K199" s="6">
        <v>99.872741741239807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3266.0389872999999</v>
      </c>
      <c r="E200" s="6">
        <v>50.943660399999999</v>
      </c>
      <c r="F200" s="6">
        <v>115.0605674</v>
      </c>
      <c r="G200" s="6">
        <v>147123.0391085</v>
      </c>
      <c r="H200" s="6">
        <v>2.16933160733827</v>
      </c>
      <c r="I200" s="6">
        <v>3.3837223967306998E-2</v>
      </c>
      <c r="J200" s="6">
        <v>7.6424233326571597E-2</v>
      </c>
      <c r="K200" s="6">
        <v>97.720406935367805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885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873</v>
      </c>
      <c r="E210" s="5" t="s">
        <v>874</v>
      </c>
      <c r="F210" s="5" t="s">
        <v>876</v>
      </c>
      <c r="G210" s="5" t="s">
        <v>875</v>
      </c>
      <c r="H210" s="5" t="s">
        <v>877</v>
      </c>
      <c r="I210" s="5" t="s">
        <v>878</v>
      </c>
      <c r="J210" s="5" t="s">
        <v>880</v>
      </c>
      <c r="K210" s="5" t="s">
        <v>879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0</v>
      </c>
      <c r="E211" s="6">
        <v>0</v>
      </c>
      <c r="F211" s="6">
        <v>1807.5878018000001</v>
      </c>
      <c r="G211" s="6">
        <v>0</v>
      </c>
      <c r="H211" s="6">
        <v>0</v>
      </c>
      <c r="I211" s="6">
        <v>0</v>
      </c>
      <c r="J211" s="6">
        <v>100</v>
      </c>
      <c r="K211" s="6">
        <v>0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418.29232739999998</v>
      </c>
      <c r="E212" s="6">
        <v>34.311483299999999</v>
      </c>
      <c r="F212" s="6">
        <v>41758.366333899998</v>
      </c>
      <c r="G212" s="6">
        <v>0</v>
      </c>
      <c r="H212" s="6">
        <v>0.99095644086614698</v>
      </c>
      <c r="I212" s="6">
        <v>8.12857017558727E-2</v>
      </c>
      <c r="J212" s="6">
        <v>98.927757857377998</v>
      </c>
      <c r="K212" s="6">
        <v>0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0</v>
      </c>
      <c r="E213" s="6">
        <v>0</v>
      </c>
      <c r="F213" s="6">
        <v>555.85157449999997</v>
      </c>
      <c r="G213" s="6">
        <v>0</v>
      </c>
      <c r="H213" s="6">
        <v>0</v>
      </c>
      <c r="I213" s="6">
        <v>0</v>
      </c>
      <c r="J213" s="6">
        <v>100</v>
      </c>
      <c r="K213" s="6">
        <v>0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677.47890810000001</v>
      </c>
      <c r="E214" s="6">
        <v>0</v>
      </c>
      <c r="F214" s="6">
        <v>19959.197352200001</v>
      </c>
      <c r="G214" s="6">
        <v>0</v>
      </c>
      <c r="H214" s="6">
        <v>3.2828877070834599</v>
      </c>
      <c r="I214" s="6">
        <v>0</v>
      </c>
      <c r="J214" s="6">
        <v>96.717112292916497</v>
      </c>
      <c r="K214" s="6">
        <v>0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0</v>
      </c>
      <c r="F215" s="6">
        <v>576.43832259999999</v>
      </c>
      <c r="G215" s="6">
        <v>0</v>
      </c>
      <c r="H215" s="6">
        <v>0</v>
      </c>
      <c r="I215" s="6">
        <v>0</v>
      </c>
      <c r="J215" s="6">
        <v>100</v>
      </c>
      <c r="K215" s="6">
        <v>0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348.06475189999998</v>
      </c>
      <c r="E216" s="6">
        <v>35.008010400000003</v>
      </c>
      <c r="F216" s="6">
        <v>15329.5529912</v>
      </c>
      <c r="G216" s="6">
        <v>32.741424799999997</v>
      </c>
      <c r="H216" s="6">
        <v>2.21058517059988</v>
      </c>
      <c r="I216" s="6">
        <v>0.22233848219333699</v>
      </c>
      <c r="J216" s="6">
        <v>97.359133119022701</v>
      </c>
      <c r="K216" s="6">
        <v>0.207943228184121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77.1783748</v>
      </c>
      <c r="E217" s="6">
        <v>0</v>
      </c>
      <c r="F217" s="6">
        <v>785.88096719999999</v>
      </c>
      <c r="G217" s="6">
        <v>0</v>
      </c>
      <c r="H217" s="6">
        <v>8.9424180985228201</v>
      </c>
      <c r="I217" s="6">
        <v>0</v>
      </c>
      <c r="J217" s="6">
        <v>91.057581901477207</v>
      </c>
      <c r="K217" s="6">
        <v>0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147.01391939999999</v>
      </c>
      <c r="E218" s="6">
        <v>0</v>
      </c>
      <c r="F218" s="6">
        <v>25752.4778788</v>
      </c>
      <c r="G218" s="6">
        <v>266.449636</v>
      </c>
      <c r="H218" s="6">
        <v>0.56185220688389403</v>
      </c>
      <c r="I218" s="6">
        <v>0</v>
      </c>
      <c r="J218" s="6">
        <v>98.419840706134195</v>
      </c>
      <c r="K218" s="6">
        <v>1.01830708698193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0</v>
      </c>
      <c r="E219" s="6">
        <v>0</v>
      </c>
      <c r="F219" s="6">
        <v>572.14601679999998</v>
      </c>
      <c r="G219" s="6">
        <v>0</v>
      </c>
      <c r="H219" s="6">
        <v>0</v>
      </c>
      <c r="I219" s="6">
        <v>0</v>
      </c>
      <c r="J219" s="6">
        <v>100</v>
      </c>
      <c r="K219" s="6">
        <v>0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145.31212590000001</v>
      </c>
      <c r="E220" s="6">
        <v>0</v>
      </c>
      <c r="F220" s="6">
        <v>10039.284042499999</v>
      </c>
      <c r="G220" s="6">
        <v>276.83052090000001</v>
      </c>
      <c r="H220" s="6">
        <v>1.3890278086890999</v>
      </c>
      <c r="I220" s="6">
        <v>0</v>
      </c>
      <c r="J220" s="6">
        <v>95.964769822152704</v>
      </c>
      <c r="K220" s="6">
        <v>2.64620236915815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0</v>
      </c>
      <c r="E221" s="6">
        <v>0</v>
      </c>
      <c r="F221" s="6">
        <v>1009.543406</v>
      </c>
      <c r="G221" s="6">
        <v>0</v>
      </c>
      <c r="H221" s="6">
        <v>0</v>
      </c>
      <c r="I221" s="6">
        <v>0</v>
      </c>
      <c r="J221" s="6">
        <v>100</v>
      </c>
      <c r="K221" s="6">
        <v>0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490.84846670000002</v>
      </c>
      <c r="E222" s="6">
        <v>0</v>
      </c>
      <c r="F222" s="6">
        <v>36765.3483146</v>
      </c>
      <c r="G222" s="6">
        <v>181.5413786</v>
      </c>
      <c r="H222" s="6">
        <v>1.31110609461379</v>
      </c>
      <c r="I222" s="6">
        <v>0</v>
      </c>
      <c r="J222" s="6">
        <v>98.203978449691206</v>
      </c>
      <c r="K222" s="6">
        <v>0.48491545569505301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0</v>
      </c>
      <c r="E223" s="6">
        <v>0</v>
      </c>
      <c r="F223" s="6">
        <v>1374.2993552999999</v>
      </c>
      <c r="G223" s="6">
        <v>0</v>
      </c>
      <c r="H223" s="6">
        <v>0</v>
      </c>
      <c r="I223" s="6">
        <v>0</v>
      </c>
      <c r="J223" s="6">
        <v>100</v>
      </c>
      <c r="K223" s="6">
        <v>0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155.341081</v>
      </c>
      <c r="E224" s="6">
        <v>0</v>
      </c>
      <c r="F224" s="6">
        <v>34915.541512800002</v>
      </c>
      <c r="G224" s="6">
        <v>0</v>
      </c>
      <c r="H224" s="6">
        <v>0.44293462129026101</v>
      </c>
      <c r="I224" s="6">
        <v>0</v>
      </c>
      <c r="J224" s="6">
        <v>99.557065378709794</v>
      </c>
      <c r="K224" s="6">
        <v>0</v>
      </c>
    </row>
    <row r="225" spans="1:11" x14ac:dyDescent="0.25">
      <c r="A225" s="6" t="s">
        <v>109</v>
      </c>
      <c r="B225" s="6" t="s">
        <v>121</v>
      </c>
      <c r="C225" s="6" t="s">
        <v>15</v>
      </c>
      <c r="D225" s="6">
        <v>0</v>
      </c>
      <c r="E225" s="6">
        <v>0</v>
      </c>
      <c r="F225" s="6">
        <v>537.42594489999999</v>
      </c>
      <c r="G225" s="6">
        <v>0</v>
      </c>
      <c r="H225" s="6">
        <v>0</v>
      </c>
      <c r="I225" s="6">
        <v>0</v>
      </c>
      <c r="J225" s="6">
        <v>100</v>
      </c>
      <c r="K225" s="6">
        <v>0</v>
      </c>
    </row>
    <row r="226" spans="1:11" x14ac:dyDescent="0.25">
      <c r="A226" s="6" t="s">
        <v>109</v>
      </c>
      <c r="B226" s="6" t="s">
        <v>121</v>
      </c>
      <c r="C226" s="6" t="s">
        <v>16</v>
      </c>
      <c r="D226" s="6">
        <v>20.533913699999999</v>
      </c>
      <c r="E226" s="6">
        <v>0</v>
      </c>
      <c r="F226" s="6">
        <v>12176.659417700001</v>
      </c>
      <c r="G226" s="6">
        <v>32.669046799999997</v>
      </c>
      <c r="H226" s="6">
        <v>0.167899793677173</v>
      </c>
      <c r="I226" s="6">
        <v>0</v>
      </c>
      <c r="J226" s="6">
        <v>99.564974986187593</v>
      </c>
      <c r="K226" s="6">
        <v>0.26712522013521001</v>
      </c>
    </row>
    <row r="227" spans="1:11" x14ac:dyDescent="0.25">
      <c r="A227" s="6" t="s">
        <v>122</v>
      </c>
      <c r="B227" s="6" t="s">
        <v>123</v>
      </c>
      <c r="C227" s="6" t="s">
        <v>15</v>
      </c>
      <c r="D227" s="6">
        <v>0</v>
      </c>
      <c r="E227" s="6">
        <v>0</v>
      </c>
      <c r="F227" s="6">
        <v>194.4204426</v>
      </c>
      <c r="G227" s="6">
        <v>0</v>
      </c>
      <c r="H227" s="6">
        <v>0</v>
      </c>
      <c r="I227" s="6">
        <v>0</v>
      </c>
      <c r="J227" s="6">
        <v>100</v>
      </c>
      <c r="K227" s="6">
        <v>0</v>
      </c>
    </row>
    <row r="228" spans="1:11" x14ac:dyDescent="0.25">
      <c r="A228" s="6" t="s">
        <v>122</v>
      </c>
      <c r="B228" s="6" t="s">
        <v>123</v>
      </c>
      <c r="C228" s="6" t="s">
        <v>16</v>
      </c>
      <c r="D228" s="6">
        <v>44.659436499999998</v>
      </c>
      <c r="E228" s="6">
        <v>0</v>
      </c>
      <c r="F228" s="6">
        <v>5265.2403809999996</v>
      </c>
      <c r="G228" s="6">
        <v>69.629489899999996</v>
      </c>
      <c r="H228" s="6">
        <v>0.83017368152576398</v>
      </c>
      <c r="I228" s="6">
        <v>0</v>
      </c>
      <c r="J228" s="6">
        <v>97.875484640584006</v>
      </c>
      <c r="K228" s="6">
        <v>1.2943416778902701</v>
      </c>
    </row>
    <row r="229" spans="1:11" x14ac:dyDescent="0.25">
      <c r="A229" s="6" t="s">
        <v>124</v>
      </c>
      <c r="B229" s="6" t="s">
        <v>125</v>
      </c>
      <c r="C229" s="6" t="s">
        <v>15</v>
      </c>
      <c r="D229" s="6">
        <v>0</v>
      </c>
      <c r="E229" s="6">
        <v>18.3575467</v>
      </c>
      <c r="F229" s="6">
        <v>409.46510610000001</v>
      </c>
      <c r="G229" s="6">
        <v>0</v>
      </c>
      <c r="H229" s="6">
        <v>0</v>
      </c>
      <c r="I229" s="6">
        <v>4.2909244239065201</v>
      </c>
      <c r="J229" s="6">
        <v>95.709075576093497</v>
      </c>
      <c r="K229" s="6">
        <v>0</v>
      </c>
    </row>
    <row r="230" spans="1:11" x14ac:dyDescent="0.25">
      <c r="A230" s="6" t="s">
        <v>124</v>
      </c>
      <c r="B230" s="6" t="s">
        <v>125</v>
      </c>
      <c r="C230" s="6" t="s">
        <v>16</v>
      </c>
      <c r="D230" s="6">
        <v>0</v>
      </c>
      <c r="E230" s="6">
        <v>18.3575467</v>
      </c>
      <c r="F230" s="6">
        <v>16083.108724600001</v>
      </c>
      <c r="G230" s="6">
        <v>96.682485099999994</v>
      </c>
      <c r="H230" s="6">
        <v>0</v>
      </c>
      <c r="I230" s="6">
        <v>0.113331140342484</v>
      </c>
      <c r="J230" s="6">
        <v>99.289795188758504</v>
      </c>
      <c r="K230" s="6">
        <v>0.59687367089896703</v>
      </c>
    </row>
    <row r="231" spans="1:11" x14ac:dyDescent="0.25">
      <c r="A231" s="6" t="s">
        <v>126</v>
      </c>
      <c r="B231" s="6" t="s">
        <v>127</v>
      </c>
      <c r="C231" s="6" t="s">
        <v>15</v>
      </c>
      <c r="D231" s="6">
        <v>45.549989799999999</v>
      </c>
      <c r="E231" s="6">
        <v>0</v>
      </c>
      <c r="F231" s="6">
        <v>1318.8314223</v>
      </c>
      <c r="G231" s="6">
        <v>0</v>
      </c>
      <c r="H231" s="6">
        <v>3.3385085281901699</v>
      </c>
      <c r="I231" s="6">
        <v>0</v>
      </c>
      <c r="J231" s="6">
        <v>96.661491471809796</v>
      </c>
      <c r="K231" s="6">
        <v>0</v>
      </c>
    </row>
    <row r="232" spans="1:11" x14ac:dyDescent="0.25">
      <c r="A232" s="6" t="s">
        <v>126</v>
      </c>
      <c r="B232" s="6" t="s">
        <v>127</v>
      </c>
      <c r="C232" s="6" t="s">
        <v>16</v>
      </c>
      <c r="D232" s="6">
        <v>0</v>
      </c>
      <c r="E232" s="6">
        <v>0</v>
      </c>
      <c r="F232" s="6">
        <v>20399.699542300001</v>
      </c>
      <c r="G232" s="6">
        <v>262.60201180000001</v>
      </c>
      <c r="H232" s="6">
        <v>0</v>
      </c>
      <c r="I232" s="6">
        <v>0</v>
      </c>
      <c r="J232" s="6">
        <v>98.729076665963703</v>
      </c>
      <c r="K232" s="6">
        <v>1.27092333403629</v>
      </c>
    </row>
    <row r="233" spans="1:11" x14ac:dyDescent="0.25">
      <c r="A233" s="6" t="s">
        <v>128</v>
      </c>
      <c r="B233" s="6" t="s">
        <v>129</v>
      </c>
      <c r="C233" s="6" t="s">
        <v>15</v>
      </c>
      <c r="D233" s="6">
        <v>0</v>
      </c>
      <c r="E233" s="6">
        <v>0</v>
      </c>
      <c r="F233" s="6">
        <v>739.91284659999997</v>
      </c>
      <c r="G233" s="6">
        <v>0</v>
      </c>
      <c r="H233" s="6">
        <v>0</v>
      </c>
      <c r="I233" s="6">
        <v>0</v>
      </c>
      <c r="J233" s="6">
        <v>100</v>
      </c>
      <c r="K233" s="6">
        <v>0</v>
      </c>
    </row>
    <row r="234" spans="1:11" x14ac:dyDescent="0.25">
      <c r="A234" s="6" t="s">
        <v>128</v>
      </c>
      <c r="B234" s="6" t="s">
        <v>129</v>
      </c>
      <c r="C234" s="6" t="s">
        <v>16</v>
      </c>
      <c r="D234" s="6">
        <v>70.100163800000004</v>
      </c>
      <c r="E234" s="6">
        <v>0</v>
      </c>
      <c r="F234" s="6">
        <v>8302.1379307999996</v>
      </c>
      <c r="G234" s="6">
        <v>50.946195000000003</v>
      </c>
      <c r="H234" s="6">
        <v>0.83222877940058604</v>
      </c>
      <c r="I234" s="6">
        <v>0</v>
      </c>
      <c r="J234" s="6">
        <v>98.562938258997207</v>
      </c>
      <c r="K234" s="6">
        <v>0.604832961602213</v>
      </c>
    </row>
    <row r="235" spans="1:11" x14ac:dyDescent="0.25">
      <c r="A235" s="6" t="s">
        <v>130</v>
      </c>
      <c r="B235" s="6" t="s">
        <v>131</v>
      </c>
      <c r="C235" s="6" t="s">
        <v>15</v>
      </c>
      <c r="D235" s="6">
        <v>0</v>
      </c>
      <c r="E235" s="6">
        <v>0</v>
      </c>
      <c r="F235" s="6">
        <v>1666.4755607</v>
      </c>
      <c r="G235" s="6">
        <v>0</v>
      </c>
      <c r="H235" s="6">
        <v>0</v>
      </c>
      <c r="I235" s="6">
        <v>0</v>
      </c>
      <c r="J235" s="6">
        <v>100</v>
      </c>
      <c r="K235" s="6">
        <v>0</v>
      </c>
    </row>
    <row r="236" spans="1:11" x14ac:dyDescent="0.25">
      <c r="A236" s="6" t="s">
        <v>130</v>
      </c>
      <c r="B236" s="6" t="s">
        <v>131</v>
      </c>
      <c r="C236" s="6" t="s">
        <v>16</v>
      </c>
      <c r="D236" s="6">
        <v>125.74550259999999</v>
      </c>
      <c r="E236" s="6">
        <v>31.939944700000002</v>
      </c>
      <c r="F236" s="6">
        <v>25207.959151399999</v>
      </c>
      <c r="G236" s="6">
        <v>0</v>
      </c>
      <c r="H236" s="6">
        <v>0.49573154788443502</v>
      </c>
      <c r="I236" s="6">
        <v>0.12591812747245101</v>
      </c>
      <c r="J236" s="6">
        <v>99.378350324643094</v>
      </c>
      <c r="K236" s="6">
        <v>0</v>
      </c>
    </row>
    <row r="237" spans="1:11" x14ac:dyDescent="0.25">
      <c r="A237" s="6" t="s">
        <v>132</v>
      </c>
      <c r="B237" s="6" t="s">
        <v>133</v>
      </c>
      <c r="C237" s="6" t="s">
        <v>15</v>
      </c>
      <c r="D237" s="6">
        <v>0</v>
      </c>
      <c r="E237" s="6">
        <v>0</v>
      </c>
      <c r="F237" s="6">
        <v>1785.6581685000001</v>
      </c>
      <c r="G237" s="6">
        <v>0</v>
      </c>
      <c r="H237" s="6">
        <v>0</v>
      </c>
      <c r="I237" s="6">
        <v>0</v>
      </c>
      <c r="J237" s="6">
        <v>100</v>
      </c>
      <c r="K237" s="6">
        <v>0</v>
      </c>
    </row>
    <row r="238" spans="1:11" x14ac:dyDescent="0.25">
      <c r="A238" s="6" t="s">
        <v>132</v>
      </c>
      <c r="B238" s="6" t="s">
        <v>133</v>
      </c>
      <c r="C238" s="6" t="s">
        <v>16</v>
      </c>
      <c r="D238" s="6">
        <v>546.02565930000003</v>
      </c>
      <c r="E238" s="6">
        <v>0</v>
      </c>
      <c r="F238" s="6">
        <v>47821.477995200003</v>
      </c>
      <c r="G238" s="6">
        <v>0</v>
      </c>
      <c r="H238" s="6">
        <v>1.1289101525693499</v>
      </c>
      <c r="I238" s="6">
        <v>0</v>
      </c>
      <c r="J238" s="6">
        <v>98.871089847430596</v>
      </c>
      <c r="K238" s="6">
        <v>0</v>
      </c>
    </row>
    <row r="239" spans="1:11" x14ac:dyDescent="0.25">
      <c r="A239" s="6" t="s">
        <v>134</v>
      </c>
      <c r="B239" s="6" t="s">
        <v>135</v>
      </c>
      <c r="C239" s="6" t="s">
        <v>15</v>
      </c>
      <c r="D239" s="6">
        <v>104.1606845</v>
      </c>
      <c r="E239" s="6">
        <v>0</v>
      </c>
      <c r="F239" s="6">
        <v>4828.2318683000003</v>
      </c>
      <c r="G239" s="6">
        <v>0</v>
      </c>
      <c r="H239" s="6">
        <v>2.1117679378716598</v>
      </c>
      <c r="I239" s="6">
        <v>0</v>
      </c>
      <c r="J239" s="6">
        <v>97.888232062128296</v>
      </c>
      <c r="K239" s="6">
        <v>0</v>
      </c>
    </row>
    <row r="240" spans="1:11" x14ac:dyDescent="0.25">
      <c r="A240" s="6" t="s">
        <v>134</v>
      </c>
      <c r="B240" s="6" t="s">
        <v>135</v>
      </c>
      <c r="C240" s="6" t="s">
        <v>16</v>
      </c>
      <c r="D240" s="6">
        <v>2161.5824112999999</v>
      </c>
      <c r="E240" s="6">
        <v>0</v>
      </c>
      <c r="F240" s="6">
        <v>64229.890551700002</v>
      </c>
      <c r="G240" s="6">
        <v>217.6296571</v>
      </c>
      <c r="H240" s="6">
        <v>3.24517569862549</v>
      </c>
      <c r="I240" s="6">
        <v>0</v>
      </c>
      <c r="J240" s="6">
        <v>96.428097700145202</v>
      </c>
      <c r="K240" s="6">
        <v>0.32672660122931602</v>
      </c>
    </row>
    <row r="241" spans="1:11" x14ac:dyDescent="0.25">
      <c r="A241" s="6" t="s">
        <v>136</v>
      </c>
      <c r="B241" s="6" t="s">
        <v>137</v>
      </c>
      <c r="C241" s="6" t="s">
        <v>15</v>
      </c>
      <c r="D241" s="6">
        <v>31.250281900000001</v>
      </c>
      <c r="E241" s="6">
        <v>0</v>
      </c>
      <c r="F241" s="6">
        <v>1327.5981383000001</v>
      </c>
      <c r="G241" s="6">
        <v>0</v>
      </c>
      <c r="H241" s="6">
        <v>2.2997621688665202</v>
      </c>
      <c r="I241" s="6">
        <v>0</v>
      </c>
      <c r="J241" s="6">
        <v>97.700237831133506</v>
      </c>
      <c r="K241" s="6">
        <v>0</v>
      </c>
    </row>
    <row r="242" spans="1:11" x14ac:dyDescent="0.25">
      <c r="A242" s="6" t="s">
        <v>136</v>
      </c>
      <c r="B242" s="6" t="s">
        <v>137</v>
      </c>
      <c r="C242" s="6" t="s">
        <v>16</v>
      </c>
      <c r="D242" s="6">
        <v>522.31244560000005</v>
      </c>
      <c r="E242" s="6">
        <v>0</v>
      </c>
      <c r="F242" s="6">
        <v>19304.684533</v>
      </c>
      <c r="G242" s="6">
        <v>52.327847400000003</v>
      </c>
      <c r="H242" s="6">
        <v>2.6274154186407399</v>
      </c>
      <c r="I242" s="6">
        <v>0</v>
      </c>
      <c r="J242" s="6">
        <v>97.109357093212594</v>
      </c>
      <c r="K242" s="6">
        <v>0.26322748814668401</v>
      </c>
    </row>
    <row r="243" spans="1:11" x14ac:dyDescent="0.25">
      <c r="A243" s="6" t="s">
        <v>138</v>
      </c>
      <c r="B243" s="6" t="s">
        <v>139</v>
      </c>
      <c r="C243" s="6" t="s">
        <v>15</v>
      </c>
      <c r="D243" s="6">
        <v>0</v>
      </c>
      <c r="E243" s="6">
        <v>0</v>
      </c>
      <c r="F243" s="6">
        <v>661.81382229999997</v>
      </c>
      <c r="G243" s="6">
        <v>0</v>
      </c>
      <c r="H243" s="6">
        <v>0</v>
      </c>
      <c r="I243" s="6">
        <v>0</v>
      </c>
      <c r="J243" s="6">
        <v>100</v>
      </c>
      <c r="K243" s="6">
        <v>0</v>
      </c>
    </row>
    <row r="244" spans="1:11" x14ac:dyDescent="0.25">
      <c r="A244" s="6" t="s">
        <v>138</v>
      </c>
      <c r="B244" s="6" t="s">
        <v>139</v>
      </c>
      <c r="C244" s="6" t="s">
        <v>16</v>
      </c>
      <c r="D244" s="6">
        <v>93.459314000000006</v>
      </c>
      <c r="E244" s="6">
        <v>0</v>
      </c>
      <c r="F244" s="6">
        <v>15854.680538500001</v>
      </c>
      <c r="G244" s="6">
        <v>40.808171999999999</v>
      </c>
      <c r="H244" s="6">
        <v>0.584524471883901</v>
      </c>
      <c r="I244" s="6">
        <v>0</v>
      </c>
      <c r="J244" s="6">
        <v>99.160248155199099</v>
      </c>
      <c r="K244" s="6">
        <v>0.25522737291702602</v>
      </c>
    </row>
    <row r="245" spans="1:11" x14ac:dyDescent="0.25">
      <c r="A245" s="6" t="s">
        <v>140</v>
      </c>
      <c r="B245" s="6" t="s">
        <v>141</v>
      </c>
      <c r="C245" s="6" t="s">
        <v>15</v>
      </c>
      <c r="D245" s="6">
        <v>0</v>
      </c>
      <c r="E245" s="6">
        <v>0</v>
      </c>
      <c r="F245" s="6">
        <v>1500.8249995000001</v>
      </c>
      <c r="G245" s="6">
        <v>0</v>
      </c>
      <c r="H245" s="6">
        <v>0</v>
      </c>
      <c r="I245" s="6">
        <v>0</v>
      </c>
      <c r="J245" s="6">
        <v>100</v>
      </c>
      <c r="K245" s="6">
        <v>0</v>
      </c>
    </row>
    <row r="246" spans="1:11" x14ac:dyDescent="0.25">
      <c r="A246" s="6" t="s">
        <v>140</v>
      </c>
      <c r="B246" s="6" t="s">
        <v>141</v>
      </c>
      <c r="C246" s="6" t="s">
        <v>16</v>
      </c>
      <c r="D246" s="6">
        <v>113.21316400000001</v>
      </c>
      <c r="E246" s="6">
        <v>0</v>
      </c>
      <c r="F246" s="6">
        <v>14190.5092023</v>
      </c>
      <c r="G246" s="6">
        <v>0</v>
      </c>
      <c r="H246" s="6">
        <v>0.79149441733246695</v>
      </c>
      <c r="I246" s="6">
        <v>0</v>
      </c>
      <c r="J246" s="6">
        <v>99.208505582667499</v>
      </c>
      <c r="K246" s="6">
        <v>0</v>
      </c>
    </row>
    <row r="247" spans="1:11" x14ac:dyDescent="0.25">
      <c r="A247" s="6" t="s">
        <v>142</v>
      </c>
      <c r="B247" s="6" t="s">
        <v>143</v>
      </c>
      <c r="C247" s="6" t="s">
        <v>15</v>
      </c>
      <c r="D247" s="6">
        <v>0</v>
      </c>
      <c r="E247" s="6">
        <v>0</v>
      </c>
      <c r="F247" s="6">
        <v>728.93779340000003</v>
      </c>
      <c r="G247" s="6">
        <v>0</v>
      </c>
      <c r="H247" s="6">
        <v>0</v>
      </c>
      <c r="I247" s="6">
        <v>0</v>
      </c>
      <c r="J247" s="6">
        <v>100</v>
      </c>
      <c r="K247" s="6">
        <v>0</v>
      </c>
    </row>
    <row r="248" spans="1:11" x14ac:dyDescent="0.25">
      <c r="A248" s="6" t="s">
        <v>142</v>
      </c>
      <c r="B248" s="6" t="s">
        <v>143</v>
      </c>
      <c r="C248" s="6" t="s">
        <v>16</v>
      </c>
      <c r="D248" s="6">
        <v>80.557495500000002</v>
      </c>
      <c r="E248" s="6">
        <v>0</v>
      </c>
      <c r="F248" s="6">
        <v>9136.5911422000008</v>
      </c>
      <c r="G248" s="6">
        <v>20.811450399999998</v>
      </c>
      <c r="H248" s="6">
        <v>0.87202688398460604</v>
      </c>
      <c r="I248" s="6">
        <v>0</v>
      </c>
      <c r="J248" s="6">
        <v>98.902691233418693</v>
      </c>
      <c r="K248" s="6">
        <v>0.22528188259666301</v>
      </c>
    </row>
    <row r="249" spans="1:11" x14ac:dyDescent="0.25">
      <c r="A249" s="6" t="s">
        <v>144</v>
      </c>
      <c r="B249" s="6" t="s">
        <v>145</v>
      </c>
      <c r="C249" s="6" t="s">
        <v>15</v>
      </c>
      <c r="D249" s="6">
        <v>0</v>
      </c>
      <c r="E249" s="6">
        <v>0</v>
      </c>
      <c r="F249" s="6">
        <v>803.43464140000003</v>
      </c>
      <c r="G249" s="6">
        <v>0</v>
      </c>
      <c r="H249" s="6">
        <v>0</v>
      </c>
      <c r="I249" s="6">
        <v>0</v>
      </c>
      <c r="J249" s="6">
        <v>100</v>
      </c>
      <c r="K249" s="6">
        <v>0</v>
      </c>
    </row>
    <row r="250" spans="1:11" x14ac:dyDescent="0.25">
      <c r="A250" s="6" t="s">
        <v>144</v>
      </c>
      <c r="B250" s="6" t="s">
        <v>145</v>
      </c>
      <c r="C250" s="6" t="s">
        <v>16</v>
      </c>
      <c r="D250" s="6">
        <v>169.77261240000001</v>
      </c>
      <c r="E250" s="6">
        <v>0</v>
      </c>
      <c r="F250" s="6">
        <v>11756.1372317</v>
      </c>
      <c r="G250" s="6">
        <v>0</v>
      </c>
      <c r="H250" s="6">
        <v>1.42356109193623</v>
      </c>
      <c r="I250" s="6">
        <v>0</v>
      </c>
      <c r="J250" s="6">
        <v>98.576438908063807</v>
      </c>
      <c r="K250" s="6">
        <v>0</v>
      </c>
    </row>
    <row r="251" spans="1:11" x14ac:dyDescent="0.25">
      <c r="A251" s="6" t="s">
        <v>146</v>
      </c>
      <c r="B251" s="6" t="s">
        <v>147</v>
      </c>
      <c r="C251" s="6" t="s">
        <v>15</v>
      </c>
      <c r="D251" s="6">
        <v>0</v>
      </c>
      <c r="E251" s="6">
        <v>0</v>
      </c>
      <c r="F251" s="6">
        <v>266.20646749999997</v>
      </c>
      <c r="G251" s="6">
        <v>0</v>
      </c>
      <c r="H251" s="6">
        <v>0</v>
      </c>
      <c r="I251" s="6">
        <v>0</v>
      </c>
      <c r="J251" s="6">
        <v>100</v>
      </c>
      <c r="K251" s="6">
        <v>0</v>
      </c>
    </row>
    <row r="252" spans="1:11" x14ac:dyDescent="0.25">
      <c r="A252" s="6" t="s">
        <v>146</v>
      </c>
      <c r="B252" s="6" t="s">
        <v>147</v>
      </c>
      <c r="C252" s="6" t="s">
        <v>16</v>
      </c>
      <c r="D252" s="6">
        <v>25.518950799999999</v>
      </c>
      <c r="E252" s="6">
        <v>0</v>
      </c>
      <c r="F252" s="6">
        <v>4936.6514733000004</v>
      </c>
      <c r="G252" s="6">
        <v>0</v>
      </c>
      <c r="H252" s="6">
        <v>0.51426993873610105</v>
      </c>
      <c r="I252" s="6">
        <v>0</v>
      </c>
      <c r="J252" s="6">
        <v>99.485730061263894</v>
      </c>
      <c r="K252" s="6">
        <v>0</v>
      </c>
    </row>
    <row r="253" spans="1:11" x14ac:dyDescent="0.25">
      <c r="A253" s="6" t="s">
        <v>148</v>
      </c>
      <c r="B253" s="6" t="s">
        <v>149</v>
      </c>
      <c r="C253" s="6" t="s">
        <v>15</v>
      </c>
      <c r="D253" s="6">
        <v>0</v>
      </c>
      <c r="E253" s="6">
        <v>0</v>
      </c>
      <c r="F253" s="6">
        <v>648.29275429999996</v>
      </c>
      <c r="G253" s="6">
        <v>0</v>
      </c>
      <c r="H253" s="6">
        <v>0</v>
      </c>
      <c r="I253" s="6">
        <v>0</v>
      </c>
      <c r="J253" s="6">
        <v>100</v>
      </c>
      <c r="K253" s="6">
        <v>0</v>
      </c>
    </row>
    <row r="254" spans="1:11" x14ac:dyDescent="0.25">
      <c r="A254" s="6" t="s">
        <v>148</v>
      </c>
      <c r="B254" s="6" t="s">
        <v>149</v>
      </c>
      <c r="C254" s="6" t="s">
        <v>16</v>
      </c>
      <c r="D254" s="6">
        <v>25.404826</v>
      </c>
      <c r="E254" s="6">
        <v>0</v>
      </c>
      <c r="F254" s="6">
        <v>6779.8586824000004</v>
      </c>
      <c r="G254" s="6">
        <v>0</v>
      </c>
      <c r="H254" s="6">
        <v>0.37331142238124698</v>
      </c>
      <c r="I254" s="6">
        <v>0</v>
      </c>
      <c r="J254" s="6">
        <v>99.626688577618793</v>
      </c>
      <c r="K254" s="6">
        <v>0</v>
      </c>
    </row>
    <row r="255" spans="1:11" x14ac:dyDescent="0.25">
      <c r="A255" s="6" t="s">
        <v>150</v>
      </c>
      <c r="B255" s="6" t="s">
        <v>151</v>
      </c>
      <c r="C255" s="6" t="s">
        <v>15</v>
      </c>
      <c r="D255" s="6">
        <v>0</v>
      </c>
      <c r="E255" s="6">
        <v>0</v>
      </c>
      <c r="F255" s="6">
        <v>1095.9990788</v>
      </c>
      <c r="G255" s="6">
        <v>0</v>
      </c>
      <c r="H255" s="6">
        <v>0</v>
      </c>
      <c r="I255" s="6">
        <v>0</v>
      </c>
      <c r="J255" s="6">
        <v>100</v>
      </c>
      <c r="K255" s="6">
        <v>0</v>
      </c>
    </row>
    <row r="256" spans="1:11" x14ac:dyDescent="0.25">
      <c r="A256" s="6" t="s">
        <v>150</v>
      </c>
      <c r="B256" s="6" t="s">
        <v>151</v>
      </c>
      <c r="C256" s="6" t="s">
        <v>16</v>
      </c>
      <c r="D256" s="6">
        <v>468.66400069999997</v>
      </c>
      <c r="E256" s="6">
        <v>0</v>
      </c>
      <c r="F256" s="6">
        <v>13370.5784888</v>
      </c>
      <c r="G256" s="6">
        <v>0</v>
      </c>
      <c r="H256" s="6">
        <v>3.3864859370415799</v>
      </c>
      <c r="I256" s="6">
        <v>0</v>
      </c>
      <c r="J256" s="6">
        <v>96.613514062958401</v>
      </c>
      <c r="K256" s="6">
        <v>0</v>
      </c>
    </row>
    <row r="257" spans="1:11" x14ac:dyDescent="0.25">
      <c r="A257" s="6" t="s">
        <v>152</v>
      </c>
      <c r="B257" s="6" t="s">
        <v>153</v>
      </c>
      <c r="C257" s="6" t="s">
        <v>15</v>
      </c>
      <c r="D257" s="6">
        <v>0</v>
      </c>
      <c r="E257" s="6">
        <v>0</v>
      </c>
      <c r="F257" s="6">
        <v>1049.1633893999999</v>
      </c>
      <c r="G257" s="6">
        <v>0</v>
      </c>
      <c r="H257" s="6">
        <v>0</v>
      </c>
      <c r="I257" s="6">
        <v>0</v>
      </c>
      <c r="J257" s="6">
        <v>100</v>
      </c>
      <c r="K257" s="6">
        <v>0</v>
      </c>
    </row>
    <row r="258" spans="1:11" x14ac:dyDescent="0.25">
      <c r="A258" s="6" t="s">
        <v>152</v>
      </c>
      <c r="B258" s="6" t="s">
        <v>153</v>
      </c>
      <c r="C258" s="6" t="s">
        <v>16</v>
      </c>
      <c r="D258" s="6">
        <v>429.61724989999999</v>
      </c>
      <c r="E258" s="6">
        <v>0</v>
      </c>
      <c r="F258" s="6">
        <v>12948.5661162</v>
      </c>
      <c r="G258" s="6">
        <v>0</v>
      </c>
      <c r="H258" s="6">
        <v>3.21132726427297</v>
      </c>
      <c r="I258" s="6">
        <v>0</v>
      </c>
      <c r="J258" s="6">
        <v>96.788672735727005</v>
      </c>
      <c r="K258" s="6">
        <v>0</v>
      </c>
    </row>
    <row r="259" spans="1:11" x14ac:dyDescent="0.25">
      <c r="A259" s="6" t="s">
        <v>154</v>
      </c>
      <c r="B259" s="6" t="s">
        <v>155</v>
      </c>
      <c r="C259" s="6" t="s">
        <v>15</v>
      </c>
      <c r="D259" s="6">
        <v>26.206092699999999</v>
      </c>
      <c r="E259" s="6">
        <v>0</v>
      </c>
      <c r="F259" s="6">
        <v>1366.5333608000001</v>
      </c>
      <c r="G259" s="6">
        <v>0</v>
      </c>
      <c r="H259" s="6">
        <v>1.8816220531516701</v>
      </c>
      <c r="I259" s="6">
        <v>0</v>
      </c>
      <c r="J259" s="6">
        <v>98.118377946848298</v>
      </c>
      <c r="K259" s="6">
        <v>0</v>
      </c>
    </row>
    <row r="260" spans="1:11" x14ac:dyDescent="0.25">
      <c r="A260" s="6" t="s">
        <v>154</v>
      </c>
      <c r="B260" s="6" t="s">
        <v>155</v>
      </c>
      <c r="C260" s="6" t="s">
        <v>16</v>
      </c>
      <c r="D260" s="6">
        <v>543.37144390000003</v>
      </c>
      <c r="E260" s="6">
        <v>0</v>
      </c>
      <c r="F260" s="6">
        <v>21340.793763900001</v>
      </c>
      <c r="G260" s="6">
        <v>0</v>
      </c>
      <c r="H260" s="6">
        <v>2.4829434375971999</v>
      </c>
      <c r="I260" s="6">
        <v>0</v>
      </c>
      <c r="J260" s="6">
        <v>97.5170565624028</v>
      </c>
      <c r="K260" s="6">
        <v>0</v>
      </c>
    </row>
    <row r="261" spans="1:11" x14ac:dyDescent="0.25">
      <c r="A261" s="6" t="s">
        <v>156</v>
      </c>
      <c r="B261" s="6" t="s">
        <v>157</v>
      </c>
      <c r="C261" s="6" t="s">
        <v>15</v>
      </c>
      <c r="D261" s="6">
        <v>0</v>
      </c>
      <c r="E261" s="6">
        <v>0</v>
      </c>
      <c r="F261" s="6">
        <v>1015.423312</v>
      </c>
      <c r="G261" s="6">
        <v>0</v>
      </c>
      <c r="H261" s="6">
        <v>0</v>
      </c>
      <c r="I261" s="6">
        <v>0</v>
      </c>
      <c r="J261" s="6">
        <v>100</v>
      </c>
      <c r="K261" s="6">
        <v>0</v>
      </c>
    </row>
    <row r="262" spans="1:11" x14ac:dyDescent="0.25">
      <c r="A262" s="6" t="s">
        <v>156</v>
      </c>
      <c r="B262" s="6" t="s">
        <v>157</v>
      </c>
      <c r="C262" s="6" t="s">
        <v>16</v>
      </c>
      <c r="D262" s="6">
        <v>154.52908629999999</v>
      </c>
      <c r="E262" s="6">
        <v>0</v>
      </c>
      <c r="F262" s="6">
        <v>12423.5531192</v>
      </c>
      <c r="G262" s="6">
        <v>0</v>
      </c>
      <c r="H262" s="6">
        <v>1.2285584064034001</v>
      </c>
      <c r="I262" s="6">
        <v>0</v>
      </c>
      <c r="J262" s="6">
        <v>98.771441593596606</v>
      </c>
      <c r="K262" s="6">
        <v>0</v>
      </c>
    </row>
    <row r="263" spans="1:11" x14ac:dyDescent="0.25">
      <c r="A263" s="6" t="s">
        <v>158</v>
      </c>
      <c r="B263" s="6" t="s">
        <v>159</v>
      </c>
      <c r="C263" s="6" t="s">
        <v>15</v>
      </c>
      <c r="D263" s="6">
        <v>0</v>
      </c>
      <c r="E263" s="6">
        <v>0</v>
      </c>
      <c r="F263" s="6">
        <v>623.68178880000005</v>
      </c>
      <c r="G263" s="6">
        <v>0</v>
      </c>
      <c r="H263" s="6">
        <v>0</v>
      </c>
      <c r="I263" s="6">
        <v>0</v>
      </c>
      <c r="J263" s="6">
        <v>100</v>
      </c>
      <c r="K263" s="6">
        <v>0</v>
      </c>
    </row>
    <row r="264" spans="1:11" x14ac:dyDescent="0.25">
      <c r="A264" s="6" t="s">
        <v>158</v>
      </c>
      <c r="B264" s="6" t="s">
        <v>159</v>
      </c>
      <c r="C264" s="6" t="s">
        <v>16</v>
      </c>
      <c r="D264" s="6">
        <v>227.18013139999999</v>
      </c>
      <c r="E264" s="6">
        <v>0</v>
      </c>
      <c r="F264" s="6">
        <v>8359.4429977</v>
      </c>
      <c r="G264" s="6">
        <v>77.890017099999994</v>
      </c>
      <c r="H264" s="6">
        <v>2.62196072147036</v>
      </c>
      <c r="I264" s="6">
        <v>0</v>
      </c>
      <c r="J264" s="6">
        <v>96.479084937002</v>
      </c>
      <c r="K264" s="6">
        <v>0.89895434152766296</v>
      </c>
    </row>
    <row r="265" spans="1:11" x14ac:dyDescent="0.25">
      <c r="A265" s="6" t="s">
        <v>160</v>
      </c>
      <c r="B265" s="6" t="s">
        <v>161</v>
      </c>
      <c r="C265" s="6" t="s">
        <v>15</v>
      </c>
      <c r="D265" s="6">
        <v>0</v>
      </c>
      <c r="E265" s="6">
        <v>0</v>
      </c>
      <c r="F265" s="6">
        <v>1278.2584006</v>
      </c>
      <c r="G265" s="6">
        <v>0</v>
      </c>
      <c r="H265" s="6">
        <v>0</v>
      </c>
      <c r="I265" s="6">
        <v>0</v>
      </c>
      <c r="J265" s="6">
        <v>100</v>
      </c>
      <c r="K265" s="6">
        <v>0</v>
      </c>
    </row>
    <row r="266" spans="1:11" x14ac:dyDescent="0.25">
      <c r="A266" s="6" t="s">
        <v>160</v>
      </c>
      <c r="B266" s="6" t="s">
        <v>161</v>
      </c>
      <c r="C266" s="6" t="s">
        <v>16</v>
      </c>
      <c r="D266" s="6">
        <v>264.88971290000001</v>
      </c>
      <c r="E266" s="6">
        <v>0</v>
      </c>
      <c r="F266" s="6">
        <v>25074.2384016</v>
      </c>
      <c r="G266" s="6">
        <v>32.962086900000003</v>
      </c>
      <c r="H266" s="6">
        <v>1.0440200661330801</v>
      </c>
      <c r="I266" s="6">
        <v>0</v>
      </c>
      <c r="J266" s="6">
        <v>98.826065186448204</v>
      </c>
      <c r="K266" s="6">
        <v>0.129914747418725</v>
      </c>
    </row>
    <row r="267" spans="1:11" x14ac:dyDescent="0.25">
      <c r="A267" s="6" t="s">
        <v>162</v>
      </c>
      <c r="B267" s="6" t="s">
        <v>163</v>
      </c>
      <c r="C267" s="6" t="s">
        <v>15</v>
      </c>
      <c r="D267" s="6">
        <v>21.935196399999999</v>
      </c>
      <c r="E267" s="6">
        <v>0</v>
      </c>
      <c r="F267" s="6">
        <v>893.40307280000002</v>
      </c>
      <c r="G267" s="6">
        <v>0</v>
      </c>
      <c r="H267" s="6">
        <v>2.3964032902471399</v>
      </c>
      <c r="I267" s="6">
        <v>0</v>
      </c>
      <c r="J267" s="6">
        <v>97.603596709752907</v>
      </c>
      <c r="K267" s="6">
        <v>0</v>
      </c>
    </row>
    <row r="268" spans="1:11" x14ac:dyDescent="0.25">
      <c r="A268" s="6" t="s">
        <v>162</v>
      </c>
      <c r="B268" s="6" t="s">
        <v>163</v>
      </c>
      <c r="C268" s="6" t="s">
        <v>16</v>
      </c>
      <c r="D268" s="6">
        <v>21.935196399999999</v>
      </c>
      <c r="E268" s="6">
        <v>0</v>
      </c>
      <c r="F268" s="6">
        <v>15938.9103983</v>
      </c>
      <c r="G268" s="6">
        <v>0</v>
      </c>
      <c r="H268" s="6">
        <v>0.13743129253304601</v>
      </c>
      <c r="I268" s="6">
        <v>0</v>
      </c>
      <c r="J268" s="6">
        <v>99.862568707467005</v>
      </c>
      <c r="K268" s="6">
        <v>0</v>
      </c>
    </row>
    <row r="269" spans="1:11" x14ac:dyDescent="0.25">
      <c r="A269" s="6" t="s">
        <v>164</v>
      </c>
      <c r="B269" s="6" t="s">
        <v>165</v>
      </c>
      <c r="C269" s="6" t="s">
        <v>15</v>
      </c>
      <c r="D269" s="6">
        <v>0</v>
      </c>
      <c r="E269" s="6">
        <v>0</v>
      </c>
      <c r="F269" s="6">
        <v>412.21843760000002</v>
      </c>
      <c r="G269" s="6">
        <v>0</v>
      </c>
      <c r="H269" s="6">
        <v>0</v>
      </c>
      <c r="I269" s="6">
        <v>0</v>
      </c>
      <c r="J269" s="6">
        <v>100</v>
      </c>
      <c r="K269" s="6">
        <v>0</v>
      </c>
    </row>
    <row r="270" spans="1:11" x14ac:dyDescent="0.25">
      <c r="A270" s="6" t="s">
        <v>164</v>
      </c>
      <c r="B270" s="6" t="s">
        <v>165</v>
      </c>
      <c r="C270" s="6" t="s">
        <v>16</v>
      </c>
      <c r="D270" s="6">
        <v>194.3960874</v>
      </c>
      <c r="E270" s="6">
        <v>0</v>
      </c>
      <c r="F270" s="6">
        <v>20681.855271799999</v>
      </c>
      <c r="G270" s="6">
        <v>0</v>
      </c>
      <c r="H270" s="6">
        <v>0.93118292194892105</v>
      </c>
      <c r="I270" s="6">
        <v>0</v>
      </c>
      <c r="J270" s="6">
        <v>99.068817078051097</v>
      </c>
      <c r="K270" s="6">
        <v>0</v>
      </c>
    </row>
    <row r="271" spans="1:11" x14ac:dyDescent="0.25">
      <c r="A271" s="6" t="s">
        <v>166</v>
      </c>
      <c r="B271" s="6" t="s">
        <v>167</v>
      </c>
      <c r="C271" s="6" t="s">
        <v>15</v>
      </c>
      <c r="D271" s="6">
        <v>0</v>
      </c>
      <c r="E271" s="6">
        <v>0</v>
      </c>
      <c r="F271" s="6">
        <v>1988.7455663999999</v>
      </c>
      <c r="G271" s="6">
        <v>0</v>
      </c>
      <c r="H271" s="6">
        <v>0</v>
      </c>
      <c r="I271" s="6">
        <v>0</v>
      </c>
      <c r="J271" s="6">
        <v>100</v>
      </c>
      <c r="K271" s="6">
        <v>0</v>
      </c>
    </row>
    <row r="272" spans="1:11" x14ac:dyDescent="0.25">
      <c r="A272" s="6" t="s">
        <v>166</v>
      </c>
      <c r="B272" s="6" t="s">
        <v>167</v>
      </c>
      <c r="C272" s="6" t="s">
        <v>16</v>
      </c>
      <c r="D272" s="6">
        <v>651.66634429999999</v>
      </c>
      <c r="E272" s="6">
        <v>151.4349216</v>
      </c>
      <c r="F272" s="6">
        <v>29026.044499</v>
      </c>
      <c r="G272" s="6">
        <v>68.302598000000003</v>
      </c>
      <c r="H272" s="6">
        <v>2.1796721124490999</v>
      </c>
      <c r="I272" s="6">
        <v>0.50651453515985301</v>
      </c>
      <c r="J272" s="6">
        <v>97.085357073544301</v>
      </c>
      <c r="K272" s="6">
        <v>0.22845627884671699</v>
      </c>
    </row>
    <row r="273" spans="1:11" x14ac:dyDescent="0.25">
      <c r="A273" s="6" t="s">
        <v>168</v>
      </c>
      <c r="B273" s="6" t="s">
        <v>169</v>
      </c>
      <c r="C273" s="6" t="s">
        <v>15</v>
      </c>
      <c r="D273" s="6">
        <v>0</v>
      </c>
      <c r="E273" s="6">
        <v>0</v>
      </c>
      <c r="F273" s="6">
        <v>1469.4851699000001</v>
      </c>
      <c r="G273" s="6">
        <v>0</v>
      </c>
      <c r="H273" s="6">
        <v>0</v>
      </c>
      <c r="I273" s="6">
        <v>0</v>
      </c>
      <c r="J273" s="6">
        <v>100</v>
      </c>
      <c r="K273" s="6">
        <v>0</v>
      </c>
    </row>
    <row r="274" spans="1:11" x14ac:dyDescent="0.25">
      <c r="A274" s="6" t="s">
        <v>168</v>
      </c>
      <c r="B274" s="6" t="s">
        <v>169</v>
      </c>
      <c r="C274" s="6" t="s">
        <v>16</v>
      </c>
      <c r="D274" s="6">
        <v>37.559141400000001</v>
      </c>
      <c r="E274" s="6">
        <v>39.236686200000001</v>
      </c>
      <c r="F274" s="6">
        <v>25286.628904000001</v>
      </c>
      <c r="G274" s="6">
        <v>0</v>
      </c>
      <c r="H274" s="6">
        <v>0.14808387194338701</v>
      </c>
      <c r="I274" s="6">
        <v>0.15469790304428199</v>
      </c>
      <c r="J274" s="6">
        <v>99.697218225012307</v>
      </c>
      <c r="K274" s="6">
        <v>0</v>
      </c>
    </row>
    <row r="275" spans="1:11" x14ac:dyDescent="0.25">
      <c r="A275" s="6" t="s">
        <v>170</v>
      </c>
      <c r="B275" s="6" t="s">
        <v>171</v>
      </c>
      <c r="C275" s="6" t="s">
        <v>15</v>
      </c>
      <c r="D275" s="6">
        <v>0</v>
      </c>
      <c r="E275" s="6">
        <v>0</v>
      </c>
      <c r="F275" s="6">
        <v>1763.6024646000001</v>
      </c>
      <c r="G275" s="6">
        <v>0</v>
      </c>
      <c r="H275" s="6">
        <v>0</v>
      </c>
      <c r="I275" s="6">
        <v>0</v>
      </c>
      <c r="J275" s="6">
        <v>100</v>
      </c>
      <c r="K275" s="6">
        <v>0</v>
      </c>
    </row>
    <row r="276" spans="1:11" x14ac:dyDescent="0.25">
      <c r="A276" s="6" t="s">
        <v>170</v>
      </c>
      <c r="B276" s="6" t="s">
        <v>171</v>
      </c>
      <c r="C276" s="6" t="s">
        <v>16</v>
      </c>
      <c r="D276" s="6">
        <v>108.9156885</v>
      </c>
      <c r="E276" s="6">
        <v>0</v>
      </c>
      <c r="F276" s="6">
        <v>23550.805139200002</v>
      </c>
      <c r="G276" s="6">
        <v>0</v>
      </c>
      <c r="H276" s="6">
        <v>0.46034223857994599</v>
      </c>
      <c r="I276" s="6">
        <v>0</v>
      </c>
      <c r="J276" s="6">
        <v>99.539657761420102</v>
      </c>
      <c r="K276" s="6">
        <v>0</v>
      </c>
    </row>
    <row r="277" spans="1:11" x14ac:dyDescent="0.25">
      <c r="A277" s="6" t="s">
        <v>172</v>
      </c>
      <c r="B277" s="6" t="s">
        <v>173</v>
      </c>
      <c r="C277" s="6" t="s">
        <v>15</v>
      </c>
      <c r="D277" s="6">
        <v>0</v>
      </c>
      <c r="E277" s="6">
        <v>0</v>
      </c>
      <c r="F277" s="6">
        <v>536.29920159999995</v>
      </c>
      <c r="G277" s="6">
        <v>0</v>
      </c>
      <c r="H277" s="6">
        <v>0</v>
      </c>
      <c r="I277" s="6">
        <v>0</v>
      </c>
      <c r="J277" s="6">
        <v>100</v>
      </c>
      <c r="K277" s="6">
        <v>0</v>
      </c>
    </row>
    <row r="278" spans="1:11" x14ac:dyDescent="0.25">
      <c r="A278" s="6" t="s">
        <v>172</v>
      </c>
      <c r="B278" s="6" t="s">
        <v>173</v>
      </c>
      <c r="C278" s="6" t="s">
        <v>16</v>
      </c>
      <c r="D278" s="6">
        <v>263.25804399999998</v>
      </c>
      <c r="E278" s="6">
        <v>0</v>
      </c>
      <c r="F278" s="6">
        <v>7419.9415056999997</v>
      </c>
      <c r="G278" s="6">
        <v>0</v>
      </c>
      <c r="H278" s="6">
        <v>3.42641164396517</v>
      </c>
      <c r="I278" s="6">
        <v>0</v>
      </c>
      <c r="J278" s="6">
        <v>96.573588356034804</v>
      </c>
      <c r="K278" s="6">
        <v>0</v>
      </c>
    </row>
    <row r="279" spans="1:11" x14ac:dyDescent="0.25">
      <c r="A279" s="6" t="s">
        <v>174</v>
      </c>
      <c r="B279" s="6" t="s">
        <v>175</v>
      </c>
      <c r="C279" s="6" t="s">
        <v>15</v>
      </c>
      <c r="D279" s="6">
        <v>0</v>
      </c>
      <c r="E279" s="6">
        <v>0</v>
      </c>
      <c r="F279" s="6">
        <v>1228.4643352999999</v>
      </c>
      <c r="G279" s="6">
        <v>0</v>
      </c>
      <c r="H279" s="6">
        <v>0</v>
      </c>
      <c r="I279" s="6">
        <v>0</v>
      </c>
      <c r="J279" s="6">
        <v>100</v>
      </c>
      <c r="K279" s="6">
        <v>0</v>
      </c>
    </row>
    <row r="280" spans="1:11" x14ac:dyDescent="0.25">
      <c r="A280" s="6" t="s">
        <v>174</v>
      </c>
      <c r="B280" s="6" t="s">
        <v>175</v>
      </c>
      <c r="C280" s="6" t="s">
        <v>16</v>
      </c>
      <c r="D280" s="6">
        <v>0</v>
      </c>
      <c r="E280" s="6">
        <v>33.785429700000002</v>
      </c>
      <c r="F280" s="6">
        <v>18895.175933099999</v>
      </c>
      <c r="G280" s="6">
        <v>0</v>
      </c>
      <c r="H280" s="6">
        <v>0</v>
      </c>
      <c r="I280" s="6">
        <v>0.178485385713748</v>
      </c>
      <c r="J280" s="6">
        <v>99.821514614286201</v>
      </c>
      <c r="K280" s="6">
        <v>0</v>
      </c>
    </row>
    <row r="281" spans="1:11" x14ac:dyDescent="0.25">
      <c r="A281" s="6" t="s">
        <v>176</v>
      </c>
      <c r="B281" s="6" t="s">
        <v>177</v>
      </c>
      <c r="C281" s="6" t="s">
        <v>15</v>
      </c>
      <c r="D281" s="6">
        <v>0</v>
      </c>
      <c r="E281" s="6">
        <v>0</v>
      </c>
      <c r="F281" s="6">
        <v>1166.9478445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176</v>
      </c>
      <c r="B282" s="6" t="s">
        <v>177</v>
      </c>
      <c r="C282" s="6" t="s">
        <v>16</v>
      </c>
      <c r="D282" s="6">
        <v>0</v>
      </c>
      <c r="E282" s="6">
        <v>0</v>
      </c>
      <c r="F282" s="6">
        <v>9677.5183631</v>
      </c>
      <c r="G282" s="6">
        <v>0</v>
      </c>
      <c r="H282" s="6">
        <v>0</v>
      </c>
      <c r="I282" s="6">
        <v>0</v>
      </c>
      <c r="J282" s="6">
        <v>100</v>
      </c>
      <c r="K282" s="6">
        <v>0</v>
      </c>
    </row>
    <row r="283" spans="1:11" x14ac:dyDescent="0.25">
      <c r="A283" s="6" t="s">
        <v>178</v>
      </c>
      <c r="B283" s="6" t="s">
        <v>179</v>
      </c>
      <c r="C283" s="6" t="s">
        <v>15</v>
      </c>
      <c r="D283" s="6">
        <v>0</v>
      </c>
      <c r="E283" s="6">
        <v>0</v>
      </c>
      <c r="F283" s="6">
        <v>417.59393469999998</v>
      </c>
      <c r="G283" s="6">
        <v>0</v>
      </c>
      <c r="H283" s="6">
        <v>0</v>
      </c>
      <c r="I283" s="6">
        <v>0</v>
      </c>
      <c r="J283" s="6">
        <v>100</v>
      </c>
      <c r="K283" s="6">
        <v>0</v>
      </c>
    </row>
    <row r="284" spans="1:11" x14ac:dyDescent="0.25">
      <c r="A284" s="6" t="s">
        <v>178</v>
      </c>
      <c r="B284" s="6" t="s">
        <v>179</v>
      </c>
      <c r="C284" s="6" t="s">
        <v>16</v>
      </c>
      <c r="D284" s="6">
        <v>62.778413100000002</v>
      </c>
      <c r="E284" s="6">
        <v>0</v>
      </c>
      <c r="F284" s="6">
        <v>4272.4817290000001</v>
      </c>
      <c r="G284" s="6">
        <v>0</v>
      </c>
      <c r="H284" s="6">
        <v>1.44808871999063</v>
      </c>
      <c r="I284" s="6">
        <v>0</v>
      </c>
      <c r="J284" s="6">
        <v>98.551911280009406</v>
      </c>
      <c r="K284" s="6">
        <v>0</v>
      </c>
    </row>
    <row r="285" spans="1:11" x14ac:dyDescent="0.25">
      <c r="A285" s="6" t="s">
        <v>180</v>
      </c>
      <c r="B285" s="6" t="s">
        <v>181</v>
      </c>
      <c r="C285" s="6" t="s">
        <v>15</v>
      </c>
      <c r="D285" s="6">
        <v>0</v>
      </c>
      <c r="E285" s="6">
        <v>0</v>
      </c>
      <c r="F285" s="6">
        <v>480.95750809999998</v>
      </c>
      <c r="G285" s="6">
        <v>0</v>
      </c>
      <c r="H285" s="6">
        <v>0</v>
      </c>
      <c r="I285" s="6">
        <v>0</v>
      </c>
      <c r="J285" s="6">
        <v>100</v>
      </c>
      <c r="K285" s="6">
        <v>0</v>
      </c>
    </row>
    <row r="286" spans="1:11" x14ac:dyDescent="0.25">
      <c r="A286" s="6" t="s">
        <v>180</v>
      </c>
      <c r="B286" s="6" t="s">
        <v>181</v>
      </c>
      <c r="C286" s="6" t="s">
        <v>16</v>
      </c>
      <c r="D286" s="6">
        <v>550.7623711</v>
      </c>
      <c r="E286" s="6">
        <v>0</v>
      </c>
      <c r="F286" s="6">
        <v>7709.5244215000002</v>
      </c>
      <c r="G286" s="6">
        <v>0</v>
      </c>
      <c r="H286" s="6">
        <v>6.6675938127644896</v>
      </c>
      <c r="I286" s="6">
        <v>0</v>
      </c>
      <c r="J286" s="6">
        <v>93.332406187235506</v>
      </c>
      <c r="K286" s="6">
        <v>0</v>
      </c>
    </row>
    <row r="287" spans="1:11" x14ac:dyDescent="0.25">
      <c r="A287" s="6" t="s">
        <v>182</v>
      </c>
      <c r="B287" s="6" t="s">
        <v>183</v>
      </c>
      <c r="C287" s="6" t="s">
        <v>15</v>
      </c>
      <c r="D287" s="6">
        <v>0</v>
      </c>
      <c r="E287" s="6">
        <v>0</v>
      </c>
      <c r="F287" s="6">
        <v>1364.3924532000001</v>
      </c>
      <c r="G287" s="6">
        <v>0</v>
      </c>
      <c r="H287" s="6">
        <v>0</v>
      </c>
      <c r="I287" s="6">
        <v>0</v>
      </c>
      <c r="J287" s="6">
        <v>100</v>
      </c>
      <c r="K287" s="6">
        <v>0</v>
      </c>
    </row>
    <row r="288" spans="1:11" x14ac:dyDescent="0.25">
      <c r="A288" s="6" t="s">
        <v>182</v>
      </c>
      <c r="B288" s="6" t="s">
        <v>183</v>
      </c>
      <c r="C288" s="6" t="s">
        <v>16</v>
      </c>
      <c r="D288" s="6">
        <v>97.114088199999998</v>
      </c>
      <c r="E288" s="6">
        <v>0</v>
      </c>
      <c r="F288" s="6">
        <v>22914.157515999999</v>
      </c>
      <c r="G288" s="6">
        <v>0</v>
      </c>
      <c r="H288" s="6">
        <v>0.42202834276344298</v>
      </c>
      <c r="I288" s="6">
        <v>0</v>
      </c>
      <c r="J288" s="6">
        <v>99.577971657236603</v>
      </c>
      <c r="K288" s="6">
        <v>0</v>
      </c>
    </row>
    <row r="289" spans="1:11" x14ac:dyDescent="0.25">
      <c r="A289" s="6" t="s">
        <v>184</v>
      </c>
      <c r="B289" s="6" t="s">
        <v>185</v>
      </c>
      <c r="C289" s="6" t="s">
        <v>15</v>
      </c>
      <c r="D289" s="6">
        <v>30.033765800000001</v>
      </c>
      <c r="E289" s="6">
        <v>0</v>
      </c>
      <c r="F289" s="6">
        <v>1463.4041594</v>
      </c>
      <c r="G289" s="6">
        <v>0</v>
      </c>
      <c r="H289" s="6">
        <v>2.0110488218636799</v>
      </c>
      <c r="I289" s="6">
        <v>0</v>
      </c>
      <c r="J289" s="6">
        <v>97.988951178136304</v>
      </c>
      <c r="K289" s="6">
        <v>0</v>
      </c>
    </row>
    <row r="290" spans="1:11" x14ac:dyDescent="0.25">
      <c r="A290" s="6" t="s">
        <v>184</v>
      </c>
      <c r="B290" s="6" t="s">
        <v>185</v>
      </c>
      <c r="C290" s="6" t="s">
        <v>16</v>
      </c>
      <c r="D290" s="6">
        <v>790.39574330000005</v>
      </c>
      <c r="E290" s="6">
        <v>60.067531600000002</v>
      </c>
      <c r="F290" s="6">
        <v>23524.513149999999</v>
      </c>
      <c r="G290" s="6">
        <v>0</v>
      </c>
      <c r="H290" s="6">
        <v>3.2426523395221798</v>
      </c>
      <c r="I290" s="6">
        <v>0.246431137215947</v>
      </c>
      <c r="J290" s="6">
        <v>96.510916523261898</v>
      </c>
      <c r="K290" s="6">
        <v>0</v>
      </c>
    </row>
    <row r="291" spans="1:11" x14ac:dyDescent="0.25">
      <c r="A291" s="6" t="s">
        <v>186</v>
      </c>
      <c r="B291" s="6" t="s">
        <v>187</v>
      </c>
      <c r="C291" s="6" t="s">
        <v>15</v>
      </c>
      <c r="D291" s="6">
        <v>0</v>
      </c>
      <c r="E291" s="6">
        <v>0</v>
      </c>
      <c r="F291" s="6">
        <v>1786.5809847</v>
      </c>
      <c r="G291" s="6">
        <v>0</v>
      </c>
      <c r="H291" s="6">
        <v>0</v>
      </c>
      <c r="I291" s="6">
        <v>0</v>
      </c>
      <c r="J291" s="6">
        <v>100</v>
      </c>
      <c r="K291" s="6">
        <v>0</v>
      </c>
    </row>
    <row r="292" spans="1:11" x14ac:dyDescent="0.25">
      <c r="A292" s="6" t="s">
        <v>186</v>
      </c>
      <c r="B292" s="6" t="s">
        <v>187</v>
      </c>
      <c r="C292" s="6" t="s">
        <v>16</v>
      </c>
      <c r="D292" s="6">
        <v>143.69150550000001</v>
      </c>
      <c r="E292" s="6">
        <v>0</v>
      </c>
      <c r="F292" s="6">
        <v>19275.462807399999</v>
      </c>
      <c r="G292" s="6">
        <v>0</v>
      </c>
      <c r="H292" s="6">
        <v>0.73994728701726598</v>
      </c>
      <c r="I292" s="6">
        <v>0</v>
      </c>
      <c r="J292" s="6">
        <v>99.260052712982699</v>
      </c>
      <c r="K292" s="6">
        <v>0</v>
      </c>
    </row>
    <row r="293" spans="1:11" x14ac:dyDescent="0.25">
      <c r="A293" s="6" t="s">
        <v>188</v>
      </c>
      <c r="B293" s="6" t="s">
        <v>189</v>
      </c>
      <c r="C293" s="6" t="s">
        <v>15</v>
      </c>
      <c r="D293" s="6">
        <v>0</v>
      </c>
      <c r="E293" s="6">
        <v>0</v>
      </c>
      <c r="F293" s="6">
        <v>1561.8372039999999</v>
      </c>
      <c r="G293" s="6">
        <v>0</v>
      </c>
      <c r="H293" s="6">
        <v>0</v>
      </c>
      <c r="I293" s="6">
        <v>0</v>
      </c>
      <c r="J293" s="6">
        <v>100</v>
      </c>
      <c r="K293" s="6">
        <v>0</v>
      </c>
    </row>
    <row r="294" spans="1:11" x14ac:dyDescent="0.25">
      <c r="A294" s="6" t="s">
        <v>188</v>
      </c>
      <c r="B294" s="6" t="s">
        <v>189</v>
      </c>
      <c r="C294" s="6" t="s">
        <v>16</v>
      </c>
      <c r="D294" s="6">
        <v>146.63209130000001</v>
      </c>
      <c r="E294" s="6">
        <v>0</v>
      </c>
      <c r="F294" s="6">
        <v>25557.1037597</v>
      </c>
      <c r="G294" s="6">
        <v>0</v>
      </c>
      <c r="H294" s="6">
        <v>0.57046995872506701</v>
      </c>
      <c r="I294" s="6">
        <v>0</v>
      </c>
      <c r="J294" s="6">
        <v>99.429530041274901</v>
      </c>
      <c r="K294" s="6">
        <v>0</v>
      </c>
    </row>
    <row r="295" spans="1:11" x14ac:dyDescent="0.25">
      <c r="A295" s="6" t="s">
        <v>190</v>
      </c>
      <c r="B295" s="6" t="s">
        <v>191</v>
      </c>
      <c r="C295" s="6" t="s">
        <v>15</v>
      </c>
      <c r="D295" s="6">
        <v>0</v>
      </c>
      <c r="E295" s="6">
        <v>0</v>
      </c>
      <c r="F295" s="6">
        <v>477.39266550000002</v>
      </c>
      <c r="G295" s="6">
        <v>0</v>
      </c>
      <c r="H295" s="6">
        <v>0</v>
      </c>
      <c r="I295" s="6">
        <v>0</v>
      </c>
      <c r="J295" s="6">
        <v>100</v>
      </c>
      <c r="K295" s="6">
        <v>0</v>
      </c>
    </row>
    <row r="296" spans="1:11" x14ac:dyDescent="0.25">
      <c r="A296" s="6" t="s">
        <v>190</v>
      </c>
      <c r="B296" s="6" t="s">
        <v>191</v>
      </c>
      <c r="C296" s="6" t="s">
        <v>16</v>
      </c>
      <c r="D296" s="6">
        <v>362.41069449999998</v>
      </c>
      <c r="E296" s="6">
        <v>17.288105999999999</v>
      </c>
      <c r="F296" s="6">
        <v>7766.6979374000002</v>
      </c>
      <c r="G296" s="6">
        <v>19.331533</v>
      </c>
      <c r="H296" s="6">
        <v>4.4381919465960404</v>
      </c>
      <c r="I296" s="6">
        <v>0.21171542116591299</v>
      </c>
      <c r="J296" s="6">
        <v>95.113352780522803</v>
      </c>
      <c r="K296" s="6">
        <v>0.23673985171526299</v>
      </c>
    </row>
    <row r="297" spans="1:11" x14ac:dyDescent="0.25">
      <c r="A297" s="6" t="s">
        <v>192</v>
      </c>
      <c r="B297" s="6" t="s">
        <v>193</v>
      </c>
      <c r="C297" s="6" t="s">
        <v>15</v>
      </c>
      <c r="D297" s="6">
        <v>0</v>
      </c>
      <c r="E297" s="6">
        <v>0</v>
      </c>
      <c r="F297" s="6">
        <v>1087.5115072000001</v>
      </c>
      <c r="G297" s="6">
        <v>0</v>
      </c>
      <c r="H297" s="6">
        <v>0</v>
      </c>
      <c r="I297" s="6">
        <v>0</v>
      </c>
      <c r="J297" s="6">
        <v>100</v>
      </c>
      <c r="K297" s="6">
        <v>0</v>
      </c>
    </row>
    <row r="298" spans="1:11" x14ac:dyDescent="0.25">
      <c r="A298" s="6" t="s">
        <v>192</v>
      </c>
      <c r="B298" s="6" t="s">
        <v>193</v>
      </c>
      <c r="C298" s="6" t="s">
        <v>16</v>
      </c>
      <c r="D298" s="6">
        <v>165.0848537</v>
      </c>
      <c r="E298" s="6">
        <v>0</v>
      </c>
      <c r="F298" s="6">
        <v>15087.3107989</v>
      </c>
      <c r="G298" s="6">
        <v>0</v>
      </c>
      <c r="H298" s="6">
        <v>1.08235360175605</v>
      </c>
      <c r="I298" s="6">
        <v>0</v>
      </c>
      <c r="J298" s="6">
        <v>98.917646398243903</v>
      </c>
      <c r="K298" s="6">
        <v>0</v>
      </c>
    </row>
    <row r="299" spans="1:11" x14ac:dyDescent="0.25">
      <c r="A299" s="6" t="s">
        <v>194</v>
      </c>
      <c r="B299" s="6" t="s">
        <v>195</v>
      </c>
      <c r="C299" s="6" t="s">
        <v>15</v>
      </c>
      <c r="D299" s="6">
        <v>0</v>
      </c>
      <c r="E299" s="6">
        <v>0</v>
      </c>
      <c r="F299" s="6">
        <v>1877.448024</v>
      </c>
      <c r="G299" s="6">
        <v>0</v>
      </c>
      <c r="H299" s="6">
        <v>0</v>
      </c>
      <c r="I299" s="6">
        <v>0</v>
      </c>
      <c r="J299" s="6">
        <v>100</v>
      </c>
      <c r="K299" s="6">
        <v>0</v>
      </c>
    </row>
    <row r="300" spans="1:11" x14ac:dyDescent="0.25">
      <c r="A300" s="6" t="s">
        <v>194</v>
      </c>
      <c r="B300" s="6" t="s">
        <v>195</v>
      </c>
      <c r="C300" s="6" t="s">
        <v>16</v>
      </c>
      <c r="D300" s="6">
        <v>315.51186430000001</v>
      </c>
      <c r="E300" s="6">
        <v>0</v>
      </c>
      <c r="F300" s="6">
        <v>15734.7987584</v>
      </c>
      <c r="G300" s="6">
        <v>29.963320599999999</v>
      </c>
      <c r="H300" s="6">
        <v>1.96210503261644</v>
      </c>
      <c r="I300" s="6">
        <v>0</v>
      </c>
      <c r="J300" s="6">
        <v>97.851559083395202</v>
      </c>
      <c r="K300" s="6">
        <v>0.186335883988373</v>
      </c>
    </row>
    <row r="301" spans="1:11" x14ac:dyDescent="0.25">
      <c r="A301" s="6" t="s">
        <v>196</v>
      </c>
      <c r="B301" s="6" t="s">
        <v>197</v>
      </c>
      <c r="C301" s="6" t="s">
        <v>15</v>
      </c>
      <c r="D301" s="6">
        <v>0</v>
      </c>
      <c r="E301" s="6">
        <v>0</v>
      </c>
      <c r="F301" s="6">
        <v>1836.6401658</v>
      </c>
      <c r="G301" s="6">
        <v>0</v>
      </c>
      <c r="H301" s="6">
        <v>0</v>
      </c>
      <c r="I301" s="6">
        <v>0</v>
      </c>
      <c r="J301" s="6">
        <v>100</v>
      </c>
      <c r="K301" s="6">
        <v>0</v>
      </c>
    </row>
    <row r="302" spans="1:11" x14ac:dyDescent="0.25">
      <c r="A302" s="6" t="s">
        <v>196</v>
      </c>
      <c r="B302" s="6" t="s">
        <v>197</v>
      </c>
      <c r="C302" s="6" t="s">
        <v>16</v>
      </c>
      <c r="D302" s="6">
        <v>634.54176359999997</v>
      </c>
      <c r="E302" s="6">
        <v>50.943660399999999</v>
      </c>
      <c r="F302" s="6">
        <v>27477.9625117</v>
      </c>
      <c r="G302" s="6">
        <v>0</v>
      </c>
      <c r="H302" s="6">
        <v>2.2530684632390301</v>
      </c>
      <c r="I302" s="6">
        <v>0.180885737131013</v>
      </c>
      <c r="J302" s="6">
        <v>97.566045799630004</v>
      </c>
      <c r="K302" s="6">
        <v>0</v>
      </c>
    </row>
    <row r="303" spans="1:11" x14ac:dyDescent="0.25">
      <c r="A303" s="6" t="s">
        <v>198</v>
      </c>
      <c r="B303" s="6" t="s">
        <v>199</v>
      </c>
      <c r="C303" s="6" t="s">
        <v>15</v>
      </c>
      <c r="D303" s="6">
        <v>0</v>
      </c>
      <c r="E303" s="6">
        <v>0</v>
      </c>
      <c r="F303" s="6">
        <v>2652.515292</v>
      </c>
      <c r="G303" s="6">
        <v>0</v>
      </c>
      <c r="H303" s="6">
        <v>0</v>
      </c>
      <c r="I303" s="6">
        <v>0</v>
      </c>
      <c r="J303" s="6">
        <v>100</v>
      </c>
      <c r="K303" s="6">
        <v>0</v>
      </c>
    </row>
    <row r="304" spans="1:11" x14ac:dyDescent="0.25">
      <c r="A304" s="6" t="s">
        <v>198</v>
      </c>
      <c r="B304" s="6" t="s">
        <v>199</v>
      </c>
      <c r="C304" s="6" t="s">
        <v>16</v>
      </c>
      <c r="D304" s="6">
        <v>1448.4656252</v>
      </c>
      <c r="E304" s="6">
        <v>0</v>
      </c>
      <c r="F304" s="6">
        <v>50781.081553600001</v>
      </c>
      <c r="G304" s="6">
        <v>53.675527600000002</v>
      </c>
      <c r="H304" s="6">
        <v>2.7704214664309399</v>
      </c>
      <c r="I304" s="6">
        <v>0</v>
      </c>
      <c r="J304" s="6">
        <v>97.126915528456706</v>
      </c>
      <c r="K304" s="6">
        <v>0.10266300511240201</v>
      </c>
    </row>
    <row r="305" spans="1:11" x14ac:dyDescent="0.25">
      <c r="A305" s="6" t="s">
        <v>200</v>
      </c>
      <c r="B305" s="6" t="s">
        <v>201</v>
      </c>
      <c r="C305" s="6" t="s">
        <v>15</v>
      </c>
      <c r="D305" s="6">
        <v>0</v>
      </c>
      <c r="E305" s="6">
        <v>0</v>
      </c>
      <c r="F305" s="6">
        <v>2875.1993440000001</v>
      </c>
      <c r="G305" s="6">
        <v>0</v>
      </c>
      <c r="H305" s="6">
        <v>0</v>
      </c>
      <c r="I305" s="6">
        <v>0</v>
      </c>
      <c r="J305" s="6">
        <v>100</v>
      </c>
      <c r="K305" s="6">
        <v>0</v>
      </c>
    </row>
    <row r="306" spans="1:11" x14ac:dyDescent="0.25">
      <c r="A306" s="6" t="s">
        <v>200</v>
      </c>
      <c r="B306" s="6" t="s">
        <v>201</v>
      </c>
      <c r="C306" s="6" t="s">
        <v>16</v>
      </c>
      <c r="D306" s="6">
        <v>202.14025459999999</v>
      </c>
      <c r="E306" s="6">
        <v>0</v>
      </c>
      <c r="F306" s="6">
        <v>28371.124590200001</v>
      </c>
      <c r="G306" s="6">
        <v>0</v>
      </c>
      <c r="H306" s="6">
        <v>0.70744542388822296</v>
      </c>
      <c r="I306" s="6">
        <v>0</v>
      </c>
      <c r="J306" s="6">
        <v>99.292554576111797</v>
      </c>
      <c r="K306" s="6">
        <v>0</v>
      </c>
    </row>
    <row r="307" spans="1:11" x14ac:dyDescent="0.25">
      <c r="A307" s="6" t="s">
        <v>202</v>
      </c>
      <c r="B307" s="6" t="s">
        <v>203</v>
      </c>
      <c r="C307" s="6" t="s">
        <v>15</v>
      </c>
      <c r="D307" s="6">
        <v>106.35536449999999</v>
      </c>
      <c r="E307" s="6">
        <v>0</v>
      </c>
      <c r="F307" s="6">
        <v>2249.8922467000002</v>
      </c>
      <c r="G307" s="6">
        <v>0</v>
      </c>
      <c r="H307" s="6">
        <v>4.5137600986610602</v>
      </c>
      <c r="I307" s="6">
        <v>0</v>
      </c>
      <c r="J307" s="6">
        <v>95.486239901338905</v>
      </c>
      <c r="K307" s="6">
        <v>0</v>
      </c>
    </row>
    <row r="308" spans="1:11" x14ac:dyDescent="0.25">
      <c r="A308" s="6" t="s">
        <v>202</v>
      </c>
      <c r="B308" s="6" t="s">
        <v>203</v>
      </c>
      <c r="C308" s="6" t="s">
        <v>16</v>
      </c>
      <c r="D308" s="6">
        <v>1212.2653759</v>
      </c>
      <c r="E308" s="6">
        <v>161.7062541</v>
      </c>
      <c r="F308" s="6">
        <v>70409.4276273</v>
      </c>
      <c r="G308" s="6">
        <v>0</v>
      </c>
      <c r="H308" s="6">
        <v>1.6887823486245901</v>
      </c>
      <c r="I308" s="6">
        <v>0.22526970827946</v>
      </c>
      <c r="J308" s="6">
        <v>98.085947943095903</v>
      </c>
      <c r="K308" s="6">
        <v>0</v>
      </c>
    </row>
    <row r="309" spans="1:11" x14ac:dyDescent="0.25">
      <c r="A309" s="6" t="s">
        <v>204</v>
      </c>
      <c r="B309" s="6" t="s">
        <v>205</v>
      </c>
      <c r="C309" s="6" t="s">
        <v>15</v>
      </c>
      <c r="D309" s="6">
        <v>0</v>
      </c>
      <c r="E309" s="6">
        <v>25.360608500000001</v>
      </c>
      <c r="F309" s="6">
        <v>1046.5330827</v>
      </c>
      <c r="G309" s="6">
        <v>0</v>
      </c>
      <c r="H309" s="6">
        <v>0</v>
      </c>
      <c r="I309" s="6">
        <v>2.3659630342266902</v>
      </c>
      <c r="J309" s="6">
        <v>97.634036965773305</v>
      </c>
      <c r="K309" s="6">
        <v>0</v>
      </c>
    </row>
    <row r="310" spans="1:11" x14ac:dyDescent="0.25">
      <c r="A310" s="6" t="s">
        <v>204</v>
      </c>
      <c r="B310" s="6" t="s">
        <v>205</v>
      </c>
      <c r="C310" s="6" t="s">
        <v>16</v>
      </c>
      <c r="D310" s="6">
        <v>39.165347400000002</v>
      </c>
      <c r="E310" s="6">
        <v>39.165347400000002</v>
      </c>
      <c r="F310" s="6">
        <v>13367.0943642</v>
      </c>
      <c r="G310" s="6">
        <v>0</v>
      </c>
      <c r="H310" s="6">
        <v>0.29129125504131098</v>
      </c>
      <c r="I310" s="6">
        <v>0.29129125504131098</v>
      </c>
      <c r="J310" s="6">
        <v>99.417417489917398</v>
      </c>
      <c r="K310" s="6">
        <v>0</v>
      </c>
    </row>
    <row r="311" spans="1:11" x14ac:dyDescent="0.25">
      <c r="A311" s="6" t="s">
        <v>206</v>
      </c>
      <c r="B311" s="6" t="s">
        <v>207</v>
      </c>
      <c r="C311" s="6" t="s">
        <v>15</v>
      </c>
      <c r="D311" s="6">
        <v>0</v>
      </c>
      <c r="E311" s="6">
        <v>0</v>
      </c>
      <c r="F311" s="6">
        <v>1147.8156738</v>
      </c>
      <c r="G311" s="6">
        <v>0</v>
      </c>
      <c r="H311" s="6">
        <v>0</v>
      </c>
      <c r="I311" s="6">
        <v>0</v>
      </c>
      <c r="J311" s="6">
        <v>100</v>
      </c>
      <c r="K311" s="6">
        <v>0</v>
      </c>
    </row>
    <row r="312" spans="1:11" x14ac:dyDescent="0.25">
      <c r="A312" s="6" t="s">
        <v>206</v>
      </c>
      <c r="B312" s="6" t="s">
        <v>207</v>
      </c>
      <c r="C312" s="6" t="s">
        <v>16</v>
      </c>
      <c r="D312" s="6">
        <v>1510.568327</v>
      </c>
      <c r="E312" s="6">
        <v>82.6928877</v>
      </c>
      <c r="F312" s="6">
        <v>30353.1031349</v>
      </c>
      <c r="G312" s="6">
        <v>0</v>
      </c>
      <c r="H312" s="6">
        <v>4.72845144589642</v>
      </c>
      <c r="I312" s="6">
        <v>0.25884913474054</v>
      </c>
      <c r="J312" s="6">
        <v>95.012699419363003</v>
      </c>
      <c r="K312" s="6">
        <v>0</v>
      </c>
    </row>
    <row r="313" spans="1:11" x14ac:dyDescent="0.25">
      <c r="A313" s="6" t="s">
        <v>208</v>
      </c>
      <c r="B313" s="6" t="s">
        <v>209</v>
      </c>
      <c r="C313" s="6" t="s">
        <v>15</v>
      </c>
      <c r="D313" s="6">
        <v>0</v>
      </c>
      <c r="E313" s="6">
        <v>0</v>
      </c>
      <c r="F313" s="6">
        <v>1599.1417673999999</v>
      </c>
      <c r="G313" s="6">
        <v>0</v>
      </c>
      <c r="H313" s="6">
        <v>0</v>
      </c>
      <c r="I313" s="6">
        <v>0</v>
      </c>
      <c r="J313" s="6">
        <v>100</v>
      </c>
      <c r="K313" s="6">
        <v>0</v>
      </c>
    </row>
    <row r="314" spans="1:11" x14ac:dyDescent="0.25">
      <c r="A314" s="6" t="s">
        <v>208</v>
      </c>
      <c r="B314" s="6" t="s">
        <v>209</v>
      </c>
      <c r="C314" s="6" t="s">
        <v>16</v>
      </c>
      <c r="D314" s="6">
        <v>1471.3860394000001</v>
      </c>
      <c r="E314" s="6">
        <v>0</v>
      </c>
      <c r="F314" s="6">
        <v>42118.386732799998</v>
      </c>
      <c r="G314" s="6">
        <v>0</v>
      </c>
      <c r="H314" s="6">
        <v>3.37553041877382</v>
      </c>
      <c r="I314" s="6">
        <v>0</v>
      </c>
      <c r="J314" s="6">
        <v>96.624469581226194</v>
      </c>
      <c r="K314" s="6">
        <v>0</v>
      </c>
    </row>
    <row r="315" spans="1:11" x14ac:dyDescent="0.25">
      <c r="A315" s="6" t="s">
        <v>210</v>
      </c>
      <c r="B315" s="6" t="s">
        <v>211</v>
      </c>
      <c r="C315" s="6" t="s">
        <v>15</v>
      </c>
      <c r="D315" s="6">
        <v>0</v>
      </c>
      <c r="E315" s="6">
        <v>0</v>
      </c>
      <c r="F315" s="6">
        <v>2226.9655923999999</v>
      </c>
      <c r="G315" s="6">
        <v>0</v>
      </c>
      <c r="H315" s="6">
        <v>0</v>
      </c>
      <c r="I315" s="6">
        <v>0</v>
      </c>
      <c r="J315" s="6">
        <v>100</v>
      </c>
      <c r="K315" s="6">
        <v>0</v>
      </c>
    </row>
    <row r="316" spans="1:11" x14ac:dyDescent="0.25">
      <c r="A316" s="6" t="s">
        <v>210</v>
      </c>
      <c r="B316" s="6" t="s">
        <v>211</v>
      </c>
      <c r="C316" s="6" t="s">
        <v>16</v>
      </c>
      <c r="D316" s="6">
        <v>892.02798540000003</v>
      </c>
      <c r="E316" s="6">
        <v>0</v>
      </c>
      <c r="F316" s="6">
        <v>40718.5287484</v>
      </c>
      <c r="G316" s="6">
        <v>0</v>
      </c>
      <c r="H316" s="6">
        <v>2.1437540264281298</v>
      </c>
      <c r="I316" s="6">
        <v>0</v>
      </c>
      <c r="J316" s="6">
        <v>97.856245973571902</v>
      </c>
      <c r="K316" s="6">
        <v>0</v>
      </c>
    </row>
    <row r="317" spans="1:11" x14ac:dyDescent="0.25">
      <c r="A317" s="6" t="s">
        <v>212</v>
      </c>
      <c r="B317" s="6" t="s">
        <v>213</v>
      </c>
      <c r="C317" s="6" t="s">
        <v>15</v>
      </c>
      <c r="D317" s="6">
        <v>13.235080999999999</v>
      </c>
      <c r="E317" s="6">
        <v>13.235080999999999</v>
      </c>
      <c r="F317" s="6">
        <v>738.61958770000001</v>
      </c>
      <c r="G317" s="6">
        <v>0</v>
      </c>
      <c r="H317" s="6">
        <v>1.72987299923827</v>
      </c>
      <c r="I317" s="6">
        <v>1.72987299923827</v>
      </c>
      <c r="J317" s="6">
        <v>96.540254001523493</v>
      </c>
      <c r="K317" s="6">
        <v>0</v>
      </c>
    </row>
    <row r="318" spans="1:11" x14ac:dyDescent="0.25">
      <c r="A318" s="6" t="s">
        <v>212</v>
      </c>
      <c r="B318" s="6" t="s">
        <v>213</v>
      </c>
      <c r="C318" s="6" t="s">
        <v>16</v>
      </c>
      <c r="D318" s="6">
        <v>371.26684390000003</v>
      </c>
      <c r="E318" s="6">
        <v>13.235080999999999</v>
      </c>
      <c r="F318" s="6">
        <v>12906.710109199999</v>
      </c>
      <c r="G318" s="6">
        <v>13.824886899999999</v>
      </c>
      <c r="H318" s="6">
        <v>2.7904232517687402</v>
      </c>
      <c r="I318" s="6">
        <v>9.9474214754792706E-2</v>
      </c>
      <c r="J318" s="6">
        <v>97.006195366723901</v>
      </c>
      <c r="K318" s="6">
        <v>0.103907166752612</v>
      </c>
    </row>
    <row r="319" spans="1:11" x14ac:dyDescent="0.25">
      <c r="A319" s="6" t="s">
        <v>214</v>
      </c>
      <c r="B319" s="6" t="s">
        <v>215</v>
      </c>
      <c r="C319" s="6" t="s">
        <v>15</v>
      </c>
      <c r="D319" s="6">
        <v>0</v>
      </c>
      <c r="E319" s="6">
        <v>0</v>
      </c>
      <c r="F319" s="6">
        <v>655.28823769999997</v>
      </c>
      <c r="G319" s="6">
        <v>0</v>
      </c>
      <c r="H319" s="6">
        <v>0</v>
      </c>
      <c r="I319" s="6">
        <v>0</v>
      </c>
      <c r="J319" s="6">
        <v>100</v>
      </c>
      <c r="K319" s="6">
        <v>0</v>
      </c>
    </row>
    <row r="320" spans="1:11" x14ac:dyDescent="0.25">
      <c r="A320" s="6" t="s">
        <v>214</v>
      </c>
      <c r="B320" s="6" t="s">
        <v>215</v>
      </c>
      <c r="C320" s="6" t="s">
        <v>16</v>
      </c>
      <c r="D320" s="6">
        <v>36.395176499999998</v>
      </c>
      <c r="E320" s="6">
        <v>20.254427100000001</v>
      </c>
      <c r="F320" s="6">
        <v>20614.6113644</v>
      </c>
      <c r="G320" s="6">
        <v>30.799310800000001</v>
      </c>
      <c r="H320" s="6">
        <v>0.17580461079649401</v>
      </c>
      <c r="I320" s="6">
        <v>9.7837736086304403E-2</v>
      </c>
      <c r="J320" s="6">
        <v>99.577583519599997</v>
      </c>
      <c r="K320" s="6">
        <v>0.14877413351723301</v>
      </c>
    </row>
    <row r="321" spans="1:11" x14ac:dyDescent="0.25">
      <c r="A321" s="6" t="s">
        <v>216</v>
      </c>
      <c r="B321" s="6" t="s">
        <v>217</v>
      </c>
      <c r="C321" s="6" t="s">
        <v>15</v>
      </c>
      <c r="D321" s="6">
        <v>0</v>
      </c>
      <c r="E321" s="6">
        <v>0</v>
      </c>
      <c r="F321" s="6">
        <v>321.65773569999999</v>
      </c>
      <c r="G321" s="6">
        <v>0</v>
      </c>
      <c r="H321" s="6">
        <v>0</v>
      </c>
      <c r="I321" s="6">
        <v>0</v>
      </c>
      <c r="J321" s="6">
        <v>100</v>
      </c>
      <c r="K321" s="6">
        <v>0</v>
      </c>
    </row>
    <row r="322" spans="1:11" x14ac:dyDescent="0.25">
      <c r="A322" s="6" t="s">
        <v>216</v>
      </c>
      <c r="B322" s="6" t="s">
        <v>217</v>
      </c>
      <c r="C322" s="6" t="s">
        <v>16</v>
      </c>
      <c r="D322" s="6">
        <v>0</v>
      </c>
      <c r="E322" s="6">
        <v>0</v>
      </c>
      <c r="F322" s="6">
        <v>5372.3421722000003</v>
      </c>
      <c r="G322" s="6">
        <v>0</v>
      </c>
      <c r="H322" s="6">
        <v>0</v>
      </c>
      <c r="I322" s="6">
        <v>0</v>
      </c>
      <c r="J322" s="6">
        <v>100</v>
      </c>
      <c r="K322" s="6">
        <v>0</v>
      </c>
    </row>
    <row r="323" spans="1:11" x14ac:dyDescent="0.25">
      <c r="A323" s="6" t="s">
        <v>218</v>
      </c>
      <c r="B323" s="6" t="s">
        <v>219</v>
      </c>
      <c r="C323" s="6" t="s">
        <v>15</v>
      </c>
      <c r="D323" s="6">
        <v>0</v>
      </c>
      <c r="E323" s="6">
        <v>0</v>
      </c>
      <c r="F323" s="6">
        <v>2338.6635541999999</v>
      </c>
      <c r="G323" s="6">
        <v>0</v>
      </c>
      <c r="H323" s="6">
        <v>0</v>
      </c>
      <c r="I323" s="6">
        <v>0</v>
      </c>
      <c r="J323" s="6">
        <v>100</v>
      </c>
      <c r="K323" s="6">
        <v>0</v>
      </c>
    </row>
    <row r="324" spans="1:11" x14ac:dyDescent="0.25">
      <c r="A324" s="6" t="s">
        <v>218</v>
      </c>
      <c r="B324" s="6" t="s">
        <v>219</v>
      </c>
      <c r="C324" s="6" t="s">
        <v>16</v>
      </c>
      <c r="D324" s="6">
        <v>359.77900849999997</v>
      </c>
      <c r="E324" s="6">
        <v>0</v>
      </c>
      <c r="F324" s="6">
        <v>31038.277009900001</v>
      </c>
      <c r="G324" s="6">
        <v>220.5172464</v>
      </c>
      <c r="H324" s="6">
        <v>1.1378723685187</v>
      </c>
      <c r="I324" s="6">
        <v>0</v>
      </c>
      <c r="J324" s="6">
        <v>98.164698166359003</v>
      </c>
      <c r="K324" s="6">
        <v>0.69742946512230897</v>
      </c>
    </row>
    <row r="325" spans="1:11" x14ac:dyDescent="0.25">
      <c r="A325" s="6" t="s">
        <v>220</v>
      </c>
      <c r="B325" s="6" t="s">
        <v>221</v>
      </c>
      <c r="C325" s="6" t="s">
        <v>15</v>
      </c>
      <c r="D325" s="6">
        <v>16.300975900000001</v>
      </c>
      <c r="E325" s="6">
        <v>0</v>
      </c>
      <c r="F325" s="6">
        <v>919.27485809999996</v>
      </c>
      <c r="G325" s="6">
        <v>0</v>
      </c>
      <c r="H325" s="6">
        <v>1.7423468315022801</v>
      </c>
      <c r="I325" s="6">
        <v>0</v>
      </c>
      <c r="J325" s="6">
        <v>98.257653168497697</v>
      </c>
      <c r="K325" s="6">
        <v>0</v>
      </c>
    </row>
    <row r="326" spans="1:11" x14ac:dyDescent="0.25">
      <c r="A326" s="6" t="s">
        <v>220</v>
      </c>
      <c r="B326" s="6" t="s">
        <v>221</v>
      </c>
      <c r="C326" s="6" t="s">
        <v>16</v>
      </c>
      <c r="D326" s="6">
        <v>590.19907820000003</v>
      </c>
      <c r="E326" s="6">
        <v>20.751905399999998</v>
      </c>
      <c r="F326" s="6">
        <v>19114.496809600001</v>
      </c>
      <c r="G326" s="6">
        <v>0</v>
      </c>
      <c r="H326" s="6">
        <v>2.99206935319086</v>
      </c>
      <c r="I326" s="6">
        <v>0.105203722711704</v>
      </c>
      <c r="J326" s="6">
        <v>96.902726924097394</v>
      </c>
      <c r="K326" s="6">
        <v>0</v>
      </c>
    </row>
    <row r="327" spans="1:11" x14ac:dyDescent="0.25">
      <c r="A327" s="6" t="s">
        <v>222</v>
      </c>
      <c r="B327" s="6" t="s">
        <v>223</v>
      </c>
      <c r="C327" s="6" t="s">
        <v>15</v>
      </c>
      <c r="D327" s="6">
        <v>0</v>
      </c>
      <c r="E327" s="6">
        <v>0</v>
      </c>
      <c r="F327" s="6">
        <v>821.34394310000005</v>
      </c>
      <c r="G327" s="6">
        <v>0</v>
      </c>
      <c r="H327" s="6">
        <v>0</v>
      </c>
      <c r="I327" s="6">
        <v>0</v>
      </c>
      <c r="J327" s="6">
        <v>100</v>
      </c>
      <c r="K327" s="6">
        <v>0</v>
      </c>
    </row>
    <row r="328" spans="1:11" x14ac:dyDescent="0.25">
      <c r="A328" s="6" t="s">
        <v>222</v>
      </c>
      <c r="B328" s="6" t="s">
        <v>223</v>
      </c>
      <c r="C328" s="6" t="s">
        <v>16</v>
      </c>
      <c r="D328" s="6">
        <v>184.66733909999999</v>
      </c>
      <c r="E328" s="6">
        <v>33.050183099999998</v>
      </c>
      <c r="F328" s="6">
        <v>17140.373118700001</v>
      </c>
      <c r="G328" s="6">
        <v>93.375305299999994</v>
      </c>
      <c r="H328" s="6">
        <v>1.05817665787676</v>
      </c>
      <c r="I328" s="6">
        <v>0.18938342029195901</v>
      </c>
      <c r="J328" s="6">
        <v>98.217382835006205</v>
      </c>
      <c r="K328" s="6">
        <v>0.53505708682503095</v>
      </c>
    </row>
    <row r="329" spans="1:11" x14ac:dyDescent="0.25">
      <c r="A329" s="6" t="s">
        <v>224</v>
      </c>
      <c r="B329" s="6" t="s">
        <v>225</v>
      </c>
      <c r="C329" s="6" t="s">
        <v>15</v>
      </c>
      <c r="D329" s="6">
        <v>0</v>
      </c>
      <c r="E329" s="6">
        <v>30.637948699999999</v>
      </c>
      <c r="F329" s="6">
        <v>3439.0785228999998</v>
      </c>
      <c r="G329" s="6">
        <v>0</v>
      </c>
      <c r="H329" s="6">
        <v>0</v>
      </c>
      <c r="I329" s="6">
        <v>0.88301015229269797</v>
      </c>
      <c r="J329" s="6">
        <v>99.116989847707302</v>
      </c>
      <c r="K329" s="6">
        <v>0</v>
      </c>
    </row>
    <row r="330" spans="1:11" x14ac:dyDescent="0.25">
      <c r="A330" s="6" t="s">
        <v>224</v>
      </c>
      <c r="B330" s="6" t="s">
        <v>225</v>
      </c>
      <c r="C330" s="6" t="s">
        <v>16</v>
      </c>
      <c r="D330" s="6">
        <v>1085.5386329999999</v>
      </c>
      <c r="E330" s="6">
        <v>0</v>
      </c>
      <c r="F330" s="6">
        <v>54317.880523100001</v>
      </c>
      <c r="G330" s="6">
        <v>62.442832799999998</v>
      </c>
      <c r="H330" s="6">
        <v>1.95712929372168</v>
      </c>
      <c r="I330" s="6">
        <v>0</v>
      </c>
      <c r="J330" s="6">
        <v>97.930291850454395</v>
      </c>
      <c r="K330" s="6">
        <v>0.112578855823959</v>
      </c>
    </row>
    <row r="331" spans="1:11" x14ac:dyDescent="0.25">
      <c r="A331" s="6" t="s">
        <v>226</v>
      </c>
      <c r="B331" s="6" t="s">
        <v>227</v>
      </c>
      <c r="C331" s="6" t="s">
        <v>15</v>
      </c>
      <c r="D331" s="6">
        <v>0</v>
      </c>
      <c r="E331" s="6">
        <v>0</v>
      </c>
      <c r="F331" s="6">
        <v>322.22222340000002</v>
      </c>
      <c r="G331" s="6">
        <v>0</v>
      </c>
      <c r="H331" s="6">
        <v>0</v>
      </c>
      <c r="I331" s="6">
        <v>0</v>
      </c>
      <c r="J331" s="6">
        <v>100</v>
      </c>
      <c r="K331" s="6">
        <v>0</v>
      </c>
    </row>
    <row r="332" spans="1:11" x14ac:dyDescent="0.25">
      <c r="A332" s="6" t="s">
        <v>226</v>
      </c>
      <c r="B332" s="6" t="s">
        <v>227</v>
      </c>
      <c r="C332" s="6" t="s">
        <v>16</v>
      </c>
      <c r="D332" s="6">
        <v>31.898835200000001</v>
      </c>
      <c r="E332" s="6">
        <v>0</v>
      </c>
      <c r="F332" s="6">
        <v>9955.4883750999998</v>
      </c>
      <c r="G332" s="6">
        <v>0</v>
      </c>
      <c r="H332" s="6">
        <v>0.31939119339543298</v>
      </c>
      <c r="I332" s="6">
        <v>0</v>
      </c>
      <c r="J332" s="6">
        <v>99.680608806604596</v>
      </c>
      <c r="K332" s="6">
        <v>0</v>
      </c>
    </row>
    <row r="333" spans="1:11" x14ac:dyDescent="0.25">
      <c r="A333" s="6" t="s">
        <v>228</v>
      </c>
      <c r="B333" s="6" t="s">
        <v>229</v>
      </c>
      <c r="C333" s="6" t="s">
        <v>15</v>
      </c>
      <c r="D333" s="6">
        <v>0</v>
      </c>
      <c r="E333" s="6">
        <v>0</v>
      </c>
      <c r="F333" s="6">
        <v>6171.1648456000003</v>
      </c>
      <c r="G333" s="6">
        <v>0</v>
      </c>
      <c r="H333" s="6">
        <v>0</v>
      </c>
      <c r="I333" s="6">
        <v>0</v>
      </c>
      <c r="J333" s="6">
        <v>100</v>
      </c>
      <c r="K333" s="6">
        <v>0</v>
      </c>
    </row>
    <row r="334" spans="1:11" x14ac:dyDescent="0.25">
      <c r="A334" s="6" t="s">
        <v>228</v>
      </c>
      <c r="B334" s="6" t="s">
        <v>229</v>
      </c>
      <c r="C334" s="6" t="s">
        <v>16</v>
      </c>
      <c r="D334" s="6">
        <v>980.74865939999995</v>
      </c>
      <c r="E334" s="6">
        <v>0</v>
      </c>
      <c r="F334" s="6">
        <v>62417.147701200003</v>
      </c>
      <c r="G334" s="6">
        <v>0</v>
      </c>
      <c r="H334" s="6">
        <v>1.5469735049592399</v>
      </c>
      <c r="I334" s="6">
        <v>0</v>
      </c>
      <c r="J334" s="6">
        <v>98.453026495040803</v>
      </c>
      <c r="K334" s="6">
        <v>0</v>
      </c>
    </row>
    <row r="335" spans="1:11" x14ac:dyDescent="0.25">
      <c r="A335" s="6" t="s">
        <v>230</v>
      </c>
      <c r="B335" s="6" t="s">
        <v>231</v>
      </c>
      <c r="C335" s="6" t="s">
        <v>15</v>
      </c>
      <c r="D335" s="6">
        <v>0</v>
      </c>
      <c r="E335" s="6">
        <v>0</v>
      </c>
      <c r="F335" s="6">
        <v>9228.3621019000002</v>
      </c>
      <c r="G335" s="6">
        <v>0</v>
      </c>
      <c r="H335" s="6">
        <v>0</v>
      </c>
      <c r="I335" s="6">
        <v>0</v>
      </c>
      <c r="J335" s="6">
        <v>100</v>
      </c>
      <c r="K335" s="6">
        <v>0</v>
      </c>
    </row>
    <row r="336" spans="1:11" x14ac:dyDescent="0.25">
      <c r="A336" s="6" t="s">
        <v>230</v>
      </c>
      <c r="B336" s="6" t="s">
        <v>231</v>
      </c>
      <c r="C336" s="6" t="s">
        <v>16</v>
      </c>
      <c r="D336" s="6">
        <v>278.60452179999999</v>
      </c>
      <c r="E336" s="6">
        <v>0</v>
      </c>
      <c r="F336" s="6">
        <v>36811.432449400003</v>
      </c>
      <c r="G336" s="6">
        <v>0</v>
      </c>
      <c r="H336" s="6">
        <v>0.7511573040931</v>
      </c>
      <c r="I336" s="6">
        <v>0</v>
      </c>
      <c r="J336" s="6">
        <v>99.248842695906902</v>
      </c>
      <c r="K336" s="6">
        <v>0</v>
      </c>
    </row>
    <row r="337" spans="1:11" x14ac:dyDescent="0.25">
      <c r="A337" s="6" t="s">
        <v>232</v>
      </c>
      <c r="B337" s="6" t="s">
        <v>233</v>
      </c>
      <c r="C337" s="6" t="s">
        <v>15</v>
      </c>
      <c r="D337" s="6">
        <v>0</v>
      </c>
      <c r="E337" s="6">
        <v>0</v>
      </c>
      <c r="F337" s="6">
        <v>5749.6310414999998</v>
      </c>
      <c r="G337" s="6">
        <v>0</v>
      </c>
      <c r="H337" s="6">
        <v>0</v>
      </c>
      <c r="I337" s="6">
        <v>0</v>
      </c>
      <c r="J337" s="6">
        <v>100</v>
      </c>
      <c r="K337" s="6">
        <v>0</v>
      </c>
    </row>
    <row r="338" spans="1:11" x14ac:dyDescent="0.25">
      <c r="A338" s="6" t="s">
        <v>232</v>
      </c>
      <c r="B338" s="6" t="s">
        <v>233</v>
      </c>
      <c r="C338" s="6" t="s">
        <v>16</v>
      </c>
      <c r="D338" s="6">
        <v>534.4489069</v>
      </c>
      <c r="E338" s="6">
        <v>0</v>
      </c>
      <c r="F338" s="6">
        <v>47874.986166900002</v>
      </c>
      <c r="G338" s="6">
        <v>0</v>
      </c>
      <c r="H338" s="6">
        <v>1.1040180619444</v>
      </c>
      <c r="I338" s="6">
        <v>0</v>
      </c>
      <c r="J338" s="6">
        <v>98.895981938055598</v>
      </c>
      <c r="K338" s="6">
        <v>0</v>
      </c>
    </row>
    <row r="339" spans="1:11" x14ac:dyDescent="0.25">
      <c r="A339" s="6" t="s">
        <v>234</v>
      </c>
      <c r="B339" s="6" t="s">
        <v>235</v>
      </c>
      <c r="C339" s="6" t="s">
        <v>15</v>
      </c>
      <c r="D339" s="6">
        <v>0</v>
      </c>
      <c r="E339" s="6">
        <v>0</v>
      </c>
      <c r="F339" s="6">
        <v>1428.9587503</v>
      </c>
      <c r="G339" s="6">
        <v>0</v>
      </c>
      <c r="H339" s="6">
        <v>0</v>
      </c>
      <c r="I339" s="6">
        <v>0</v>
      </c>
      <c r="J339" s="6">
        <v>100</v>
      </c>
      <c r="K339" s="6">
        <v>0</v>
      </c>
    </row>
    <row r="340" spans="1:11" x14ac:dyDescent="0.25">
      <c r="A340" s="6" t="s">
        <v>234</v>
      </c>
      <c r="B340" s="6" t="s">
        <v>235</v>
      </c>
      <c r="C340" s="6" t="s">
        <v>16</v>
      </c>
      <c r="D340" s="6">
        <v>788.28743880000002</v>
      </c>
      <c r="E340" s="6">
        <v>0</v>
      </c>
      <c r="F340" s="6">
        <v>23825.708695699999</v>
      </c>
      <c r="G340" s="6">
        <v>0</v>
      </c>
      <c r="H340" s="6">
        <v>3.20259836920631</v>
      </c>
      <c r="I340" s="6">
        <v>0</v>
      </c>
      <c r="J340" s="6">
        <v>96.797401630793701</v>
      </c>
      <c r="K340" s="6">
        <v>0</v>
      </c>
    </row>
    <row r="341" spans="1:11" x14ac:dyDescent="0.25">
      <c r="A341" s="6" t="s">
        <v>236</v>
      </c>
      <c r="B341" s="6" t="s">
        <v>237</v>
      </c>
      <c r="C341" s="6" t="s">
        <v>15</v>
      </c>
      <c r="D341" s="6">
        <v>0</v>
      </c>
      <c r="E341" s="6">
        <v>0</v>
      </c>
      <c r="F341" s="6">
        <v>215.0732151</v>
      </c>
      <c r="G341" s="6">
        <v>0</v>
      </c>
      <c r="H341" s="6">
        <v>0</v>
      </c>
      <c r="I341" s="6">
        <v>0</v>
      </c>
      <c r="J341" s="6">
        <v>100</v>
      </c>
      <c r="K341" s="6">
        <v>0</v>
      </c>
    </row>
    <row r="342" spans="1:11" x14ac:dyDescent="0.25">
      <c r="A342" s="6" t="s">
        <v>236</v>
      </c>
      <c r="B342" s="6" t="s">
        <v>237</v>
      </c>
      <c r="C342" s="6" t="s">
        <v>16</v>
      </c>
      <c r="D342" s="6">
        <v>219.1690662</v>
      </c>
      <c r="E342" s="6">
        <v>8.6010407999999998</v>
      </c>
      <c r="F342" s="6">
        <v>4855.3962551000004</v>
      </c>
      <c r="G342" s="6">
        <v>0</v>
      </c>
      <c r="H342" s="6">
        <v>4.3116642381433898</v>
      </c>
      <c r="I342" s="6">
        <v>0.169206360510433</v>
      </c>
      <c r="J342" s="6">
        <v>95.519129401346206</v>
      </c>
      <c r="K342" s="6">
        <v>0</v>
      </c>
    </row>
    <row r="343" spans="1:11" x14ac:dyDescent="0.25">
      <c r="A343" s="6" t="s">
        <v>238</v>
      </c>
      <c r="B343" s="6" t="s">
        <v>239</v>
      </c>
      <c r="C343" s="6" t="s">
        <v>15</v>
      </c>
      <c r="D343" s="6">
        <v>0</v>
      </c>
      <c r="E343" s="6">
        <v>0</v>
      </c>
      <c r="F343" s="6">
        <v>85.066704799999997</v>
      </c>
      <c r="G343" s="6">
        <v>0</v>
      </c>
      <c r="H343" s="6">
        <v>0</v>
      </c>
      <c r="I343" s="6">
        <v>0</v>
      </c>
      <c r="J343" s="6">
        <v>100</v>
      </c>
      <c r="K343" s="6">
        <v>0</v>
      </c>
    </row>
    <row r="344" spans="1:11" x14ac:dyDescent="0.25">
      <c r="A344" s="6" t="s">
        <v>238</v>
      </c>
      <c r="B344" s="6" t="s">
        <v>239</v>
      </c>
      <c r="C344" s="6" t="s">
        <v>16</v>
      </c>
      <c r="D344" s="6">
        <v>0</v>
      </c>
      <c r="E344" s="6">
        <v>0</v>
      </c>
      <c r="F344" s="6">
        <v>1667.7555419</v>
      </c>
      <c r="G344" s="6">
        <v>24.3624419</v>
      </c>
      <c r="H344" s="6">
        <v>0</v>
      </c>
      <c r="I344" s="6">
        <v>0</v>
      </c>
      <c r="J344" s="6">
        <v>98.560239762638204</v>
      </c>
      <c r="K344" s="6">
        <v>1.4397602373617699</v>
      </c>
    </row>
    <row r="345" spans="1:11" x14ac:dyDescent="0.25">
      <c r="A345" s="6" t="s">
        <v>240</v>
      </c>
      <c r="B345" s="6" t="s">
        <v>241</v>
      </c>
      <c r="C345" s="6" t="s">
        <v>15</v>
      </c>
      <c r="D345" s="6">
        <v>0</v>
      </c>
      <c r="E345" s="6">
        <v>0</v>
      </c>
      <c r="F345" s="6">
        <v>252.95458590000001</v>
      </c>
      <c r="G345" s="6">
        <v>0</v>
      </c>
      <c r="H345" s="6">
        <v>0</v>
      </c>
      <c r="I345" s="6">
        <v>0</v>
      </c>
      <c r="J345" s="6">
        <v>100</v>
      </c>
      <c r="K345" s="6">
        <v>0</v>
      </c>
    </row>
    <row r="346" spans="1:11" x14ac:dyDescent="0.25">
      <c r="A346" s="6" t="s">
        <v>240</v>
      </c>
      <c r="B346" s="6" t="s">
        <v>241</v>
      </c>
      <c r="C346" s="6" t="s">
        <v>16</v>
      </c>
      <c r="D346" s="6">
        <v>124.5351895</v>
      </c>
      <c r="E346" s="6">
        <v>7.6090526000000001</v>
      </c>
      <c r="F346" s="6">
        <v>4227.8891648999997</v>
      </c>
      <c r="G346" s="6">
        <v>59.539459899999997</v>
      </c>
      <c r="H346" s="6">
        <v>2.8178105271822802</v>
      </c>
      <c r="I346" s="6">
        <v>0.172167148933946</v>
      </c>
      <c r="J346" s="6">
        <v>95.662845533431593</v>
      </c>
      <c r="K346" s="6">
        <v>1.3471767904522101</v>
      </c>
    </row>
    <row r="347" spans="1:11" x14ac:dyDescent="0.25">
      <c r="A347" s="6" t="s">
        <v>242</v>
      </c>
      <c r="B347" s="6" t="s">
        <v>243</v>
      </c>
      <c r="C347" s="6" t="s">
        <v>15</v>
      </c>
      <c r="D347" s="6">
        <v>0</v>
      </c>
      <c r="E347" s="6">
        <v>0</v>
      </c>
      <c r="F347" s="6">
        <v>267.34754029999999</v>
      </c>
      <c r="G347" s="6">
        <v>0</v>
      </c>
      <c r="H347" s="6">
        <v>0</v>
      </c>
      <c r="I347" s="6">
        <v>0</v>
      </c>
      <c r="J347" s="6">
        <v>100</v>
      </c>
      <c r="K347" s="6">
        <v>0</v>
      </c>
    </row>
    <row r="348" spans="1:11" x14ac:dyDescent="0.25">
      <c r="A348" s="6" t="s">
        <v>242</v>
      </c>
      <c r="B348" s="6" t="s">
        <v>243</v>
      </c>
      <c r="C348" s="6" t="s">
        <v>16</v>
      </c>
      <c r="D348" s="6">
        <v>137.05230409999999</v>
      </c>
      <c r="E348" s="6">
        <v>6.7881852</v>
      </c>
      <c r="F348" s="6">
        <v>6041.8671604000001</v>
      </c>
      <c r="G348" s="6">
        <v>0</v>
      </c>
      <c r="H348" s="6">
        <v>2.2156285401985798</v>
      </c>
      <c r="I348" s="6">
        <v>0.10973983227819099</v>
      </c>
      <c r="J348" s="6">
        <v>97.674631627523198</v>
      </c>
      <c r="K348" s="6">
        <v>0</v>
      </c>
    </row>
    <row r="349" spans="1:11" x14ac:dyDescent="0.25">
      <c r="A349" s="6" t="s">
        <v>244</v>
      </c>
      <c r="B349" s="6" t="s">
        <v>245</v>
      </c>
      <c r="C349" s="6" t="s">
        <v>15</v>
      </c>
      <c r="D349" s="6">
        <v>0</v>
      </c>
      <c r="E349" s="6">
        <v>0</v>
      </c>
      <c r="F349" s="6">
        <v>336.4566767</v>
      </c>
      <c r="G349" s="6">
        <v>0</v>
      </c>
      <c r="H349" s="6">
        <v>0</v>
      </c>
      <c r="I349" s="6">
        <v>0</v>
      </c>
      <c r="J349" s="6">
        <v>100</v>
      </c>
      <c r="K349" s="6">
        <v>0</v>
      </c>
    </row>
    <row r="350" spans="1:11" x14ac:dyDescent="0.25">
      <c r="A350" s="6" t="s">
        <v>244</v>
      </c>
      <c r="B350" s="6" t="s">
        <v>245</v>
      </c>
      <c r="C350" s="6" t="s">
        <v>16</v>
      </c>
      <c r="D350" s="6">
        <v>68.188795999999996</v>
      </c>
      <c r="E350" s="6">
        <v>0</v>
      </c>
      <c r="F350" s="6">
        <v>5619.8113894999997</v>
      </c>
      <c r="G350" s="6">
        <v>0</v>
      </c>
      <c r="H350" s="6">
        <v>1.1988184559808699</v>
      </c>
      <c r="I350" s="6">
        <v>0</v>
      </c>
      <c r="J350" s="6">
        <v>98.801181544019101</v>
      </c>
      <c r="K350" s="6">
        <v>0</v>
      </c>
    </row>
    <row r="351" spans="1:11" x14ac:dyDescent="0.25">
      <c r="A351" s="6" t="s">
        <v>246</v>
      </c>
      <c r="B351" s="6" t="s">
        <v>247</v>
      </c>
      <c r="C351" s="6" t="s">
        <v>15</v>
      </c>
      <c r="D351" s="6">
        <v>0</v>
      </c>
      <c r="E351" s="6">
        <v>0</v>
      </c>
      <c r="F351" s="6">
        <v>379.275013</v>
      </c>
      <c r="G351" s="6">
        <v>0</v>
      </c>
      <c r="H351" s="6">
        <v>0</v>
      </c>
      <c r="I351" s="6">
        <v>0</v>
      </c>
      <c r="J351" s="6">
        <v>100</v>
      </c>
      <c r="K351" s="6">
        <v>0</v>
      </c>
    </row>
    <row r="352" spans="1:11" x14ac:dyDescent="0.25">
      <c r="A352" s="6" t="s">
        <v>246</v>
      </c>
      <c r="B352" s="6" t="s">
        <v>247</v>
      </c>
      <c r="C352" s="6" t="s">
        <v>16</v>
      </c>
      <c r="D352" s="6">
        <v>159.2649998</v>
      </c>
      <c r="E352" s="6">
        <v>0</v>
      </c>
      <c r="F352" s="6">
        <v>12740.223617199999</v>
      </c>
      <c r="G352" s="6">
        <v>65.592321100000007</v>
      </c>
      <c r="H352" s="6">
        <v>1.22841500612598</v>
      </c>
      <c r="I352" s="6">
        <v>0</v>
      </c>
      <c r="J352" s="6">
        <v>98.265669748044402</v>
      </c>
      <c r="K352" s="6">
        <v>0.50591524582963698</v>
      </c>
    </row>
    <row r="353" spans="1:11" x14ac:dyDescent="0.25">
      <c r="A353" s="6" t="s">
        <v>248</v>
      </c>
      <c r="B353" s="6" t="s">
        <v>249</v>
      </c>
      <c r="C353" s="6" t="s">
        <v>15</v>
      </c>
      <c r="D353" s="6">
        <v>0</v>
      </c>
      <c r="E353" s="6">
        <v>0</v>
      </c>
      <c r="F353" s="6">
        <v>411.96178950000001</v>
      </c>
      <c r="G353" s="6">
        <v>0</v>
      </c>
      <c r="H353" s="6">
        <v>0</v>
      </c>
      <c r="I353" s="6">
        <v>0</v>
      </c>
      <c r="J353" s="6">
        <v>100</v>
      </c>
      <c r="K353" s="6">
        <v>0</v>
      </c>
    </row>
    <row r="354" spans="1:11" x14ac:dyDescent="0.25">
      <c r="A354" s="6" t="s">
        <v>248</v>
      </c>
      <c r="B354" s="6" t="s">
        <v>249</v>
      </c>
      <c r="C354" s="6" t="s">
        <v>16</v>
      </c>
      <c r="D354" s="6">
        <v>43.511605000000003</v>
      </c>
      <c r="E354" s="6">
        <v>0</v>
      </c>
      <c r="F354" s="6">
        <v>11330.730945900001</v>
      </c>
      <c r="G354" s="6">
        <v>12.2888535</v>
      </c>
      <c r="H354" s="6">
        <v>0.38213221792183499</v>
      </c>
      <c r="I354" s="6">
        <v>0</v>
      </c>
      <c r="J354" s="6">
        <v>99.509943313567504</v>
      </c>
      <c r="K354" s="6">
        <v>0.107924468510677</v>
      </c>
    </row>
    <row r="355" spans="1:11" x14ac:dyDescent="0.25">
      <c r="A355" s="6" t="s">
        <v>250</v>
      </c>
      <c r="B355" s="6" t="s">
        <v>251</v>
      </c>
      <c r="C355" s="6" t="s">
        <v>15</v>
      </c>
      <c r="D355" s="6">
        <v>0</v>
      </c>
      <c r="E355" s="6">
        <v>0</v>
      </c>
      <c r="F355" s="6">
        <v>190.68178789999999</v>
      </c>
      <c r="G355" s="6">
        <v>0</v>
      </c>
      <c r="H355" s="6">
        <v>0</v>
      </c>
      <c r="I355" s="6">
        <v>0</v>
      </c>
      <c r="J355" s="6">
        <v>100</v>
      </c>
      <c r="K355" s="6">
        <v>0</v>
      </c>
    </row>
    <row r="356" spans="1:11" x14ac:dyDescent="0.25">
      <c r="A356" s="6" t="s">
        <v>250</v>
      </c>
      <c r="B356" s="6" t="s">
        <v>251</v>
      </c>
      <c r="C356" s="6" t="s">
        <v>16</v>
      </c>
      <c r="D356" s="6">
        <v>31.217000299999999</v>
      </c>
      <c r="E356" s="6">
        <v>0</v>
      </c>
      <c r="F356" s="6">
        <v>6853.5787865000002</v>
      </c>
      <c r="G356" s="6">
        <v>26.6896551</v>
      </c>
      <c r="H356" s="6">
        <v>0.45166846638713698</v>
      </c>
      <c r="I356" s="6">
        <v>0</v>
      </c>
      <c r="J356" s="6">
        <v>99.162167729545502</v>
      </c>
      <c r="K356" s="6">
        <v>0.38616380406731898</v>
      </c>
    </row>
    <row r="357" spans="1:11" x14ac:dyDescent="0.25">
      <c r="A357" s="6" t="s">
        <v>252</v>
      </c>
      <c r="B357" s="6" t="s">
        <v>253</v>
      </c>
      <c r="C357" s="6" t="s">
        <v>15</v>
      </c>
      <c r="D357" s="6">
        <v>24.2226143</v>
      </c>
      <c r="E357" s="6">
        <v>0</v>
      </c>
      <c r="F357" s="6">
        <v>1179.9303892</v>
      </c>
      <c r="G357" s="6">
        <v>0</v>
      </c>
      <c r="H357" s="6">
        <v>2.0115894101160201</v>
      </c>
      <c r="I357" s="6">
        <v>0</v>
      </c>
      <c r="J357" s="6">
        <v>97.988410589883998</v>
      </c>
      <c r="K357" s="6">
        <v>0</v>
      </c>
    </row>
    <row r="358" spans="1:11" x14ac:dyDescent="0.25">
      <c r="A358" s="6" t="s">
        <v>252</v>
      </c>
      <c r="B358" s="6" t="s">
        <v>253</v>
      </c>
      <c r="C358" s="6" t="s">
        <v>16</v>
      </c>
      <c r="D358" s="6">
        <v>519.42527250000001</v>
      </c>
      <c r="E358" s="6">
        <v>0</v>
      </c>
      <c r="F358" s="6">
        <v>15906.185845100001</v>
      </c>
      <c r="G358" s="6">
        <v>22.854676900000001</v>
      </c>
      <c r="H358" s="6">
        <v>3.1578949610831399</v>
      </c>
      <c r="I358" s="6">
        <v>0</v>
      </c>
      <c r="J358" s="6">
        <v>96.703157873962198</v>
      </c>
      <c r="K358" s="6">
        <v>0.138947164954692</v>
      </c>
    </row>
    <row r="359" spans="1:11" x14ac:dyDescent="0.25">
      <c r="A359" s="6" t="s">
        <v>254</v>
      </c>
      <c r="B359" s="6" t="s">
        <v>255</v>
      </c>
      <c r="C359" s="6" t="s">
        <v>15</v>
      </c>
      <c r="D359" s="6">
        <v>0</v>
      </c>
      <c r="E359" s="6">
        <v>0</v>
      </c>
      <c r="F359" s="6">
        <v>153.56368209999999</v>
      </c>
      <c r="G359" s="6">
        <v>0</v>
      </c>
      <c r="H359" s="6">
        <v>0</v>
      </c>
      <c r="I359" s="6">
        <v>0</v>
      </c>
      <c r="J359" s="6">
        <v>100</v>
      </c>
      <c r="K359" s="6">
        <v>0</v>
      </c>
    </row>
    <row r="360" spans="1:11" x14ac:dyDescent="0.25">
      <c r="A360" s="6" t="s">
        <v>254</v>
      </c>
      <c r="B360" s="6" t="s">
        <v>255</v>
      </c>
      <c r="C360" s="6" t="s">
        <v>16</v>
      </c>
      <c r="D360" s="6">
        <v>20.800508799999999</v>
      </c>
      <c r="E360" s="6">
        <v>0</v>
      </c>
      <c r="F360" s="6">
        <v>7024.4301494000001</v>
      </c>
      <c r="G360" s="6">
        <v>14.482977099999999</v>
      </c>
      <c r="H360" s="6">
        <v>0.294636721466905</v>
      </c>
      <c r="I360" s="6">
        <v>0</v>
      </c>
      <c r="J360" s="6">
        <v>99.500213638644297</v>
      </c>
      <c r="K360" s="6">
        <v>0.20514963988882201</v>
      </c>
    </row>
    <row r="361" spans="1:11" x14ac:dyDescent="0.25">
      <c r="A361" s="6" t="s">
        <v>256</v>
      </c>
      <c r="B361" s="6" t="s">
        <v>257</v>
      </c>
      <c r="C361" s="6" t="s">
        <v>15</v>
      </c>
      <c r="D361" s="6">
        <v>0</v>
      </c>
      <c r="E361" s="6">
        <v>0</v>
      </c>
      <c r="F361" s="6">
        <v>96.820894100000004</v>
      </c>
      <c r="G361" s="6">
        <v>0</v>
      </c>
      <c r="H361" s="6">
        <v>0</v>
      </c>
      <c r="I361" s="6">
        <v>0</v>
      </c>
      <c r="J361" s="6">
        <v>100</v>
      </c>
      <c r="K361" s="6">
        <v>0</v>
      </c>
    </row>
    <row r="362" spans="1:11" x14ac:dyDescent="0.25">
      <c r="A362" s="6" t="s">
        <v>256</v>
      </c>
      <c r="B362" s="6" t="s">
        <v>257</v>
      </c>
      <c r="C362" s="6" t="s">
        <v>16</v>
      </c>
      <c r="D362" s="6">
        <v>10.962949800000001</v>
      </c>
      <c r="E362" s="6">
        <v>0</v>
      </c>
      <c r="F362" s="6">
        <v>7608.7652564999999</v>
      </c>
      <c r="G362" s="6">
        <v>37.049787199999997</v>
      </c>
      <c r="H362" s="6">
        <v>0.14317967439184801</v>
      </c>
      <c r="I362" s="6">
        <v>0</v>
      </c>
      <c r="J362" s="6">
        <v>99.372938107376797</v>
      </c>
      <c r="K362" s="6">
        <v>0.483882218231381</v>
      </c>
    </row>
    <row r="363" spans="1:11" x14ac:dyDescent="0.25">
      <c r="A363" s="6" t="s">
        <v>258</v>
      </c>
      <c r="B363" s="6" t="s">
        <v>259</v>
      </c>
      <c r="C363" s="6" t="s">
        <v>15</v>
      </c>
      <c r="D363" s="6">
        <v>0</v>
      </c>
      <c r="E363" s="6">
        <v>0</v>
      </c>
      <c r="F363" s="6">
        <v>411.70871990000001</v>
      </c>
      <c r="G363" s="6">
        <v>0</v>
      </c>
      <c r="H363" s="6">
        <v>0</v>
      </c>
      <c r="I363" s="6">
        <v>0</v>
      </c>
      <c r="J363" s="6">
        <v>100</v>
      </c>
      <c r="K363" s="6">
        <v>0</v>
      </c>
    </row>
    <row r="364" spans="1:11" x14ac:dyDescent="0.25">
      <c r="A364" s="6" t="s">
        <v>258</v>
      </c>
      <c r="B364" s="6" t="s">
        <v>259</v>
      </c>
      <c r="C364" s="6" t="s">
        <v>16</v>
      </c>
      <c r="D364" s="6">
        <v>0</v>
      </c>
      <c r="E364" s="6">
        <v>12.611122</v>
      </c>
      <c r="F364" s="6">
        <v>6692.5799192000004</v>
      </c>
      <c r="G364" s="6">
        <v>0</v>
      </c>
      <c r="H364" s="6">
        <v>0</v>
      </c>
      <c r="I364" s="6">
        <v>0.18807998045858901</v>
      </c>
      <c r="J364" s="6">
        <v>99.811920019541404</v>
      </c>
      <c r="K364" s="6">
        <v>0</v>
      </c>
    </row>
    <row r="365" spans="1:11" x14ac:dyDescent="0.25">
      <c r="A365" s="6" t="s">
        <v>260</v>
      </c>
      <c r="B365" s="6" t="s">
        <v>261</v>
      </c>
      <c r="C365" s="6" t="s">
        <v>15</v>
      </c>
      <c r="D365" s="6">
        <v>0</v>
      </c>
      <c r="E365" s="6">
        <v>0</v>
      </c>
      <c r="F365" s="6">
        <v>244.1098461</v>
      </c>
      <c r="G365" s="6">
        <v>0</v>
      </c>
      <c r="H365" s="6">
        <v>0</v>
      </c>
      <c r="I365" s="6">
        <v>0</v>
      </c>
      <c r="J365" s="6">
        <v>100</v>
      </c>
      <c r="K365" s="6">
        <v>0</v>
      </c>
    </row>
    <row r="366" spans="1:11" x14ac:dyDescent="0.25">
      <c r="A366" s="6" t="s">
        <v>260</v>
      </c>
      <c r="B366" s="6" t="s">
        <v>261</v>
      </c>
      <c r="C366" s="6" t="s">
        <v>16</v>
      </c>
      <c r="D366" s="6">
        <v>17.673323499999999</v>
      </c>
      <c r="E366" s="6">
        <v>0</v>
      </c>
      <c r="F366" s="6">
        <v>8491.4930353</v>
      </c>
      <c r="G366" s="6">
        <v>19.9760122</v>
      </c>
      <c r="H366" s="6">
        <v>0.20721102698544699</v>
      </c>
      <c r="I366" s="6">
        <v>0</v>
      </c>
      <c r="J366" s="6">
        <v>99.558580053394195</v>
      </c>
      <c r="K366" s="6">
        <v>0.23420891962034299</v>
      </c>
    </row>
    <row r="367" spans="1:11" x14ac:dyDescent="0.25">
      <c r="A367" s="6" t="s">
        <v>262</v>
      </c>
      <c r="B367" s="6" t="s">
        <v>263</v>
      </c>
      <c r="C367" s="6" t="s">
        <v>15</v>
      </c>
      <c r="D367" s="6">
        <v>0</v>
      </c>
      <c r="E367" s="6">
        <v>0</v>
      </c>
      <c r="F367" s="6">
        <v>188.16227129999999</v>
      </c>
      <c r="G367" s="6">
        <v>0</v>
      </c>
      <c r="H367" s="6">
        <v>0</v>
      </c>
      <c r="I367" s="6">
        <v>0</v>
      </c>
      <c r="J367" s="6">
        <v>100</v>
      </c>
      <c r="K367" s="6">
        <v>0</v>
      </c>
    </row>
    <row r="368" spans="1:11" x14ac:dyDescent="0.25">
      <c r="A368" s="6" t="s">
        <v>262</v>
      </c>
      <c r="B368" s="6" t="s">
        <v>263</v>
      </c>
      <c r="C368" s="6" t="s">
        <v>16</v>
      </c>
      <c r="D368" s="6">
        <v>0</v>
      </c>
      <c r="E368" s="6">
        <v>0</v>
      </c>
      <c r="F368" s="6">
        <v>7944.3828437000002</v>
      </c>
      <c r="G368" s="6">
        <v>0</v>
      </c>
      <c r="H368" s="6">
        <v>0</v>
      </c>
      <c r="I368" s="6">
        <v>0</v>
      </c>
      <c r="J368" s="6">
        <v>100</v>
      </c>
      <c r="K368" s="6">
        <v>0</v>
      </c>
    </row>
    <row r="369" spans="1:11" x14ac:dyDescent="0.25">
      <c r="A369" s="6" t="s">
        <v>264</v>
      </c>
      <c r="B369" s="6" t="s">
        <v>265</v>
      </c>
      <c r="C369" s="6" t="s">
        <v>15</v>
      </c>
      <c r="D369" s="6">
        <v>0</v>
      </c>
      <c r="E369" s="6">
        <v>0</v>
      </c>
      <c r="F369" s="6">
        <v>43.861443999999999</v>
      </c>
      <c r="G369" s="6">
        <v>0</v>
      </c>
      <c r="H369" s="6">
        <v>0</v>
      </c>
      <c r="I369" s="6">
        <v>0</v>
      </c>
      <c r="J369" s="6">
        <v>100</v>
      </c>
      <c r="K369" s="6">
        <v>0</v>
      </c>
    </row>
    <row r="370" spans="1:11" x14ac:dyDescent="0.25">
      <c r="A370" s="6" t="s">
        <v>264</v>
      </c>
      <c r="B370" s="6" t="s">
        <v>265</v>
      </c>
      <c r="C370" s="6" t="s">
        <v>16</v>
      </c>
      <c r="D370" s="6">
        <v>0</v>
      </c>
      <c r="E370" s="6">
        <v>0</v>
      </c>
      <c r="F370" s="6">
        <v>1873.30386</v>
      </c>
      <c r="G370" s="6">
        <v>16.063561199999999</v>
      </c>
      <c r="H370" s="6">
        <v>0</v>
      </c>
      <c r="I370" s="6">
        <v>0</v>
      </c>
      <c r="J370" s="6">
        <v>99.149791564110004</v>
      </c>
      <c r="K370" s="6">
        <v>0.85020843589001305</v>
      </c>
    </row>
    <row r="371" spans="1:11" x14ac:dyDescent="0.25">
      <c r="A371" s="6" t="s">
        <v>266</v>
      </c>
      <c r="B371" s="6" t="s">
        <v>267</v>
      </c>
      <c r="C371" s="6" t="s">
        <v>15</v>
      </c>
      <c r="D371" s="6">
        <v>0</v>
      </c>
      <c r="E371" s="6">
        <v>0</v>
      </c>
      <c r="F371" s="6">
        <v>1714.5941126</v>
      </c>
      <c r="G371" s="6">
        <v>0</v>
      </c>
      <c r="H371" s="6">
        <v>0</v>
      </c>
      <c r="I371" s="6">
        <v>0</v>
      </c>
      <c r="J371" s="6">
        <v>100</v>
      </c>
      <c r="K371" s="6">
        <v>0</v>
      </c>
    </row>
    <row r="372" spans="1:11" x14ac:dyDescent="0.25">
      <c r="A372" s="6" t="s">
        <v>266</v>
      </c>
      <c r="B372" s="6" t="s">
        <v>267</v>
      </c>
      <c r="C372" s="6" t="s">
        <v>16</v>
      </c>
      <c r="D372" s="6">
        <v>263.04371739999999</v>
      </c>
      <c r="E372" s="6">
        <v>0</v>
      </c>
      <c r="F372" s="6">
        <v>33854.078808799997</v>
      </c>
      <c r="G372" s="6">
        <v>0</v>
      </c>
      <c r="H372" s="6">
        <v>0.77100205973700597</v>
      </c>
      <c r="I372" s="6">
        <v>0</v>
      </c>
      <c r="J372" s="6">
        <v>99.228997940263</v>
      </c>
      <c r="K372" s="6">
        <v>0</v>
      </c>
    </row>
    <row r="373" spans="1:11" x14ac:dyDescent="0.25">
      <c r="A373" s="6" t="s">
        <v>268</v>
      </c>
      <c r="B373" s="6" t="s">
        <v>269</v>
      </c>
      <c r="C373" s="6" t="s">
        <v>15</v>
      </c>
      <c r="D373" s="6">
        <v>0</v>
      </c>
      <c r="E373" s="6">
        <v>0</v>
      </c>
      <c r="F373" s="6">
        <v>711.19171080000001</v>
      </c>
      <c r="G373" s="6">
        <v>49.656160999999997</v>
      </c>
      <c r="H373" s="6">
        <v>0</v>
      </c>
      <c r="I373" s="6">
        <v>0</v>
      </c>
      <c r="J373" s="6">
        <v>93.473575619982398</v>
      </c>
      <c r="K373" s="6">
        <v>6.5264243800175699</v>
      </c>
    </row>
    <row r="374" spans="1:11" x14ac:dyDescent="0.25">
      <c r="A374" s="6" t="s">
        <v>268</v>
      </c>
      <c r="B374" s="6" t="s">
        <v>269</v>
      </c>
      <c r="C374" s="6" t="s">
        <v>16</v>
      </c>
      <c r="D374" s="6">
        <v>36.557298299999999</v>
      </c>
      <c r="E374" s="6">
        <v>0</v>
      </c>
      <c r="F374" s="6">
        <v>24026.7561541</v>
      </c>
      <c r="G374" s="6">
        <v>479.69486540000003</v>
      </c>
      <c r="H374" s="6">
        <v>0.14895198594496101</v>
      </c>
      <c r="I374" s="6">
        <v>0</v>
      </c>
      <c r="J374" s="6">
        <v>97.896540811072498</v>
      </c>
      <c r="K374" s="6">
        <v>1.9545072029825199</v>
      </c>
    </row>
    <row r="375" spans="1:11" x14ac:dyDescent="0.25">
      <c r="A375" s="6" t="s">
        <v>270</v>
      </c>
      <c r="B375" s="6" t="s">
        <v>271</v>
      </c>
      <c r="C375" s="6" t="s">
        <v>15</v>
      </c>
      <c r="D375" s="6">
        <v>0</v>
      </c>
      <c r="E375" s="6">
        <v>0</v>
      </c>
      <c r="F375" s="6">
        <v>353.26528819999999</v>
      </c>
      <c r="G375" s="6">
        <v>0</v>
      </c>
      <c r="H375" s="6">
        <v>0</v>
      </c>
      <c r="I375" s="6">
        <v>0</v>
      </c>
      <c r="J375" s="6">
        <v>100</v>
      </c>
      <c r="K375" s="6">
        <v>0</v>
      </c>
    </row>
    <row r="376" spans="1:11" x14ac:dyDescent="0.25">
      <c r="A376" s="6" t="s">
        <v>270</v>
      </c>
      <c r="B376" s="6" t="s">
        <v>271</v>
      </c>
      <c r="C376" s="6" t="s">
        <v>16</v>
      </c>
      <c r="D376" s="6">
        <v>87.408475999999993</v>
      </c>
      <c r="E376" s="6">
        <v>27.6010502</v>
      </c>
      <c r="F376" s="6">
        <v>10515.978126600001</v>
      </c>
      <c r="G376" s="6">
        <v>0</v>
      </c>
      <c r="H376" s="6">
        <v>0.822204661078487</v>
      </c>
      <c r="I376" s="6">
        <v>0.25962827821298801</v>
      </c>
      <c r="J376" s="6">
        <v>98.918167060708498</v>
      </c>
      <c r="K376" s="6">
        <v>0</v>
      </c>
    </row>
    <row r="377" spans="1:11" x14ac:dyDescent="0.25">
      <c r="A377" s="6" t="s">
        <v>272</v>
      </c>
      <c r="B377" s="6" t="s">
        <v>273</v>
      </c>
      <c r="C377" s="6" t="s">
        <v>15</v>
      </c>
      <c r="D377" s="6">
        <v>0</v>
      </c>
      <c r="E377" s="6">
        <v>0</v>
      </c>
      <c r="F377" s="6">
        <v>685.28743259999999</v>
      </c>
      <c r="G377" s="6">
        <v>0</v>
      </c>
      <c r="H377" s="6">
        <v>0</v>
      </c>
      <c r="I377" s="6">
        <v>0</v>
      </c>
      <c r="J377" s="6">
        <v>100</v>
      </c>
      <c r="K377" s="6">
        <v>0</v>
      </c>
    </row>
    <row r="378" spans="1:11" x14ac:dyDescent="0.25">
      <c r="A378" s="6" t="s">
        <v>272</v>
      </c>
      <c r="B378" s="6" t="s">
        <v>273</v>
      </c>
      <c r="C378" s="6" t="s">
        <v>16</v>
      </c>
      <c r="D378" s="6">
        <v>77.775353999999993</v>
      </c>
      <c r="E378" s="6">
        <v>0</v>
      </c>
      <c r="F378" s="6">
        <v>17737.102821199998</v>
      </c>
      <c r="G378" s="6">
        <v>126.24287200000001</v>
      </c>
      <c r="H378" s="6">
        <v>0.433503312281247</v>
      </c>
      <c r="I378" s="6">
        <v>0</v>
      </c>
      <c r="J378" s="6">
        <v>98.862845719265493</v>
      </c>
      <c r="K378" s="6">
        <v>0.703650968453291</v>
      </c>
    </row>
    <row r="379" spans="1:11" x14ac:dyDescent="0.25">
      <c r="A379" s="6" t="s">
        <v>274</v>
      </c>
      <c r="B379" s="6" t="s">
        <v>275</v>
      </c>
      <c r="C379" s="6" t="s">
        <v>15</v>
      </c>
      <c r="D379" s="6">
        <v>0</v>
      </c>
      <c r="E379" s="6">
        <v>0</v>
      </c>
      <c r="F379" s="6">
        <v>537.04451770000003</v>
      </c>
      <c r="G379" s="6">
        <v>51.314524200000001</v>
      </c>
      <c r="H379" s="6">
        <v>0</v>
      </c>
      <c r="I379" s="6">
        <v>0</v>
      </c>
      <c r="J379" s="6">
        <v>91.278365666942307</v>
      </c>
      <c r="K379" s="6">
        <v>8.7216343330577395</v>
      </c>
    </row>
    <row r="380" spans="1:11" x14ac:dyDescent="0.25">
      <c r="A380" s="6" t="s">
        <v>274</v>
      </c>
      <c r="B380" s="6" t="s">
        <v>275</v>
      </c>
      <c r="C380" s="6" t="s">
        <v>16</v>
      </c>
      <c r="D380" s="6">
        <v>229.49204610000001</v>
      </c>
      <c r="E380" s="6">
        <v>46.3321319</v>
      </c>
      <c r="F380" s="6">
        <v>15789.070177</v>
      </c>
      <c r="G380" s="6">
        <v>0</v>
      </c>
      <c r="H380" s="6">
        <v>1.4285313119944301</v>
      </c>
      <c r="I380" s="6">
        <v>0.28840607897044601</v>
      </c>
      <c r="J380" s="6">
        <v>98.283062609035099</v>
      </c>
      <c r="K380" s="6">
        <v>0</v>
      </c>
    </row>
    <row r="381" spans="1:11" x14ac:dyDescent="0.25">
      <c r="A381" s="6" t="s">
        <v>276</v>
      </c>
      <c r="B381" s="6" t="s">
        <v>277</v>
      </c>
      <c r="C381" s="6" t="s">
        <v>15</v>
      </c>
      <c r="D381" s="6">
        <v>0</v>
      </c>
      <c r="E381" s="6">
        <v>0</v>
      </c>
      <c r="F381" s="6">
        <v>185.41679350000001</v>
      </c>
      <c r="G381" s="6">
        <v>0</v>
      </c>
      <c r="H381" s="6">
        <v>0</v>
      </c>
      <c r="I381" s="6">
        <v>0</v>
      </c>
      <c r="J381" s="6">
        <v>100</v>
      </c>
      <c r="K381" s="6">
        <v>0</v>
      </c>
    </row>
    <row r="382" spans="1:11" x14ac:dyDescent="0.25">
      <c r="A382" s="6" t="s">
        <v>276</v>
      </c>
      <c r="B382" s="6" t="s">
        <v>277</v>
      </c>
      <c r="C382" s="6" t="s">
        <v>16</v>
      </c>
      <c r="D382" s="6">
        <v>16.420866400000001</v>
      </c>
      <c r="E382" s="6">
        <v>0</v>
      </c>
      <c r="F382" s="6">
        <v>7562.6581662999997</v>
      </c>
      <c r="G382" s="6">
        <v>56.642274200000003</v>
      </c>
      <c r="H382" s="6">
        <v>0.215053244349834</v>
      </c>
      <c r="I382" s="6">
        <v>0</v>
      </c>
      <c r="J382" s="6">
        <v>99.043140292011799</v>
      </c>
      <c r="K382" s="6">
        <v>0.74180646363841696</v>
      </c>
    </row>
    <row r="383" spans="1:11" x14ac:dyDescent="0.25">
      <c r="A383" s="6" t="s">
        <v>278</v>
      </c>
      <c r="B383" s="6" t="s">
        <v>279</v>
      </c>
      <c r="C383" s="6" t="s">
        <v>15</v>
      </c>
      <c r="D383" s="6">
        <v>0</v>
      </c>
      <c r="E383" s="6">
        <v>0</v>
      </c>
      <c r="F383" s="6">
        <v>493.12934749999999</v>
      </c>
      <c r="G383" s="6">
        <v>0</v>
      </c>
      <c r="H383" s="6">
        <v>0</v>
      </c>
      <c r="I383" s="6">
        <v>0</v>
      </c>
      <c r="J383" s="6">
        <v>100</v>
      </c>
      <c r="K383" s="6">
        <v>0</v>
      </c>
    </row>
    <row r="384" spans="1:11" x14ac:dyDescent="0.25">
      <c r="A384" s="6" t="s">
        <v>278</v>
      </c>
      <c r="B384" s="6" t="s">
        <v>279</v>
      </c>
      <c r="C384" s="6" t="s">
        <v>16</v>
      </c>
      <c r="D384" s="6">
        <v>109.77958839999999</v>
      </c>
      <c r="E384" s="6">
        <v>0</v>
      </c>
      <c r="F384" s="6">
        <v>6900.5038246000004</v>
      </c>
      <c r="G384" s="6">
        <v>6.3842686000000004</v>
      </c>
      <c r="H384" s="6">
        <v>1.5645544777313301</v>
      </c>
      <c r="I384" s="6">
        <v>0</v>
      </c>
      <c r="J384" s="6">
        <v>98.344458334479498</v>
      </c>
      <c r="K384" s="6">
        <v>9.0987187789178706E-2</v>
      </c>
    </row>
    <row r="385" spans="1:11" x14ac:dyDescent="0.25">
      <c r="A385" s="6" t="s">
        <v>280</v>
      </c>
      <c r="B385" s="6" t="s">
        <v>281</v>
      </c>
      <c r="C385" s="6" t="s">
        <v>15</v>
      </c>
      <c r="D385" s="6">
        <v>0</v>
      </c>
      <c r="E385" s="6">
        <v>0</v>
      </c>
      <c r="F385" s="6">
        <v>955.41251339999997</v>
      </c>
      <c r="G385" s="6">
        <v>0</v>
      </c>
      <c r="H385" s="6">
        <v>0</v>
      </c>
      <c r="I385" s="6">
        <v>0</v>
      </c>
      <c r="J385" s="6">
        <v>100</v>
      </c>
      <c r="K385" s="6">
        <v>0</v>
      </c>
    </row>
    <row r="386" spans="1:11" x14ac:dyDescent="0.25">
      <c r="A386" s="6" t="s">
        <v>280</v>
      </c>
      <c r="B386" s="6" t="s">
        <v>281</v>
      </c>
      <c r="C386" s="6" t="s">
        <v>16</v>
      </c>
      <c r="D386" s="6">
        <v>88.729991900000002</v>
      </c>
      <c r="E386" s="6">
        <v>0</v>
      </c>
      <c r="F386" s="6">
        <v>11735.463780399999</v>
      </c>
      <c r="G386" s="6">
        <v>65.727935400000007</v>
      </c>
      <c r="H386" s="6">
        <v>0.74626220492720197</v>
      </c>
      <c r="I386" s="6">
        <v>0</v>
      </c>
      <c r="J386" s="6">
        <v>98.700934025495101</v>
      </c>
      <c r="K386" s="6">
        <v>0.55280376957767596</v>
      </c>
    </row>
    <row r="387" spans="1:11" x14ac:dyDescent="0.25">
      <c r="A387" s="6" t="s">
        <v>282</v>
      </c>
      <c r="B387" s="6" t="s">
        <v>283</v>
      </c>
      <c r="C387" s="6" t="s">
        <v>15</v>
      </c>
      <c r="D387" s="6">
        <v>0</v>
      </c>
      <c r="E387" s="6">
        <v>28.135351499999999</v>
      </c>
      <c r="F387" s="6">
        <v>3117.5938670999999</v>
      </c>
      <c r="G387" s="6">
        <v>0</v>
      </c>
      <c r="H387" s="6">
        <v>0</v>
      </c>
      <c r="I387" s="6">
        <v>0.89439839047944403</v>
      </c>
      <c r="J387" s="6">
        <v>99.105601609520505</v>
      </c>
      <c r="K387" s="6">
        <v>0</v>
      </c>
    </row>
    <row r="388" spans="1:11" x14ac:dyDescent="0.25">
      <c r="A388" s="6" t="s">
        <v>282</v>
      </c>
      <c r="B388" s="6" t="s">
        <v>283</v>
      </c>
      <c r="C388" s="6" t="s">
        <v>16</v>
      </c>
      <c r="D388" s="6">
        <v>383.91716459999998</v>
      </c>
      <c r="E388" s="6">
        <v>0</v>
      </c>
      <c r="F388" s="6">
        <v>23862.305471200001</v>
      </c>
      <c r="G388" s="6">
        <v>137.80894330000001</v>
      </c>
      <c r="H388" s="6">
        <v>1.57446139845497</v>
      </c>
      <c r="I388" s="6">
        <v>0</v>
      </c>
      <c r="J388" s="6">
        <v>97.860377984634894</v>
      </c>
      <c r="K388" s="6">
        <v>0.56516061691011998</v>
      </c>
    </row>
    <row r="389" spans="1:11" x14ac:dyDescent="0.25">
      <c r="A389" s="6" t="s">
        <v>284</v>
      </c>
      <c r="B389" s="6" t="s">
        <v>285</v>
      </c>
      <c r="C389" s="6" t="s">
        <v>15</v>
      </c>
      <c r="D389" s="6">
        <v>18.64311</v>
      </c>
      <c r="E389" s="6">
        <v>0</v>
      </c>
      <c r="F389" s="6">
        <v>736.57626619999996</v>
      </c>
      <c r="G389" s="6">
        <v>0</v>
      </c>
      <c r="H389" s="6">
        <v>2.46856881424383</v>
      </c>
      <c r="I389" s="6">
        <v>0</v>
      </c>
      <c r="J389" s="6">
        <v>97.531431185756205</v>
      </c>
      <c r="K389" s="6">
        <v>0</v>
      </c>
    </row>
    <row r="390" spans="1:11" x14ac:dyDescent="0.25">
      <c r="A390" s="6" t="s">
        <v>284</v>
      </c>
      <c r="B390" s="6" t="s">
        <v>285</v>
      </c>
      <c r="C390" s="6" t="s">
        <v>16</v>
      </c>
      <c r="D390" s="6">
        <v>457.62720919999998</v>
      </c>
      <c r="E390" s="6">
        <v>0</v>
      </c>
      <c r="F390" s="6">
        <v>10574.930038099999</v>
      </c>
      <c r="G390" s="6">
        <v>0</v>
      </c>
      <c r="H390" s="6">
        <v>4.1479704019844998</v>
      </c>
      <c r="I390" s="6">
        <v>0</v>
      </c>
      <c r="J390" s="6">
        <v>95.852029598015505</v>
      </c>
      <c r="K390" s="6">
        <v>0</v>
      </c>
    </row>
    <row r="391" spans="1:11" x14ac:dyDescent="0.25">
      <c r="A391" s="6" t="s">
        <v>286</v>
      </c>
      <c r="B391" s="6" t="s">
        <v>287</v>
      </c>
      <c r="C391" s="6" t="s">
        <v>15</v>
      </c>
      <c r="D391" s="6">
        <v>0</v>
      </c>
      <c r="E391" s="6">
        <v>0</v>
      </c>
      <c r="F391" s="6">
        <v>136.8709605</v>
      </c>
      <c r="G391" s="6">
        <v>0</v>
      </c>
      <c r="H391" s="6">
        <v>0</v>
      </c>
      <c r="I391" s="6">
        <v>0</v>
      </c>
      <c r="J391" s="6">
        <v>100</v>
      </c>
      <c r="K391" s="6">
        <v>0</v>
      </c>
    </row>
    <row r="392" spans="1:11" x14ac:dyDescent="0.25">
      <c r="A392" s="6" t="s">
        <v>286</v>
      </c>
      <c r="B392" s="6" t="s">
        <v>287</v>
      </c>
      <c r="C392" s="6" t="s">
        <v>16</v>
      </c>
      <c r="D392" s="6">
        <v>12.8708683</v>
      </c>
      <c r="E392" s="6">
        <v>8.4541436000000001</v>
      </c>
      <c r="F392" s="6">
        <v>4884.1216075000002</v>
      </c>
      <c r="G392" s="6">
        <v>0</v>
      </c>
      <c r="H392" s="6">
        <v>0.26237913280104702</v>
      </c>
      <c r="I392" s="6">
        <v>0.17234197527633199</v>
      </c>
      <c r="J392" s="6">
        <v>99.565278891922603</v>
      </c>
      <c r="K392" s="6">
        <v>0</v>
      </c>
    </row>
    <row r="393" spans="1:11" x14ac:dyDescent="0.25">
      <c r="A393" s="6" t="s">
        <v>288</v>
      </c>
      <c r="B393" s="6" t="s">
        <v>289</v>
      </c>
      <c r="C393" s="6" t="s">
        <v>15</v>
      </c>
      <c r="D393" s="6">
        <v>0</v>
      </c>
      <c r="E393" s="6">
        <v>0</v>
      </c>
      <c r="F393" s="6">
        <v>298.21928229999997</v>
      </c>
      <c r="G393" s="6">
        <v>0</v>
      </c>
      <c r="H393" s="6">
        <v>0</v>
      </c>
      <c r="I393" s="6">
        <v>0</v>
      </c>
      <c r="J393" s="6">
        <v>100</v>
      </c>
      <c r="K393" s="6">
        <v>0</v>
      </c>
    </row>
    <row r="394" spans="1:11" x14ac:dyDescent="0.25">
      <c r="A394" s="6" t="s">
        <v>288</v>
      </c>
      <c r="B394" s="6" t="s">
        <v>289</v>
      </c>
      <c r="C394" s="6" t="s">
        <v>16</v>
      </c>
      <c r="D394" s="6">
        <v>236.17883180000001</v>
      </c>
      <c r="E394" s="6">
        <v>19.905213700000001</v>
      </c>
      <c r="F394" s="6">
        <v>7989.9916661999996</v>
      </c>
      <c r="G394" s="6">
        <v>74.763260299999999</v>
      </c>
      <c r="H394" s="6">
        <v>2.8384016635191802</v>
      </c>
      <c r="I394" s="6">
        <v>0.23922123438492099</v>
      </c>
      <c r="J394" s="6">
        <v>96.023870827048597</v>
      </c>
      <c r="K394" s="6">
        <v>0.89850627504728497</v>
      </c>
    </row>
    <row r="395" spans="1:11" x14ac:dyDescent="0.25">
      <c r="A395" s="6" t="s">
        <v>290</v>
      </c>
      <c r="B395" s="6" t="s">
        <v>291</v>
      </c>
      <c r="C395" s="6" t="s">
        <v>15</v>
      </c>
      <c r="D395" s="6">
        <v>14.1075965</v>
      </c>
      <c r="E395" s="6">
        <v>0</v>
      </c>
      <c r="F395" s="6">
        <v>742.37842439999997</v>
      </c>
      <c r="G395" s="6">
        <v>0</v>
      </c>
      <c r="H395" s="6">
        <v>1.8648852867388099</v>
      </c>
      <c r="I395" s="6">
        <v>0</v>
      </c>
      <c r="J395" s="6">
        <v>98.135114713261203</v>
      </c>
      <c r="K395" s="6">
        <v>0</v>
      </c>
    </row>
    <row r="396" spans="1:11" x14ac:dyDescent="0.25">
      <c r="A396" s="6" t="s">
        <v>290</v>
      </c>
      <c r="B396" s="6" t="s">
        <v>291</v>
      </c>
      <c r="C396" s="6" t="s">
        <v>16</v>
      </c>
      <c r="D396" s="6">
        <v>500.29462590000003</v>
      </c>
      <c r="E396" s="6">
        <v>0</v>
      </c>
      <c r="F396" s="6">
        <v>9670.7608956999993</v>
      </c>
      <c r="G396" s="6">
        <v>31.421719199999998</v>
      </c>
      <c r="H396" s="6">
        <v>4.90365833798979</v>
      </c>
      <c r="I396" s="6">
        <v>0</v>
      </c>
      <c r="J396" s="6">
        <v>94.788360389831098</v>
      </c>
      <c r="K396" s="6">
        <v>0.30798127217910998</v>
      </c>
    </row>
    <row r="397" spans="1:11" x14ac:dyDescent="0.25">
      <c r="A397" s="6" t="s">
        <v>292</v>
      </c>
      <c r="B397" s="6" t="s">
        <v>293</v>
      </c>
      <c r="C397" s="6" t="s">
        <v>15</v>
      </c>
      <c r="D397" s="6">
        <v>0</v>
      </c>
      <c r="E397" s="6">
        <v>0</v>
      </c>
      <c r="F397" s="6">
        <v>560.84798790000002</v>
      </c>
      <c r="G397" s="6">
        <v>0</v>
      </c>
      <c r="H397" s="6">
        <v>0</v>
      </c>
      <c r="I397" s="6">
        <v>0</v>
      </c>
      <c r="J397" s="6">
        <v>100</v>
      </c>
      <c r="K397" s="6">
        <v>0</v>
      </c>
    </row>
    <row r="398" spans="1:11" x14ac:dyDescent="0.25">
      <c r="A398" s="6" t="s">
        <v>292</v>
      </c>
      <c r="B398" s="6" t="s">
        <v>293</v>
      </c>
      <c r="C398" s="6" t="s">
        <v>16</v>
      </c>
      <c r="D398" s="6">
        <v>402.29238249999997</v>
      </c>
      <c r="E398" s="6">
        <v>22.380314800000001</v>
      </c>
      <c r="F398" s="6">
        <v>24579.128341700001</v>
      </c>
      <c r="G398" s="6">
        <v>227.19840730000001</v>
      </c>
      <c r="H398" s="6">
        <v>1.59443696773175</v>
      </c>
      <c r="I398" s="6">
        <v>8.8701657846066706E-2</v>
      </c>
      <c r="J398" s="6">
        <v>97.416388098349401</v>
      </c>
      <c r="K398" s="6">
        <v>0.90047327607276995</v>
      </c>
    </row>
    <row r="399" spans="1:11" x14ac:dyDescent="0.25">
      <c r="A399" s="6" t="s">
        <v>294</v>
      </c>
      <c r="B399" s="6" t="s">
        <v>295</v>
      </c>
      <c r="C399" s="6" t="s">
        <v>15</v>
      </c>
      <c r="D399" s="6">
        <v>0</v>
      </c>
      <c r="E399" s="6">
        <v>0</v>
      </c>
      <c r="F399" s="6">
        <v>452.25448499999999</v>
      </c>
      <c r="G399" s="6">
        <v>0</v>
      </c>
      <c r="H399" s="6">
        <v>0</v>
      </c>
      <c r="I399" s="6">
        <v>0</v>
      </c>
      <c r="J399" s="6">
        <v>100</v>
      </c>
      <c r="K399" s="6">
        <v>0</v>
      </c>
    </row>
    <row r="400" spans="1:11" x14ac:dyDescent="0.25">
      <c r="A400" s="6" t="s">
        <v>294</v>
      </c>
      <c r="B400" s="6" t="s">
        <v>295</v>
      </c>
      <c r="C400" s="6" t="s">
        <v>16</v>
      </c>
      <c r="D400" s="6">
        <v>405.37600809999998</v>
      </c>
      <c r="E400" s="6">
        <v>0</v>
      </c>
      <c r="F400" s="6">
        <v>14734.937510100001</v>
      </c>
      <c r="G400" s="6">
        <v>685.69802330000005</v>
      </c>
      <c r="H400" s="6">
        <v>2.56145401535312</v>
      </c>
      <c r="I400" s="6">
        <v>0</v>
      </c>
      <c r="J400" s="6">
        <v>93.105818048098101</v>
      </c>
      <c r="K400" s="6">
        <v>4.3327279365487499</v>
      </c>
    </row>
    <row r="401" spans="1:11" x14ac:dyDescent="0.25">
      <c r="A401" t="s">
        <v>19</v>
      </c>
    </row>
    <row r="402" spans="1:11" x14ac:dyDescent="0.25">
      <c r="A402" t="s">
        <v>20</v>
      </c>
    </row>
    <row r="403" spans="1:11" x14ac:dyDescent="0.25">
      <c r="A403" t="s">
        <v>21</v>
      </c>
    </row>
    <row r="404" spans="1:11" x14ac:dyDescent="0.25">
      <c r="A404" t="s">
        <v>22</v>
      </c>
    </row>
    <row r="405" spans="1:11" x14ac:dyDescent="0.25">
      <c r="A405" t="s">
        <v>23</v>
      </c>
    </row>
    <row r="408" spans="1:11" x14ac:dyDescent="0.25">
      <c r="K408" s="7" t="str">
        <f>HYPERLINK("#'Indice'!A1", "Ir al índice")</f>
        <v>Ir al índice</v>
      </c>
    </row>
    <row r="409" spans="1:11" ht="17.25" x14ac:dyDescent="0.3">
      <c r="A409" s="4" t="s">
        <v>886</v>
      </c>
    </row>
    <row r="410" spans="1:11" x14ac:dyDescent="0.25">
      <c r="A410" s="5" t="s">
        <v>25</v>
      </c>
      <c r="B410" s="5" t="s">
        <v>70</v>
      </c>
      <c r="C410" s="5" t="s">
        <v>11</v>
      </c>
      <c r="D410" s="5" t="s">
        <v>876</v>
      </c>
      <c r="E410" s="5" t="s">
        <v>873</v>
      </c>
      <c r="F410" s="5" t="s">
        <v>874</v>
      </c>
      <c r="G410" s="5" t="s">
        <v>880</v>
      </c>
      <c r="H410" s="5" t="s">
        <v>877</v>
      </c>
      <c r="I410" s="5" t="s">
        <v>878</v>
      </c>
    </row>
    <row r="411" spans="1:11" x14ac:dyDescent="0.25">
      <c r="A411" s="6" t="s">
        <v>71</v>
      </c>
      <c r="B411" s="6" t="s">
        <v>72</v>
      </c>
      <c r="C411" s="6" t="s">
        <v>15</v>
      </c>
      <c r="D411" s="6">
        <v>7.0864200000000004</v>
      </c>
      <c r="E411" s="6">
        <v>0</v>
      </c>
      <c r="F411" s="6">
        <v>0</v>
      </c>
      <c r="G411" s="6">
        <v>100</v>
      </c>
      <c r="H411" s="6">
        <v>0</v>
      </c>
      <c r="I411" s="6">
        <v>0</v>
      </c>
    </row>
    <row r="412" spans="1:11" x14ac:dyDescent="0.25">
      <c r="A412" s="6" t="s">
        <v>71</v>
      </c>
      <c r="B412" s="6" t="s">
        <v>72</v>
      </c>
      <c r="C412" s="6" t="s">
        <v>16</v>
      </c>
      <c r="D412" s="6">
        <v>104.3964352</v>
      </c>
      <c r="E412" s="6">
        <v>0</v>
      </c>
      <c r="F412" s="6">
        <v>0</v>
      </c>
      <c r="G412" s="6">
        <v>100</v>
      </c>
      <c r="H412" s="6">
        <v>0</v>
      </c>
      <c r="I412" s="6">
        <v>0</v>
      </c>
    </row>
    <row r="413" spans="1:11" x14ac:dyDescent="0.25">
      <c r="A413" s="6" t="s">
        <v>73</v>
      </c>
      <c r="B413" s="6" t="s">
        <v>74</v>
      </c>
      <c r="C413" s="6" t="s">
        <v>15</v>
      </c>
      <c r="D413" s="6">
        <v>5.0954775000000003</v>
      </c>
      <c r="E413" s="6">
        <v>0</v>
      </c>
      <c r="F413" s="6">
        <v>0</v>
      </c>
      <c r="G413" s="6">
        <v>100</v>
      </c>
      <c r="H413" s="6">
        <v>0</v>
      </c>
      <c r="I413" s="6">
        <v>0</v>
      </c>
    </row>
    <row r="414" spans="1:11" x14ac:dyDescent="0.25">
      <c r="A414" s="6" t="s">
        <v>73</v>
      </c>
      <c r="B414" s="6" t="s">
        <v>74</v>
      </c>
      <c r="C414" s="6" t="s">
        <v>16</v>
      </c>
      <c r="D414" s="6">
        <v>139.276385</v>
      </c>
      <c r="E414" s="6">
        <v>0</v>
      </c>
      <c r="F414" s="6">
        <v>0</v>
      </c>
      <c r="G414" s="6">
        <v>100</v>
      </c>
      <c r="H414" s="6">
        <v>0</v>
      </c>
      <c r="I414" s="6">
        <v>0</v>
      </c>
    </row>
    <row r="415" spans="1:11" x14ac:dyDescent="0.25">
      <c r="A415" s="6" t="s">
        <v>75</v>
      </c>
      <c r="B415" s="6" t="s">
        <v>76</v>
      </c>
      <c r="C415" s="6" t="s">
        <v>16</v>
      </c>
      <c r="D415" s="6">
        <v>83.289764399999996</v>
      </c>
      <c r="E415" s="6">
        <v>0</v>
      </c>
      <c r="F415" s="6">
        <v>0</v>
      </c>
      <c r="G415" s="6">
        <v>100</v>
      </c>
      <c r="H415" s="6">
        <v>0</v>
      </c>
      <c r="I415" s="6">
        <v>0</v>
      </c>
    </row>
    <row r="416" spans="1:11" x14ac:dyDescent="0.25">
      <c r="A416" s="6" t="s">
        <v>77</v>
      </c>
      <c r="B416" s="6" t="s">
        <v>78</v>
      </c>
      <c r="C416" s="6" t="s">
        <v>15</v>
      </c>
      <c r="D416" s="6">
        <v>4.7560976999999998</v>
      </c>
      <c r="E416" s="6">
        <v>0</v>
      </c>
      <c r="F416" s="6">
        <v>0</v>
      </c>
      <c r="G416" s="6">
        <v>100</v>
      </c>
      <c r="H416" s="6">
        <v>0</v>
      </c>
      <c r="I416" s="6">
        <v>0</v>
      </c>
    </row>
    <row r="417" spans="1:9" x14ac:dyDescent="0.25">
      <c r="A417" s="6" t="s">
        <v>77</v>
      </c>
      <c r="B417" s="6" t="s">
        <v>78</v>
      </c>
      <c r="C417" s="6" t="s">
        <v>16</v>
      </c>
      <c r="D417" s="6">
        <v>14.268293099999999</v>
      </c>
      <c r="E417" s="6">
        <v>9.5121953999999995</v>
      </c>
      <c r="F417" s="6">
        <v>0</v>
      </c>
      <c r="G417" s="6">
        <v>60</v>
      </c>
      <c r="H417" s="6">
        <v>40</v>
      </c>
      <c r="I417" s="6">
        <v>0</v>
      </c>
    </row>
    <row r="418" spans="1:9" x14ac:dyDescent="0.25">
      <c r="A418" s="6" t="s">
        <v>79</v>
      </c>
      <c r="B418" s="6" t="s">
        <v>80</v>
      </c>
      <c r="C418" s="6" t="s">
        <v>15</v>
      </c>
      <c r="D418" s="6">
        <v>101.8723885</v>
      </c>
      <c r="E418" s="6">
        <v>0</v>
      </c>
      <c r="F418" s="6">
        <v>0</v>
      </c>
      <c r="G418" s="6">
        <v>100</v>
      </c>
      <c r="H418" s="6">
        <v>0</v>
      </c>
      <c r="I418" s="6">
        <v>0</v>
      </c>
    </row>
    <row r="419" spans="1:9" x14ac:dyDescent="0.25">
      <c r="A419" s="6" t="s">
        <v>79</v>
      </c>
      <c r="B419" s="6" t="s">
        <v>80</v>
      </c>
      <c r="C419" s="6" t="s">
        <v>16</v>
      </c>
      <c r="D419" s="6">
        <v>1499.0790815</v>
      </c>
      <c r="E419" s="6">
        <v>11.911879000000001</v>
      </c>
      <c r="F419" s="6">
        <v>0</v>
      </c>
      <c r="G419" s="6">
        <v>99.211651206962998</v>
      </c>
      <c r="H419" s="6">
        <v>0.788348793037005</v>
      </c>
      <c r="I419" s="6">
        <v>0</v>
      </c>
    </row>
    <row r="420" spans="1:9" x14ac:dyDescent="0.25">
      <c r="A420" s="6" t="s">
        <v>91</v>
      </c>
      <c r="B420" s="6" t="s">
        <v>92</v>
      </c>
      <c r="C420" s="6" t="s">
        <v>15</v>
      </c>
      <c r="D420" s="6">
        <v>73.531094600000003</v>
      </c>
      <c r="E420" s="6">
        <v>0</v>
      </c>
      <c r="F420" s="6">
        <v>0</v>
      </c>
      <c r="G420" s="6">
        <v>100</v>
      </c>
      <c r="H420" s="6">
        <v>0</v>
      </c>
      <c r="I420" s="6">
        <v>0</v>
      </c>
    </row>
    <row r="421" spans="1:9" x14ac:dyDescent="0.25">
      <c r="A421" s="6" t="s">
        <v>91</v>
      </c>
      <c r="B421" s="6" t="s">
        <v>92</v>
      </c>
      <c r="C421" s="6" t="s">
        <v>16</v>
      </c>
      <c r="D421" s="6">
        <v>1337.5083150999999</v>
      </c>
      <c r="E421" s="6">
        <v>16.042270200000001</v>
      </c>
      <c r="F421" s="6">
        <v>3.2059205</v>
      </c>
      <c r="G421" s="6">
        <v>98.581308391172897</v>
      </c>
      <c r="H421" s="6">
        <v>1.1823986199012799</v>
      </c>
      <c r="I421" s="6">
        <v>0.23629298892579501</v>
      </c>
    </row>
    <row r="422" spans="1:9" x14ac:dyDescent="0.25">
      <c r="A422" s="6" t="s">
        <v>107</v>
      </c>
      <c r="B422" s="6" t="s">
        <v>108</v>
      </c>
      <c r="C422" s="6" t="s">
        <v>15</v>
      </c>
      <c r="D422" s="6">
        <v>149.21622830000001</v>
      </c>
      <c r="E422" s="6">
        <v>0</v>
      </c>
      <c r="F422" s="6">
        <v>0</v>
      </c>
      <c r="G422" s="6">
        <v>100</v>
      </c>
      <c r="H422" s="6">
        <v>0</v>
      </c>
      <c r="I422" s="6">
        <v>0</v>
      </c>
    </row>
    <row r="423" spans="1:9" x14ac:dyDescent="0.25">
      <c r="A423" s="6" t="s">
        <v>107</v>
      </c>
      <c r="B423" s="6" t="s">
        <v>108</v>
      </c>
      <c r="C423" s="6" t="s">
        <v>16</v>
      </c>
      <c r="D423" s="6">
        <v>2293.9424739999999</v>
      </c>
      <c r="E423" s="6">
        <v>21.977436300000001</v>
      </c>
      <c r="F423" s="6">
        <v>0</v>
      </c>
      <c r="G423" s="6">
        <v>99.0510277923578</v>
      </c>
      <c r="H423" s="6">
        <v>0.948972207642236</v>
      </c>
      <c r="I423" s="6">
        <v>0</v>
      </c>
    </row>
    <row r="424" spans="1:9" x14ac:dyDescent="0.25">
      <c r="A424" s="6" t="s">
        <v>109</v>
      </c>
      <c r="B424" s="6" t="s">
        <v>110</v>
      </c>
      <c r="C424" s="6" t="s">
        <v>15</v>
      </c>
      <c r="D424" s="6">
        <v>43.311177600000001</v>
      </c>
      <c r="E424" s="6">
        <v>0</v>
      </c>
      <c r="F424" s="6">
        <v>0</v>
      </c>
      <c r="G424" s="6">
        <v>100</v>
      </c>
      <c r="H424" s="6">
        <v>0</v>
      </c>
      <c r="I424" s="6">
        <v>0</v>
      </c>
    </row>
    <row r="425" spans="1:9" x14ac:dyDescent="0.25">
      <c r="A425" s="6" t="s">
        <v>109</v>
      </c>
      <c r="B425" s="6" t="s">
        <v>110</v>
      </c>
      <c r="C425" s="6" t="s">
        <v>16</v>
      </c>
      <c r="D425" s="6">
        <v>483.64148319999998</v>
      </c>
      <c r="E425" s="6">
        <v>9.0231619999999992</v>
      </c>
      <c r="F425" s="6">
        <v>0</v>
      </c>
      <c r="G425" s="6">
        <v>98.168498168498203</v>
      </c>
      <c r="H425" s="6">
        <v>1.8315018315018301</v>
      </c>
      <c r="I425" s="6">
        <v>0</v>
      </c>
    </row>
    <row r="426" spans="1:9" x14ac:dyDescent="0.25">
      <c r="A426" t="s">
        <v>19</v>
      </c>
    </row>
    <row r="427" spans="1:9" x14ac:dyDescent="0.25">
      <c r="A427" t="s">
        <v>20</v>
      </c>
    </row>
    <row r="428" spans="1:9" x14ac:dyDescent="0.25">
      <c r="A428" t="s">
        <v>21</v>
      </c>
    </row>
    <row r="429" spans="1:9" x14ac:dyDescent="0.25">
      <c r="A429" t="s">
        <v>22</v>
      </c>
    </row>
    <row r="430" spans="1:9" x14ac:dyDescent="0.25">
      <c r="A430" t="s">
        <v>23</v>
      </c>
    </row>
    <row r="433" spans="1:11" x14ac:dyDescent="0.25">
      <c r="K433" s="7" t="str">
        <f>HYPERLINK("#'Indice'!A1", "Ir al índice")</f>
        <v>Ir al índice</v>
      </c>
    </row>
    <row r="434" spans="1:11" ht="17.25" x14ac:dyDescent="0.3">
      <c r="A434" s="8" t="s">
        <v>887</v>
      </c>
    </row>
    <row r="435" spans="1:11" x14ac:dyDescent="0.25">
      <c r="A435" s="5" t="s">
        <v>25</v>
      </c>
      <c r="B435" s="5" t="s">
        <v>10</v>
      </c>
      <c r="C435" s="5" t="s">
        <v>11</v>
      </c>
      <c r="D435" s="5" t="s">
        <v>873</v>
      </c>
      <c r="E435" s="5" t="s">
        <v>874</v>
      </c>
      <c r="F435" s="5" t="s">
        <v>876</v>
      </c>
      <c r="G435" s="5" t="s">
        <v>875</v>
      </c>
      <c r="H435" s="5" t="s">
        <v>877</v>
      </c>
      <c r="I435" s="5" t="s">
        <v>878</v>
      </c>
      <c r="J435" s="5" t="s">
        <v>880</v>
      </c>
      <c r="K435" s="5" t="s">
        <v>879</v>
      </c>
    </row>
    <row r="436" spans="1:11" x14ac:dyDescent="0.25">
      <c r="A436" s="6" t="s">
        <v>13</v>
      </c>
      <c r="B436" s="6" t="s">
        <v>14</v>
      </c>
      <c r="C436" s="6" t="s">
        <v>15</v>
      </c>
      <c r="D436" s="6">
        <v>0</v>
      </c>
      <c r="E436" s="6">
        <v>0</v>
      </c>
      <c r="F436" s="6">
        <v>384.86888420000002</v>
      </c>
      <c r="G436" s="6">
        <v>0</v>
      </c>
      <c r="H436" s="6">
        <v>0</v>
      </c>
      <c r="I436" s="6">
        <v>0</v>
      </c>
      <c r="J436" s="6">
        <v>100</v>
      </c>
      <c r="K436" s="6">
        <v>0</v>
      </c>
    </row>
    <row r="437" spans="1:11" x14ac:dyDescent="0.25">
      <c r="A437" s="6" t="s">
        <v>13</v>
      </c>
      <c r="B437" s="6" t="s">
        <v>14</v>
      </c>
      <c r="C437" s="6" t="s">
        <v>16</v>
      </c>
      <c r="D437" s="6">
        <v>68.466942900000006</v>
      </c>
      <c r="E437" s="6">
        <v>3.2059205</v>
      </c>
      <c r="F437" s="6">
        <v>5955.4022315000002</v>
      </c>
      <c r="G437" s="6">
        <v>0</v>
      </c>
      <c r="H437" s="6">
        <v>1.1359895442141701</v>
      </c>
      <c r="I437" s="6">
        <v>5.3191978688183102E-2</v>
      </c>
      <c r="J437" s="6">
        <v>98.810818477097598</v>
      </c>
      <c r="K437" s="6">
        <v>0</v>
      </c>
    </row>
    <row r="438" spans="1:11" x14ac:dyDescent="0.25">
      <c r="A438" s="6" t="s">
        <v>26</v>
      </c>
      <c r="B438" s="6" t="s">
        <v>27</v>
      </c>
      <c r="C438" s="6" t="s">
        <v>15</v>
      </c>
      <c r="D438" s="6">
        <v>0</v>
      </c>
      <c r="E438" s="6">
        <v>0</v>
      </c>
      <c r="F438" s="6">
        <v>285.03146650000002</v>
      </c>
      <c r="G438" s="6">
        <v>0</v>
      </c>
      <c r="H438" s="6">
        <v>0</v>
      </c>
      <c r="I438" s="6">
        <v>0</v>
      </c>
      <c r="J438" s="6">
        <v>100</v>
      </c>
      <c r="K438" s="6">
        <v>0</v>
      </c>
    </row>
    <row r="439" spans="1:11" x14ac:dyDescent="0.25">
      <c r="A439" s="6" t="s">
        <v>26</v>
      </c>
      <c r="B439" s="6" t="s">
        <v>27</v>
      </c>
      <c r="C439" s="6" t="s">
        <v>16</v>
      </c>
      <c r="D439" s="6">
        <v>116.4622165</v>
      </c>
      <c r="E439" s="6">
        <v>0</v>
      </c>
      <c r="F439" s="6">
        <v>9910.6752863000002</v>
      </c>
      <c r="G439" s="6">
        <v>25.024901199999999</v>
      </c>
      <c r="H439" s="6">
        <v>1.1585787397710301</v>
      </c>
      <c r="I439" s="6">
        <v>0</v>
      </c>
      <c r="J439" s="6">
        <v>98.592470833502503</v>
      </c>
      <c r="K439" s="6">
        <v>0.24895042672651199</v>
      </c>
    </row>
    <row r="440" spans="1:11" x14ac:dyDescent="0.25">
      <c r="A440" s="6" t="s">
        <v>28</v>
      </c>
      <c r="B440" s="6" t="s">
        <v>29</v>
      </c>
      <c r="C440" s="6" t="s">
        <v>15</v>
      </c>
      <c r="D440" s="6">
        <v>0</v>
      </c>
      <c r="E440" s="6">
        <v>0</v>
      </c>
      <c r="F440" s="6">
        <v>192.58722510000001</v>
      </c>
      <c r="G440" s="6">
        <v>0</v>
      </c>
      <c r="H440" s="6">
        <v>0</v>
      </c>
      <c r="I440" s="6">
        <v>0</v>
      </c>
      <c r="J440" s="6">
        <v>100</v>
      </c>
      <c r="K440" s="6">
        <v>0</v>
      </c>
    </row>
    <row r="441" spans="1:11" x14ac:dyDescent="0.25">
      <c r="A441" s="6" t="s">
        <v>28</v>
      </c>
      <c r="B441" s="6" t="s">
        <v>29</v>
      </c>
      <c r="C441" s="6" t="s">
        <v>16</v>
      </c>
      <c r="D441" s="6">
        <v>22.117270900000001</v>
      </c>
      <c r="E441" s="6">
        <v>0</v>
      </c>
      <c r="F441" s="6">
        <v>6906.5505730000004</v>
      </c>
      <c r="G441" s="6">
        <v>0</v>
      </c>
      <c r="H441" s="6">
        <v>0.319213900829032</v>
      </c>
      <c r="I441" s="6">
        <v>0</v>
      </c>
      <c r="J441" s="6">
        <v>99.680786099171002</v>
      </c>
      <c r="K441" s="6">
        <v>0</v>
      </c>
    </row>
    <row r="442" spans="1:11" x14ac:dyDescent="0.25">
      <c r="A442" s="6" t="s">
        <v>30</v>
      </c>
      <c r="B442" s="6" t="s">
        <v>31</v>
      </c>
      <c r="C442" s="6" t="s">
        <v>15</v>
      </c>
      <c r="D442" s="6">
        <v>0</v>
      </c>
      <c r="E442" s="6">
        <v>0</v>
      </c>
      <c r="F442" s="6">
        <v>24.896894</v>
      </c>
      <c r="G442" s="6">
        <v>0</v>
      </c>
      <c r="H442" s="6">
        <v>0</v>
      </c>
      <c r="I442" s="6">
        <v>0</v>
      </c>
      <c r="J442" s="6">
        <v>100</v>
      </c>
      <c r="K442" s="6">
        <v>0</v>
      </c>
    </row>
    <row r="443" spans="1:11" x14ac:dyDescent="0.25">
      <c r="A443" s="6" t="s">
        <v>30</v>
      </c>
      <c r="B443" s="6" t="s">
        <v>31</v>
      </c>
      <c r="C443" s="6" t="s">
        <v>16</v>
      </c>
      <c r="D443" s="6">
        <v>28.291924999999999</v>
      </c>
      <c r="E443" s="6">
        <v>1.131677</v>
      </c>
      <c r="F443" s="6">
        <v>853.28445799999997</v>
      </c>
      <c r="G443" s="6">
        <v>0</v>
      </c>
      <c r="H443" s="6">
        <v>3.2051282051282102</v>
      </c>
      <c r="I443" s="6">
        <v>0.128205128205128</v>
      </c>
      <c r="J443" s="6">
        <v>96.6666666666667</v>
      </c>
      <c r="K443" s="6">
        <v>0</v>
      </c>
    </row>
    <row r="444" spans="1:11" x14ac:dyDescent="0.25">
      <c r="A444" s="6" t="s">
        <v>32</v>
      </c>
      <c r="B444" s="6" t="s">
        <v>33</v>
      </c>
      <c r="C444" s="6" t="s">
        <v>15</v>
      </c>
      <c r="D444" s="6">
        <v>0</v>
      </c>
      <c r="E444" s="6">
        <v>0</v>
      </c>
      <c r="F444" s="6">
        <v>114.5026305</v>
      </c>
      <c r="G444" s="6">
        <v>0</v>
      </c>
      <c r="H444" s="6">
        <v>0</v>
      </c>
      <c r="I444" s="6">
        <v>0</v>
      </c>
      <c r="J444" s="6">
        <v>100</v>
      </c>
      <c r="K444" s="6">
        <v>0</v>
      </c>
    </row>
    <row r="445" spans="1:11" x14ac:dyDescent="0.25">
      <c r="A445" s="6" t="s">
        <v>32</v>
      </c>
      <c r="B445" s="6" t="s">
        <v>33</v>
      </c>
      <c r="C445" s="6" t="s">
        <v>16</v>
      </c>
      <c r="D445" s="6">
        <v>64.160884100000004</v>
      </c>
      <c r="E445" s="6">
        <v>0</v>
      </c>
      <c r="F445" s="6">
        <v>6291.0127237999995</v>
      </c>
      <c r="G445" s="6">
        <v>8.5307513000000004</v>
      </c>
      <c r="H445" s="6">
        <v>1.0082316914556599</v>
      </c>
      <c r="I445" s="6">
        <v>0</v>
      </c>
      <c r="J445" s="6">
        <v>98.857715077619702</v>
      </c>
      <c r="K445" s="6">
        <v>0.134053230924644</v>
      </c>
    </row>
    <row r="446" spans="1:11" x14ac:dyDescent="0.25">
      <c r="A446" s="6" t="s">
        <v>34</v>
      </c>
      <c r="B446" s="6" t="s">
        <v>35</v>
      </c>
      <c r="C446" s="6" t="s">
        <v>15</v>
      </c>
      <c r="D446" s="6">
        <v>0</v>
      </c>
      <c r="E446" s="6">
        <v>0</v>
      </c>
      <c r="F446" s="6">
        <v>16.452316700000001</v>
      </c>
      <c r="G446" s="6">
        <v>0</v>
      </c>
      <c r="H446" s="6">
        <v>0</v>
      </c>
      <c r="I446" s="6">
        <v>0</v>
      </c>
      <c r="J446" s="6">
        <v>100</v>
      </c>
      <c r="K446" s="6">
        <v>0</v>
      </c>
    </row>
    <row r="447" spans="1:11" x14ac:dyDescent="0.25">
      <c r="A447" s="6" t="s">
        <v>34</v>
      </c>
      <c r="B447" s="6" t="s">
        <v>35</v>
      </c>
      <c r="C447" s="6" t="s">
        <v>16</v>
      </c>
      <c r="D447" s="6">
        <v>7.6341241999999996</v>
      </c>
      <c r="E447" s="6">
        <v>1.1996481000000001</v>
      </c>
      <c r="F447" s="6">
        <v>743.86750500000005</v>
      </c>
      <c r="G447" s="6">
        <v>0</v>
      </c>
      <c r="H447" s="6">
        <v>1.0142302703914901</v>
      </c>
      <c r="I447" s="6">
        <v>0.159379044008432</v>
      </c>
      <c r="J447" s="6">
        <v>98.826390685600103</v>
      </c>
      <c r="K447" s="6">
        <v>0</v>
      </c>
    </row>
    <row r="448" spans="1:11" x14ac:dyDescent="0.25">
      <c r="A448" s="6" t="s">
        <v>36</v>
      </c>
      <c r="B448" s="6" t="s">
        <v>37</v>
      </c>
      <c r="C448" s="6" t="s">
        <v>15</v>
      </c>
      <c r="D448" s="6">
        <v>0</v>
      </c>
      <c r="E448" s="6">
        <v>0</v>
      </c>
      <c r="F448" s="6">
        <v>15.4318434</v>
      </c>
      <c r="G448" s="6">
        <v>0</v>
      </c>
      <c r="H448" s="6">
        <v>0</v>
      </c>
      <c r="I448" s="6">
        <v>0</v>
      </c>
      <c r="J448" s="6">
        <v>100</v>
      </c>
      <c r="K448" s="6">
        <v>0</v>
      </c>
    </row>
    <row r="449" spans="1:11" x14ac:dyDescent="0.25">
      <c r="A449" s="6" t="s">
        <v>36</v>
      </c>
      <c r="B449" s="6" t="s">
        <v>37</v>
      </c>
      <c r="C449" s="6" t="s">
        <v>16</v>
      </c>
      <c r="D449" s="6">
        <v>17.278377599999999</v>
      </c>
      <c r="E449" s="6">
        <v>0</v>
      </c>
      <c r="F449" s="6">
        <v>1258.6462862000001</v>
      </c>
      <c r="G449" s="6">
        <v>0</v>
      </c>
      <c r="H449" s="6">
        <v>1.3541847798866899</v>
      </c>
      <c r="I449" s="6">
        <v>0</v>
      </c>
      <c r="J449" s="6">
        <v>98.645815220113306</v>
      </c>
      <c r="K449" s="6">
        <v>0</v>
      </c>
    </row>
    <row r="450" spans="1:11" x14ac:dyDescent="0.25">
      <c r="A450" s="6" t="s">
        <v>38</v>
      </c>
      <c r="B450" s="6" t="s">
        <v>39</v>
      </c>
      <c r="C450" s="6" t="s">
        <v>15</v>
      </c>
      <c r="D450" s="6">
        <v>0</v>
      </c>
      <c r="E450" s="6">
        <v>0</v>
      </c>
      <c r="F450" s="6">
        <v>97.412874000000002</v>
      </c>
      <c r="G450" s="6">
        <v>0</v>
      </c>
      <c r="H450" s="6">
        <v>0</v>
      </c>
      <c r="I450" s="6">
        <v>0</v>
      </c>
      <c r="J450" s="6">
        <v>100</v>
      </c>
      <c r="K450" s="6">
        <v>0</v>
      </c>
    </row>
    <row r="451" spans="1:11" x14ac:dyDescent="0.25">
      <c r="A451" s="6" t="s">
        <v>38</v>
      </c>
      <c r="B451" s="6" t="s">
        <v>39</v>
      </c>
      <c r="C451" s="6" t="s">
        <v>16</v>
      </c>
      <c r="D451" s="6">
        <v>34.219714799999998</v>
      </c>
      <c r="E451" s="6">
        <v>3.7082389999999998</v>
      </c>
      <c r="F451" s="6">
        <v>4257.0365014999998</v>
      </c>
      <c r="G451" s="6">
        <v>27.2024048</v>
      </c>
      <c r="H451" s="6">
        <v>0.79172590757424599</v>
      </c>
      <c r="I451" s="6">
        <v>8.5795831582360593E-2</v>
      </c>
      <c r="J451" s="6">
        <v>98.493108648783306</v>
      </c>
      <c r="K451" s="6">
        <v>0.62936961206006303</v>
      </c>
    </row>
    <row r="452" spans="1:11" x14ac:dyDescent="0.25">
      <c r="A452" t="s">
        <v>19</v>
      </c>
    </row>
    <row r="453" spans="1:11" x14ac:dyDescent="0.25">
      <c r="A453" t="s">
        <v>20</v>
      </c>
    </row>
    <row r="454" spans="1:11" x14ac:dyDescent="0.25">
      <c r="A454" t="s">
        <v>21</v>
      </c>
    </row>
    <row r="455" spans="1:11" x14ac:dyDescent="0.25">
      <c r="A455" t="s">
        <v>22</v>
      </c>
    </row>
    <row r="456" spans="1:11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K43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888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889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890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891</v>
      </c>
      <c r="E16" s="5" t="s">
        <v>892</v>
      </c>
      <c r="F16" s="5" t="s">
        <v>893</v>
      </c>
      <c r="G16" s="5" t="s">
        <v>894</v>
      </c>
      <c r="H16" s="5" t="s">
        <v>895</v>
      </c>
      <c r="I16" s="5" t="s">
        <v>896</v>
      </c>
      <c r="J16" s="5" t="s">
        <v>897</v>
      </c>
      <c r="K16" s="5" t="s">
        <v>898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5219.4771195000003</v>
      </c>
      <c r="E17" s="6">
        <v>4360.8199007000003</v>
      </c>
      <c r="F17" s="6">
        <v>2253.1661144</v>
      </c>
      <c r="G17" s="6">
        <v>415.3167909</v>
      </c>
      <c r="H17" s="6">
        <v>42.612220574180498</v>
      </c>
      <c r="I17" s="6">
        <v>35.602075694261401</v>
      </c>
      <c r="J17" s="6">
        <v>18.395024876798299</v>
      </c>
      <c r="K17" s="6">
        <v>3.3906788547598699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349107.41597099998</v>
      </c>
      <c r="E18" s="6">
        <v>241661.20443829999</v>
      </c>
      <c r="F18" s="6">
        <v>117899.43759650001</v>
      </c>
      <c r="G18" s="6">
        <v>24608.388982699998</v>
      </c>
      <c r="H18" s="6">
        <v>47.609249881780997</v>
      </c>
      <c r="I18" s="6">
        <v>32.956357105260999</v>
      </c>
      <c r="J18" s="6">
        <v>16.078443277525501</v>
      </c>
      <c r="K18" s="6">
        <v>3.35594973543258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27.091255400000001</v>
      </c>
      <c r="E19" s="6">
        <v>50.351578400000001</v>
      </c>
      <c r="F19" s="6">
        <v>36.420908900000001</v>
      </c>
      <c r="G19" s="6">
        <v>16.545039200000002</v>
      </c>
      <c r="H19" s="6">
        <v>20.774103557515101</v>
      </c>
      <c r="I19" s="6">
        <v>38.6105733574067</v>
      </c>
      <c r="J19" s="6">
        <v>27.928264009035999</v>
      </c>
      <c r="K19" s="6">
        <v>12.6870590760422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1358.5830398000001</v>
      </c>
      <c r="E20" s="6">
        <v>1712.8343763</v>
      </c>
      <c r="F20" s="6">
        <v>750.00865759999999</v>
      </c>
      <c r="G20" s="6">
        <v>226.42344180000001</v>
      </c>
      <c r="H20" s="6">
        <v>33.5630816955453</v>
      </c>
      <c r="I20" s="6">
        <v>42.314675230421102</v>
      </c>
      <c r="J20" s="6">
        <v>18.528570657779401</v>
      </c>
      <c r="K20" s="6">
        <v>5.5936724162541296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5192.3858640999997</v>
      </c>
      <c r="E21" s="6">
        <v>4310.4683223000002</v>
      </c>
      <c r="F21" s="6">
        <v>2216.7452054999999</v>
      </c>
      <c r="G21" s="6">
        <v>398.77175169999998</v>
      </c>
      <c r="H21" s="6">
        <v>42.847225939620003</v>
      </c>
      <c r="I21" s="6">
        <v>35.569700508607198</v>
      </c>
      <c r="J21" s="6">
        <v>18.292435338314601</v>
      </c>
      <c r="K21" s="6">
        <v>3.2906382134582599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347748.83293119998</v>
      </c>
      <c r="E22" s="6">
        <v>239948.370062</v>
      </c>
      <c r="F22" s="6">
        <v>117149.4289389</v>
      </c>
      <c r="G22" s="6">
        <v>24381.965540900001</v>
      </c>
      <c r="H22" s="6">
        <v>47.687218265473398</v>
      </c>
      <c r="I22" s="6">
        <v>32.904410344505699</v>
      </c>
      <c r="J22" s="6">
        <v>16.064842951148499</v>
      </c>
      <c r="K22" s="6">
        <v>3.34352843887239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899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891</v>
      </c>
      <c r="E32" s="5" t="s">
        <v>892</v>
      </c>
      <c r="F32" s="5" t="s">
        <v>893</v>
      </c>
      <c r="G32" s="5" t="s">
        <v>894</v>
      </c>
      <c r="H32" s="5" t="s">
        <v>895</v>
      </c>
      <c r="I32" s="5" t="s">
        <v>896</v>
      </c>
      <c r="J32" s="5" t="s">
        <v>897</v>
      </c>
      <c r="K32" s="5" t="s">
        <v>898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5219.4771195000003</v>
      </c>
      <c r="E33" s="6">
        <v>4360.8199007000003</v>
      </c>
      <c r="F33" s="6">
        <v>2253.1661144</v>
      </c>
      <c r="G33" s="6">
        <v>415.3167909</v>
      </c>
      <c r="H33" s="6">
        <v>42.612220574180498</v>
      </c>
      <c r="I33" s="6">
        <v>35.602075694261401</v>
      </c>
      <c r="J33" s="6">
        <v>18.395024876798299</v>
      </c>
      <c r="K33" s="6">
        <v>3.3906788547598699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349107.41597099998</v>
      </c>
      <c r="E34" s="6">
        <v>241661.20443829999</v>
      </c>
      <c r="F34" s="6">
        <v>117899.43759650001</v>
      </c>
      <c r="G34" s="6">
        <v>24608.388982699998</v>
      </c>
      <c r="H34" s="6">
        <v>47.609249881780997</v>
      </c>
      <c r="I34" s="6">
        <v>32.956357105260999</v>
      </c>
      <c r="J34" s="6">
        <v>16.078443277525501</v>
      </c>
      <c r="K34" s="6">
        <v>3.35594973543258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336.89070980000002</v>
      </c>
      <c r="E35" s="6">
        <v>10.900377900000001</v>
      </c>
      <c r="F35" s="6">
        <v>0</v>
      </c>
      <c r="G35" s="6">
        <v>0</v>
      </c>
      <c r="H35" s="6">
        <v>96.865825984189001</v>
      </c>
      <c r="I35" s="6">
        <v>3.1341740158110398</v>
      </c>
      <c r="J35" s="6">
        <v>0</v>
      </c>
      <c r="K35" s="6">
        <v>0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10561.059389800001</v>
      </c>
      <c r="E36" s="6">
        <v>6208.7217111999998</v>
      </c>
      <c r="F36" s="6">
        <v>2167.5179560000001</v>
      </c>
      <c r="G36" s="6">
        <v>157.2354583</v>
      </c>
      <c r="H36" s="6">
        <v>55.309331480888801</v>
      </c>
      <c r="I36" s="6">
        <v>32.515700795036899</v>
      </c>
      <c r="J36" s="6">
        <v>11.351509795974399</v>
      </c>
      <c r="K36" s="6">
        <v>0.82345792809984897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16.748621100000001</v>
      </c>
      <c r="E37" s="6">
        <v>30.303246999999999</v>
      </c>
      <c r="F37" s="6">
        <v>8.5782299999999996</v>
      </c>
      <c r="G37" s="6">
        <v>11.5732727</v>
      </c>
      <c r="H37" s="6">
        <v>24.922293183543701</v>
      </c>
      <c r="I37" s="6">
        <v>45.091855719832402</v>
      </c>
      <c r="J37" s="6">
        <v>12.7645829336882</v>
      </c>
      <c r="K37" s="6">
        <v>17.221268162935701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2738.0962198000002</v>
      </c>
      <c r="E38" s="6">
        <v>1507.6353291</v>
      </c>
      <c r="F38" s="6">
        <v>407.95773500000001</v>
      </c>
      <c r="G38" s="6">
        <v>58.901671100000002</v>
      </c>
      <c r="H38" s="6">
        <v>58.101716146081301</v>
      </c>
      <c r="I38" s="6">
        <v>31.991644161274301</v>
      </c>
      <c r="J38" s="6">
        <v>8.6567609812848705</v>
      </c>
      <c r="K38" s="6">
        <v>1.24987871135953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33.139230699999999</v>
      </c>
      <c r="E39" s="6">
        <v>41.3577935</v>
      </c>
      <c r="F39" s="6">
        <v>0</v>
      </c>
      <c r="G39" s="6">
        <v>0</v>
      </c>
      <c r="H39" s="6">
        <v>44.483965709867903</v>
      </c>
      <c r="I39" s="6">
        <v>55.516034290132097</v>
      </c>
      <c r="J39" s="6">
        <v>0</v>
      </c>
      <c r="K39" s="6">
        <v>0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9526.8745476000004</v>
      </c>
      <c r="E40" s="6">
        <v>3078.3852234999999</v>
      </c>
      <c r="F40" s="6">
        <v>545.87268830000005</v>
      </c>
      <c r="G40" s="6">
        <v>138.29928319999999</v>
      </c>
      <c r="H40" s="6">
        <v>71.687599079658796</v>
      </c>
      <c r="I40" s="6">
        <v>23.1641599364408</v>
      </c>
      <c r="J40" s="6">
        <v>4.1075698259555802</v>
      </c>
      <c r="K40" s="6">
        <v>1.04067115794481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0</v>
      </c>
      <c r="E41" s="6">
        <v>22.9084124</v>
      </c>
      <c r="F41" s="6">
        <v>6.9760831000000003</v>
      </c>
      <c r="G41" s="6">
        <v>0</v>
      </c>
      <c r="H41" s="6">
        <v>0</v>
      </c>
      <c r="I41" s="6">
        <v>76.656513743054504</v>
      </c>
      <c r="J41" s="6">
        <v>23.3434862569455</v>
      </c>
      <c r="K41" s="6">
        <v>0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2474.7401914000002</v>
      </c>
      <c r="E42" s="6">
        <v>1528.9369988000001</v>
      </c>
      <c r="F42" s="6">
        <v>833.51083470000003</v>
      </c>
      <c r="G42" s="6">
        <v>179.3740229</v>
      </c>
      <c r="H42" s="6">
        <v>49.331398033545497</v>
      </c>
      <c r="I42" s="6">
        <v>30.477785069368601</v>
      </c>
      <c r="J42" s="6">
        <v>16.6151804115636</v>
      </c>
      <c r="K42" s="6">
        <v>3.5756364855222702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0</v>
      </c>
      <c r="E43" s="6">
        <v>243.88731820000001</v>
      </c>
      <c r="F43" s="6">
        <v>0</v>
      </c>
      <c r="G43" s="6">
        <v>0</v>
      </c>
      <c r="H43" s="6">
        <v>0</v>
      </c>
      <c r="I43" s="6">
        <v>100</v>
      </c>
      <c r="J43" s="6">
        <v>0</v>
      </c>
      <c r="K43" s="6">
        <v>0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16457.409949100002</v>
      </c>
      <c r="E44" s="6">
        <v>5124.1507554</v>
      </c>
      <c r="F44" s="6">
        <v>786.78744570000003</v>
      </c>
      <c r="G44" s="6">
        <v>407.4164341</v>
      </c>
      <c r="H44" s="6">
        <v>72.258430175576095</v>
      </c>
      <c r="I44" s="6">
        <v>22.498260097631299</v>
      </c>
      <c r="J44" s="6">
        <v>3.4544941083662</v>
      </c>
      <c r="K44" s="6">
        <v>1.7888156184264601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709.87194829999999</v>
      </c>
      <c r="E45" s="6">
        <v>377.6398906</v>
      </c>
      <c r="F45" s="6">
        <v>0</v>
      </c>
      <c r="G45" s="6">
        <v>0</v>
      </c>
      <c r="H45" s="6">
        <v>65.274870848120898</v>
      </c>
      <c r="I45" s="6">
        <v>34.725129151879102</v>
      </c>
      <c r="J45" s="6">
        <v>0</v>
      </c>
      <c r="K45" s="6">
        <v>0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31366.0622826</v>
      </c>
      <c r="E46" s="6">
        <v>9983.8428953000002</v>
      </c>
      <c r="F46" s="6">
        <v>3871.64354</v>
      </c>
      <c r="G46" s="6">
        <v>3083.2225778000002</v>
      </c>
      <c r="H46" s="6">
        <v>64.9336730953369</v>
      </c>
      <c r="I46" s="6">
        <v>20.668440461467899</v>
      </c>
      <c r="J46" s="6">
        <v>8.0150333727894996</v>
      </c>
      <c r="K46" s="6">
        <v>6.3828530704056199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12.627337900000001</v>
      </c>
      <c r="E47" s="6">
        <v>0</v>
      </c>
      <c r="F47" s="6">
        <v>0</v>
      </c>
      <c r="G47" s="6">
        <v>0</v>
      </c>
      <c r="H47" s="6">
        <v>100</v>
      </c>
      <c r="I47" s="6">
        <v>0</v>
      </c>
      <c r="J47" s="6">
        <v>0</v>
      </c>
      <c r="K47" s="6">
        <v>0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1538.1227054000001</v>
      </c>
      <c r="E48" s="6">
        <v>791.10371320000002</v>
      </c>
      <c r="F48" s="6">
        <v>289.79102449999999</v>
      </c>
      <c r="G48" s="6">
        <v>6.4506690999999998</v>
      </c>
      <c r="H48" s="6">
        <v>58.584703362142001</v>
      </c>
      <c r="I48" s="6">
        <v>30.131910935193101</v>
      </c>
      <c r="J48" s="6">
        <v>11.0376897420084</v>
      </c>
      <c r="K48" s="6">
        <v>0.24569596065650501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900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891</v>
      </c>
      <c r="E58" s="5" t="s">
        <v>892</v>
      </c>
      <c r="F58" s="5" t="s">
        <v>893</v>
      </c>
      <c r="G58" s="5" t="s">
        <v>894</v>
      </c>
      <c r="H58" s="5" t="s">
        <v>895</v>
      </c>
      <c r="I58" s="5" t="s">
        <v>896</v>
      </c>
      <c r="J58" s="5" t="s">
        <v>897</v>
      </c>
      <c r="K58" s="5" t="s">
        <v>898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5192.3858640999997</v>
      </c>
      <c r="E59" s="6">
        <v>4310.4683223000002</v>
      </c>
      <c r="F59" s="6">
        <v>2216.7452054999999</v>
      </c>
      <c r="G59" s="6">
        <v>398.77175169999998</v>
      </c>
      <c r="H59" s="6">
        <v>42.847225939620003</v>
      </c>
      <c r="I59" s="6">
        <v>35.569700508607198</v>
      </c>
      <c r="J59" s="6">
        <v>18.292435338314601</v>
      </c>
      <c r="K59" s="6">
        <v>3.2906382134582599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347748.83293119998</v>
      </c>
      <c r="E60" s="6">
        <v>239948.370062</v>
      </c>
      <c r="F60" s="6">
        <v>117149.4289389</v>
      </c>
      <c r="G60" s="6">
        <v>24381.965540900001</v>
      </c>
      <c r="H60" s="6">
        <v>47.687218265473398</v>
      </c>
      <c r="I60" s="6">
        <v>32.904410344505699</v>
      </c>
      <c r="J60" s="6">
        <v>16.064842951148499</v>
      </c>
      <c r="K60" s="6">
        <v>3.34352843887239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0</v>
      </c>
      <c r="E61" s="6">
        <v>28.072941</v>
      </c>
      <c r="F61" s="6">
        <v>0</v>
      </c>
      <c r="G61" s="6">
        <v>0</v>
      </c>
      <c r="H61" s="6">
        <v>0</v>
      </c>
      <c r="I61" s="6">
        <v>100</v>
      </c>
      <c r="J61" s="6">
        <v>0</v>
      </c>
      <c r="K61" s="6">
        <v>0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928.8553187</v>
      </c>
      <c r="E62" s="6">
        <v>389.56699589999999</v>
      </c>
      <c r="F62" s="6">
        <v>40.058988900000003</v>
      </c>
      <c r="G62" s="6">
        <v>5.9336694999999997</v>
      </c>
      <c r="H62" s="6">
        <v>68.077185979400696</v>
      </c>
      <c r="I62" s="6">
        <v>28.551943771434999</v>
      </c>
      <c r="J62" s="6">
        <v>2.9359827979548299</v>
      </c>
      <c r="K62" s="6">
        <v>0.43488745120946398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29.673740599999999</v>
      </c>
      <c r="E63" s="6">
        <v>52.341996000000002</v>
      </c>
      <c r="F63" s="6">
        <v>0</v>
      </c>
      <c r="G63" s="6">
        <v>0</v>
      </c>
      <c r="H63" s="6">
        <v>36.180545136992599</v>
      </c>
      <c r="I63" s="6">
        <v>63.819454863007401</v>
      </c>
      <c r="J63" s="6">
        <v>0</v>
      </c>
      <c r="K63" s="6">
        <v>0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4890.2378828999999</v>
      </c>
      <c r="E64" s="6">
        <v>2702.0787654000001</v>
      </c>
      <c r="F64" s="6">
        <v>676.93483309999999</v>
      </c>
      <c r="G64" s="6">
        <v>180.49449619999999</v>
      </c>
      <c r="H64" s="6">
        <v>57.874377476717797</v>
      </c>
      <c r="I64" s="6">
        <v>31.9782248195759</v>
      </c>
      <c r="J64" s="6">
        <v>8.0113039480066295</v>
      </c>
      <c r="K64" s="6">
        <v>2.1360937556996999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315.77803940000001</v>
      </c>
      <c r="E65" s="6">
        <v>0</v>
      </c>
      <c r="F65" s="6">
        <v>0</v>
      </c>
      <c r="G65" s="6">
        <v>0</v>
      </c>
      <c r="H65" s="6">
        <v>100</v>
      </c>
      <c r="I65" s="6">
        <v>0</v>
      </c>
      <c r="J65" s="6">
        <v>0</v>
      </c>
      <c r="K65" s="6">
        <v>0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8632.1598173000002</v>
      </c>
      <c r="E66" s="6">
        <v>4718.3987004999999</v>
      </c>
      <c r="F66" s="6">
        <v>1829.7968404999999</v>
      </c>
      <c r="G66" s="6">
        <v>127.972585</v>
      </c>
      <c r="H66" s="6">
        <v>56.3886523026706</v>
      </c>
      <c r="I66" s="6">
        <v>30.822430235204799</v>
      </c>
      <c r="J66" s="6">
        <v>11.952950363209601</v>
      </c>
      <c r="K66" s="6">
        <v>0.83596709891500498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8.5218042999999994</v>
      </c>
      <c r="E67" s="6">
        <v>30.303246999999999</v>
      </c>
      <c r="F67" s="6">
        <v>0</v>
      </c>
      <c r="G67" s="6">
        <v>0</v>
      </c>
      <c r="H67" s="6">
        <v>21.9492415712532</v>
      </c>
      <c r="I67" s="6">
        <v>78.050758428746803</v>
      </c>
      <c r="J67" s="6">
        <v>0</v>
      </c>
      <c r="K67" s="6">
        <v>0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1766.0892421999999</v>
      </c>
      <c r="E68" s="6">
        <v>840.72843850000004</v>
      </c>
      <c r="F68" s="6">
        <v>233.63498290000001</v>
      </c>
      <c r="G68" s="6">
        <v>0</v>
      </c>
      <c r="H68" s="6">
        <v>62.176330724753299</v>
      </c>
      <c r="I68" s="6">
        <v>29.598396384978201</v>
      </c>
      <c r="J68" s="6">
        <v>8.2252728902684904</v>
      </c>
      <c r="K68" s="6">
        <v>0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11.8908781</v>
      </c>
      <c r="E69" s="6">
        <v>0</v>
      </c>
      <c r="F69" s="6">
        <v>0</v>
      </c>
      <c r="G69" s="6">
        <v>0</v>
      </c>
      <c r="H69" s="6">
        <v>100</v>
      </c>
      <c r="I69" s="6">
        <v>0</v>
      </c>
      <c r="J69" s="6">
        <v>0</v>
      </c>
      <c r="K69" s="6">
        <v>0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2214.2756343000001</v>
      </c>
      <c r="E70" s="6">
        <v>613.21026540000003</v>
      </c>
      <c r="F70" s="6">
        <v>104.9381767</v>
      </c>
      <c r="G70" s="6">
        <v>10.0928042</v>
      </c>
      <c r="H70" s="6">
        <v>75.251076685361099</v>
      </c>
      <c r="I70" s="6">
        <v>20.8396515732125</v>
      </c>
      <c r="J70" s="6">
        <v>3.5662727167975401</v>
      </c>
      <c r="K70" s="6">
        <v>0.34299902462894299</v>
      </c>
    </row>
    <row r="71" spans="1:11" x14ac:dyDescent="0.25">
      <c r="A71" s="6" t="s">
        <v>47</v>
      </c>
      <c r="B71" s="6" t="s">
        <v>48</v>
      </c>
      <c r="C71" s="6" t="s">
        <v>16</v>
      </c>
      <c r="D71" s="6">
        <v>5366.6021030000002</v>
      </c>
      <c r="E71" s="6">
        <v>4800.9774313999997</v>
      </c>
      <c r="F71" s="6">
        <v>492.36462410000001</v>
      </c>
      <c r="G71" s="6">
        <v>0</v>
      </c>
      <c r="H71" s="6">
        <v>50.343623035968598</v>
      </c>
      <c r="I71" s="6">
        <v>45.037547664560798</v>
      </c>
      <c r="J71" s="6">
        <v>4.61882929947057</v>
      </c>
      <c r="K71" s="6">
        <v>0</v>
      </c>
    </row>
    <row r="72" spans="1:11" x14ac:dyDescent="0.25">
      <c r="A72" s="6" t="s">
        <v>30</v>
      </c>
      <c r="B72" s="6" t="s">
        <v>31</v>
      </c>
      <c r="C72" s="6" t="s">
        <v>15</v>
      </c>
      <c r="D72" s="6">
        <v>30.875876699999999</v>
      </c>
      <c r="E72" s="6">
        <v>41.3577935</v>
      </c>
      <c r="F72" s="6">
        <v>0</v>
      </c>
      <c r="G72" s="6">
        <v>0</v>
      </c>
      <c r="H72" s="6">
        <v>42.744438451640498</v>
      </c>
      <c r="I72" s="6">
        <v>57.255561548359502</v>
      </c>
      <c r="J72" s="6">
        <v>0</v>
      </c>
      <c r="K72" s="6">
        <v>0</v>
      </c>
    </row>
    <row r="73" spans="1:11" x14ac:dyDescent="0.25">
      <c r="A73" s="6" t="s">
        <v>30</v>
      </c>
      <c r="B73" s="6" t="s">
        <v>31</v>
      </c>
      <c r="C73" s="6" t="s">
        <v>16</v>
      </c>
      <c r="D73" s="6">
        <v>9485.0024986000008</v>
      </c>
      <c r="E73" s="6">
        <v>2992.3777715000001</v>
      </c>
      <c r="F73" s="6">
        <v>493.81554629999999</v>
      </c>
      <c r="G73" s="6">
        <v>133.77257520000001</v>
      </c>
      <c r="H73" s="6">
        <v>72.377148995488497</v>
      </c>
      <c r="I73" s="6">
        <v>22.833918267350001</v>
      </c>
      <c r="J73" s="6">
        <v>3.7681551877418098</v>
      </c>
      <c r="K73" s="6">
        <v>1.02077754941969</v>
      </c>
    </row>
    <row r="74" spans="1:11" x14ac:dyDescent="0.25">
      <c r="A74" s="6" t="s">
        <v>49</v>
      </c>
      <c r="B74" s="6" t="s">
        <v>50</v>
      </c>
      <c r="C74" s="6" t="s">
        <v>15</v>
      </c>
      <c r="D74" s="6">
        <v>77.486034000000004</v>
      </c>
      <c r="E74" s="6">
        <v>73.900534899999997</v>
      </c>
      <c r="F74" s="6">
        <v>52.872242800000002</v>
      </c>
      <c r="G74" s="6">
        <v>0</v>
      </c>
      <c r="H74" s="6">
        <v>37.935222160112097</v>
      </c>
      <c r="I74" s="6">
        <v>36.179851574060599</v>
      </c>
      <c r="J74" s="6">
        <v>25.8849262658273</v>
      </c>
      <c r="K74" s="6">
        <v>0</v>
      </c>
    </row>
    <row r="75" spans="1:11" x14ac:dyDescent="0.25">
      <c r="A75" s="6" t="s">
        <v>49</v>
      </c>
      <c r="B75" s="6" t="s">
        <v>50</v>
      </c>
      <c r="C75" s="6" t="s">
        <v>16</v>
      </c>
      <c r="D75" s="6">
        <v>6632.3947643000001</v>
      </c>
      <c r="E75" s="6">
        <v>4514.9685056999997</v>
      </c>
      <c r="F75" s="6">
        <v>715.81846580000001</v>
      </c>
      <c r="G75" s="6">
        <v>0</v>
      </c>
      <c r="H75" s="6">
        <v>55.907385657636503</v>
      </c>
      <c r="I75" s="6">
        <v>38.058664245823699</v>
      </c>
      <c r="J75" s="6">
        <v>6.0339500965398303</v>
      </c>
      <c r="K75" s="6">
        <v>0</v>
      </c>
    </row>
    <row r="76" spans="1:11" x14ac:dyDescent="0.25">
      <c r="A76" s="6" t="s">
        <v>51</v>
      </c>
      <c r="B76" s="6" t="s">
        <v>52</v>
      </c>
      <c r="C76" s="6" t="s">
        <v>15</v>
      </c>
      <c r="D76" s="6">
        <v>19.572216900000001</v>
      </c>
      <c r="E76" s="6">
        <v>5.2476449000000001</v>
      </c>
      <c r="F76" s="6">
        <v>0</v>
      </c>
      <c r="G76" s="6">
        <v>0</v>
      </c>
      <c r="H76" s="6">
        <v>78.857074458005201</v>
      </c>
      <c r="I76" s="6">
        <v>21.142925541994799</v>
      </c>
      <c r="J76" s="6">
        <v>0</v>
      </c>
      <c r="K76" s="6">
        <v>0</v>
      </c>
    </row>
    <row r="77" spans="1:11" x14ac:dyDescent="0.25">
      <c r="A77" s="6" t="s">
        <v>51</v>
      </c>
      <c r="B77" s="6" t="s">
        <v>52</v>
      </c>
      <c r="C77" s="6" t="s">
        <v>16</v>
      </c>
      <c r="D77" s="6">
        <v>1876.7234156</v>
      </c>
      <c r="E77" s="6">
        <v>703.7671967</v>
      </c>
      <c r="F77" s="6">
        <v>27.718882799999999</v>
      </c>
      <c r="G77" s="6">
        <v>0</v>
      </c>
      <c r="H77" s="6">
        <v>71.954473715618704</v>
      </c>
      <c r="I77" s="6">
        <v>26.982771055091799</v>
      </c>
      <c r="J77" s="6">
        <v>1.06275522928948</v>
      </c>
      <c r="K77" s="6">
        <v>0</v>
      </c>
    </row>
    <row r="78" spans="1:11" x14ac:dyDescent="0.25">
      <c r="A78" s="6" t="s">
        <v>32</v>
      </c>
      <c r="B78" s="6" t="s">
        <v>33</v>
      </c>
      <c r="C78" s="6" t="s">
        <v>15</v>
      </c>
      <c r="D78" s="6">
        <v>0</v>
      </c>
      <c r="E78" s="6">
        <v>12.325662700000001</v>
      </c>
      <c r="F78" s="6">
        <v>0</v>
      </c>
      <c r="G78" s="6">
        <v>0</v>
      </c>
      <c r="H78" s="6">
        <v>0</v>
      </c>
      <c r="I78" s="6">
        <v>100</v>
      </c>
      <c r="J78" s="6">
        <v>0</v>
      </c>
      <c r="K78" s="6">
        <v>0</v>
      </c>
    </row>
    <row r="79" spans="1:11" x14ac:dyDescent="0.25">
      <c r="A79" s="6" t="s">
        <v>32</v>
      </c>
      <c r="B79" s="6" t="s">
        <v>33</v>
      </c>
      <c r="C79" s="6" t="s">
        <v>16</v>
      </c>
      <c r="D79" s="6">
        <v>1574.7121027999999</v>
      </c>
      <c r="E79" s="6">
        <v>634.35673959999997</v>
      </c>
      <c r="F79" s="6">
        <v>145.97088769999999</v>
      </c>
      <c r="G79" s="6">
        <v>25.5555439</v>
      </c>
      <c r="H79" s="6">
        <v>66.147829494514895</v>
      </c>
      <c r="I79" s="6">
        <v>26.646979708319801</v>
      </c>
      <c r="J79" s="6">
        <v>6.1316969454758299</v>
      </c>
      <c r="K79" s="6">
        <v>1.0734938516894701</v>
      </c>
    </row>
    <row r="80" spans="1:11" x14ac:dyDescent="0.25">
      <c r="A80" s="6" t="s">
        <v>53</v>
      </c>
      <c r="B80" s="6" t="s">
        <v>54</v>
      </c>
      <c r="C80" s="6" t="s">
        <v>16</v>
      </c>
      <c r="D80" s="6">
        <v>7307.7814047000002</v>
      </c>
      <c r="E80" s="6">
        <v>5081.6829660000003</v>
      </c>
      <c r="F80" s="6">
        <v>812.90626269999996</v>
      </c>
      <c r="G80" s="6">
        <v>53.905628399999998</v>
      </c>
      <c r="H80" s="6">
        <v>55.126954661909799</v>
      </c>
      <c r="I80" s="6">
        <v>38.334166138673901</v>
      </c>
      <c r="J80" s="6">
        <v>6.1322368864815697</v>
      </c>
      <c r="K80" s="6">
        <v>0.40664231293472197</v>
      </c>
    </row>
    <row r="81" spans="1:11" x14ac:dyDescent="0.25">
      <c r="A81" s="6" t="s">
        <v>34</v>
      </c>
      <c r="B81" s="6" t="s">
        <v>35</v>
      </c>
      <c r="C81" s="6" t="s">
        <v>15</v>
      </c>
      <c r="D81" s="6">
        <v>0</v>
      </c>
      <c r="E81" s="6">
        <v>240.28837390000001</v>
      </c>
      <c r="F81" s="6">
        <v>0</v>
      </c>
      <c r="G81" s="6">
        <v>0</v>
      </c>
      <c r="H81" s="6">
        <v>0</v>
      </c>
      <c r="I81" s="6">
        <v>100</v>
      </c>
      <c r="J81" s="6">
        <v>0</v>
      </c>
      <c r="K81" s="6">
        <v>0</v>
      </c>
    </row>
    <row r="82" spans="1:11" x14ac:dyDescent="0.25">
      <c r="A82" s="6" t="s">
        <v>34</v>
      </c>
      <c r="B82" s="6" t="s">
        <v>35</v>
      </c>
      <c r="C82" s="6" t="s">
        <v>16</v>
      </c>
      <c r="D82" s="6">
        <v>16411.926148499999</v>
      </c>
      <c r="E82" s="6">
        <v>5053.0583632999997</v>
      </c>
      <c r="F82" s="6">
        <v>735.80084399999998</v>
      </c>
      <c r="G82" s="6">
        <v>390.4842582</v>
      </c>
      <c r="H82" s="6">
        <v>72.647205884920197</v>
      </c>
      <c r="I82" s="6">
        <v>22.367305820513</v>
      </c>
      <c r="J82" s="6">
        <v>3.2570141323266699</v>
      </c>
      <c r="K82" s="6">
        <v>1.72847416224015</v>
      </c>
    </row>
    <row r="83" spans="1:11" x14ac:dyDescent="0.25">
      <c r="A83" s="6" t="s">
        <v>55</v>
      </c>
      <c r="B83" s="6" t="s">
        <v>56</v>
      </c>
      <c r="C83" s="6" t="s">
        <v>15</v>
      </c>
      <c r="D83" s="6">
        <v>27.635387300000001</v>
      </c>
      <c r="E83" s="6">
        <v>17.6910597</v>
      </c>
      <c r="F83" s="6">
        <v>0</v>
      </c>
      <c r="G83" s="6">
        <v>0</v>
      </c>
      <c r="H83" s="6">
        <v>60.9696747243392</v>
      </c>
      <c r="I83" s="6">
        <v>39.0303252756608</v>
      </c>
      <c r="J83" s="6">
        <v>0</v>
      </c>
      <c r="K83" s="6">
        <v>0</v>
      </c>
    </row>
    <row r="84" spans="1:11" x14ac:dyDescent="0.25">
      <c r="A84" s="6" t="s">
        <v>55</v>
      </c>
      <c r="B84" s="6" t="s">
        <v>56</v>
      </c>
      <c r="C84" s="6" t="s">
        <v>16</v>
      </c>
      <c r="D84" s="6">
        <v>2989.1221249</v>
      </c>
      <c r="E84" s="6">
        <v>760.59136379999995</v>
      </c>
      <c r="F84" s="6">
        <v>26.256126999999999</v>
      </c>
      <c r="G84" s="6">
        <v>14.1776965</v>
      </c>
      <c r="H84" s="6">
        <v>78.865592249631007</v>
      </c>
      <c r="I84" s="6">
        <v>20.067593714675802</v>
      </c>
      <c r="J84" s="6">
        <v>0.69274687333352103</v>
      </c>
      <c r="K84" s="6">
        <v>0.37406716235972698</v>
      </c>
    </row>
    <row r="85" spans="1:11" x14ac:dyDescent="0.25">
      <c r="A85" s="6" t="s">
        <v>36</v>
      </c>
      <c r="B85" s="6" t="s">
        <v>37</v>
      </c>
      <c r="C85" s="6" t="s">
        <v>15</v>
      </c>
      <c r="D85" s="6">
        <v>709.87194829999999</v>
      </c>
      <c r="E85" s="6">
        <v>377.6398906</v>
      </c>
      <c r="F85" s="6">
        <v>0</v>
      </c>
      <c r="G85" s="6">
        <v>0</v>
      </c>
      <c r="H85" s="6">
        <v>65.274870848120898</v>
      </c>
      <c r="I85" s="6">
        <v>34.725129151879102</v>
      </c>
      <c r="J85" s="6">
        <v>0</v>
      </c>
      <c r="K85" s="6">
        <v>0</v>
      </c>
    </row>
    <row r="86" spans="1:11" x14ac:dyDescent="0.25">
      <c r="A86" s="6" t="s">
        <v>36</v>
      </c>
      <c r="B86" s="6" t="s">
        <v>37</v>
      </c>
      <c r="C86" s="6" t="s">
        <v>16</v>
      </c>
      <c r="D86" s="6">
        <v>31012.772713999999</v>
      </c>
      <c r="E86" s="6">
        <v>9782.4496498999997</v>
      </c>
      <c r="F86" s="6">
        <v>3846.0079608999999</v>
      </c>
      <c r="G86" s="6">
        <v>3076.1495058</v>
      </c>
      <c r="H86" s="6">
        <v>64.992614481552593</v>
      </c>
      <c r="I86" s="6">
        <v>20.500810573900701</v>
      </c>
      <c r="J86" s="6">
        <v>8.0599730633861206</v>
      </c>
      <c r="K86" s="6">
        <v>6.4466018811605803</v>
      </c>
    </row>
    <row r="87" spans="1:11" x14ac:dyDescent="0.25">
      <c r="A87" s="6" t="s">
        <v>38</v>
      </c>
      <c r="B87" s="6" t="s">
        <v>39</v>
      </c>
      <c r="C87" s="6" t="s">
        <v>15</v>
      </c>
      <c r="D87" s="6">
        <v>12.627337900000001</v>
      </c>
      <c r="E87" s="6">
        <v>0</v>
      </c>
      <c r="F87" s="6">
        <v>0</v>
      </c>
      <c r="G87" s="6">
        <v>0</v>
      </c>
      <c r="H87" s="6">
        <v>100</v>
      </c>
      <c r="I87" s="6">
        <v>0</v>
      </c>
      <c r="J87" s="6">
        <v>0</v>
      </c>
      <c r="K87" s="6">
        <v>0</v>
      </c>
    </row>
    <row r="88" spans="1:11" x14ac:dyDescent="0.25">
      <c r="A88" s="6" t="s">
        <v>38</v>
      </c>
      <c r="B88" s="6" t="s">
        <v>39</v>
      </c>
      <c r="C88" s="6" t="s">
        <v>16</v>
      </c>
      <c r="D88" s="6">
        <v>1426.1920113000001</v>
      </c>
      <c r="E88" s="6">
        <v>649.8013876</v>
      </c>
      <c r="F88" s="6">
        <v>189.58139639999999</v>
      </c>
      <c r="G88" s="6">
        <v>0</v>
      </c>
      <c r="H88" s="6">
        <v>62.950559578022997</v>
      </c>
      <c r="I88" s="6">
        <v>28.681524394958501</v>
      </c>
      <c r="J88" s="6">
        <v>8.3679160270184898</v>
      </c>
      <c r="K88" s="6">
        <v>0</v>
      </c>
    </row>
    <row r="89" spans="1:11" x14ac:dyDescent="0.25">
      <c r="A89" s="6" t="s">
        <v>57</v>
      </c>
      <c r="B89" s="6" t="s">
        <v>58</v>
      </c>
      <c r="C89" s="6" t="s">
        <v>15</v>
      </c>
      <c r="D89" s="6">
        <v>7.5450444000000001</v>
      </c>
      <c r="E89" s="6">
        <v>0</v>
      </c>
      <c r="F89" s="6">
        <v>9.7989118000000008</v>
      </c>
      <c r="G89" s="6">
        <v>0</v>
      </c>
      <c r="H89" s="6">
        <v>43.5024415017838</v>
      </c>
      <c r="I89" s="6">
        <v>0</v>
      </c>
      <c r="J89" s="6">
        <v>56.4975584982162</v>
      </c>
      <c r="K89" s="6">
        <v>0</v>
      </c>
    </row>
    <row r="90" spans="1:11" x14ac:dyDescent="0.25">
      <c r="A90" s="6" t="s">
        <v>57</v>
      </c>
      <c r="B90" s="6" t="s">
        <v>58</v>
      </c>
      <c r="C90" s="6" t="s">
        <v>16</v>
      </c>
      <c r="D90" s="6">
        <v>1283.9331583000001</v>
      </c>
      <c r="E90" s="6">
        <v>115.80244500000001</v>
      </c>
      <c r="F90" s="6">
        <v>5.3778120999999999</v>
      </c>
      <c r="G90" s="6">
        <v>0</v>
      </c>
      <c r="H90" s="6">
        <v>91.375766840465104</v>
      </c>
      <c r="I90" s="6">
        <v>8.2415016276130295</v>
      </c>
      <c r="J90" s="6">
        <v>0.38273153192186099</v>
      </c>
      <c r="K90" s="6">
        <v>0</v>
      </c>
    </row>
    <row r="91" spans="1:11" x14ac:dyDescent="0.25">
      <c r="A91" s="6" t="s">
        <v>59</v>
      </c>
      <c r="B91" s="6" t="s">
        <v>60</v>
      </c>
      <c r="C91" s="6" t="s">
        <v>15</v>
      </c>
      <c r="D91" s="6">
        <v>4.8972305</v>
      </c>
      <c r="E91" s="6">
        <v>5.6325558999999998</v>
      </c>
      <c r="F91" s="6">
        <v>0</v>
      </c>
      <c r="G91" s="6">
        <v>0</v>
      </c>
      <c r="H91" s="6">
        <v>46.508355573100701</v>
      </c>
      <c r="I91" s="6">
        <v>53.491644426899299</v>
      </c>
      <c r="J91" s="6">
        <v>0</v>
      </c>
      <c r="K91" s="6">
        <v>0</v>
      </c>
    </row>
    <row r="92" spans="1:11" x14ac:dyDescent="0.25">
      <c r="A92" s="6" t="s">
        <v>59</v>
      </c>
      <c r="B92" s="6" t="s">
        <v>60</v>
      </c>
      <c r="C92" s="6" t="s">
        <v>16</v>
      </c>
      <c r="D92" s="6">
        <v>772.51670899999999</v>
      </c>
      <c r="E92" s="6">
        <v>316.53535110000001</v>
      </c>
      <c r="F92" s="6">
        <v>39.283052300000001</v>
      </c>
      <c r="G92" s="6">
        <v>17.853352300000001</v>
      </c>
      <c r="H92" s="6">
        <v>67.398750972615701</v>
      </c>
      <c r="I92" s="6">
        <v>27.616344157053501</v>
      </c>
      <c r="J92" s="6">
        <v>3.4272768841973802</v>
      </c>
      <c r="K92" s="6">
        <v>1.5576279861333999</v>
      </c>
    </row>
    <row r="93" spans="1:11" x14ac:dyDescent="0.25">
      <c r="A93" s="6" t="s">
        <v>61</v>
      </c>
      <c r="B93" s="6" t="s">
        <v>62</v>
      </c>
      <c r="C93" s="6" t="s">
        <v>15</v>
      </c>
      <c r="D93" s="6">
        <v>18.848699700000001</v>
      </c>
      <c r="E93" s="6">
        <v>9.7036157999999997</v>
      </c>
      <c r="F93" s="6">
        <v>0</v>
      </c>
      <c r="G93" s="6">
        <v>0</v>
      </c>
      <c r="H93" s="6">
        <v>66.014609918414493</v>
      </c>
      <c r="I93" s="6">
        <v>33.9853900815855</v>
      </c>
      <c r="J93" s="6">
        <v>0</v>
      </c>
      <c r="K93" s="6">
        <v>0</v>
      </c>
    </row>
    <row r="94" spans="1:11" x14ac:dyDescent="0.25">
      <c r="A94" s="6" t="s">
        <v>61</v>
      </c>
      <c r="B94" s="6" t="s">
        <v>62</v>
      </c>
      <c r="C94" s="6" t="s">
        <v>16</v>
      </c>
      <c r="D94" s="6">
        <v>862.72711830000003</v>
      </c>
      <c r="E94" s="6">
        <v>506.36224479999998</v>
      </c>
      <c r="F94" s="6">
        <v>85.881600300000002</v>
      </c>
      <c r="G94" s="6">
        <v>9.7755177999999994</v>
      </c>
      <c r="H94" s="6">
        <v>58.899415658142203</v>
      </c>
      <c r="I94" s="6">
        <v>34.569958098493601</v>
      </c>
      <c r="J94" s="6">
        <v>5.8632399123185603</v>
      </c>
      <c r="K94" s="6">
        <v>0.66738633104558598</v>
      </c>
    </row>
    <row r="95" spans="1:11" x14ac:dyDescent="0.25">
      <c r="A95" s="6" t="s">
        <v>63</v>
      </c>
      <c r="B95" s="6" t="s">
        <v>64</v>
      </c>
      <c r="C95" s="6" t="s">
        <v>15</v>
      </c>
      <c r="D95" s="6">
        <v>17.3325709</v>
      </c>
      <c r="E95" s="6">
        <v>47.876833099999999</v>
      </c>
      <c r="F95" s="6">
        <v>0</v>
      </c>
      <c r="G95" s="6">
        <v>0</v>
      </c>
      <c r="H95" s="6">
        <v>26.5798640024374</v>
      </c>
      <c r="I95" s="6">
        <v>73.420135997562596</v>
      </c>
      <c r="J95" s="6">
        <v>0</v>
      </c>
      <c r="K95" s="6">
        <v>0</v>
      </c>
    </row>
    <row r="96" spans="1:11" x14ac:dyDescent="0.25">
      <c r="A96" s="6" t="s">
        <v>63</v>
      </c>
      <c r="B96" s="6" t="s">
        <v>64</v>
      </c>
      <c r="C96" s="6" t="s">
        <v>16</v>
      </c>
      <c r="D96" s="6">
        <v>1267.3506573</v>
      </c>
      <c r="E96" s="6">
        <v>1091.2955165999999</v>
      </c>
      <c r="F96" s="6">
        <v>94.5589753</v>
      </c>
      <c r="G96" s="6">
        <v>0</v>
      </c>
      <c r="H96" s="6">
        <v>51.6610140702374</v>
      </c>
      <c r="I96" s="6">
        <v>44.484478477304499</v>
      </c>
      <c r="J96" s="6">
        <v>3.85450745245811</v>
      </c>
      <c r="K96" s="6">
        <v>0</v>
      </c>
    </row>
    <row r="97" spans="1:11" x14ac:dyDescent="0.25">
      <c r="A97" s="6" t="s">
        <v>65</v>
      </c>
      <c r="B97" s="6" t="s">
        <v>66</v>
      </c>
      <c r="C97" s="6" t="s">
        <v>15</v>
      </c>
      <c r="D97" s="6">
        <v>2.0281799</v>
      </c>
      <c r="E97" s="6">
        <v>0</v>
      </c>
      <c r="F97" s="6">
        <v>0</v>
      </c>
      <c r="G97" s="6">
        <v>0</v>
      </c>
      <c r="H97" s="6">
        <v>100</v>
      </c>
      <c r="I97" s="6">
        <v>0</v>
      </c>
      <c r="J97" s="6">
        <v>0</v>
      </c>
      <c r="K97" s="6">
        <v>0</v>
      </c>
    </row>
    <row r="98" spans="1:11" x14ac:dyDescent="0.25">
      <c r="A98" s="6" t="s">
        <v>65</v>
      </c>
      <c r="B98" s="6" t="s">
        <v>66</v>
      </c>
      <c r="C98" s="6" t="s">
        <v>16</v>
      </c>
      <c r="D98" s="6">
        <v>235.15768779999999</v>
      </c>
      <c r="E98" s="6">
        <v>25.908045399999999</v>
      </c>
      <c r="F98" s="6">
        <v>20.393191399999999</v>
      </c>
      <c r="G98" s="6">
        <v>3.8335146</v>
      </c>
      <c r="H98" s="6">
        <v>82.426890968234204</v>
      </c>
      <c r="I98" s="6">
        <v>9.0812239793840295</v>
      </c>
      <c r="J98" s="6">
        <v>7.1481709985674202</v>
      </c>
      <c r="K98" s="6">
        <v>1.34371405381429</v>
      </c>
    </row>
    <row r="99" spans="1:11" x14ac:dyDescent="0.25">
      <c r="A99" s="6" t="s">
        <v>67</v>
      </c>
      <c r="B99" s="6" t="s">
        <v>68</v>
      </c>
      <c r="C99" s="6" t="s">
        <v>15</v>
      </c>
      <c r="D99" s="6">
        <v>37.779812300000003</v>
      </c>
      <c r="E99" s="6">
        <v>0</v>
      </c>
      <c r="F99" s="6">
        <v>0</v>
      </c>
      <c r="G99" s="6">
        <v>0</v>
      </c>
      <c r="H99" s="6">
        <v>100</v>
      </c>
      <c r="I99" s="6">
        <v>0</v>
      </c>
      <c r="J99" s="6">
        <v>0</v>
      </c>
      <c r="K99" s="6">
        <v>0</v>
      </c>
    </row>
    <row r="100" spans="1:11" x14ac:dyDescent="0.25">
      <c r="A100" s="6" t="s">
        <v>67</v>
      </c>
      <c r="B100" s="6" t="s">
        <v>68</v>
      </c>
      <c r="C100" s="6" t="s">
        <v>16</v>
      </c>
      <c r="D100" s="6">
        <v>9048.0916737999996</v>
      </c>
      <c r="E100" s="6">
        <v>6207.5823302999997</v>
      </c>
      <c r="F100" s="6">
        <v>1394.8935501999999</v>
      </c>
      <c r="G100" s="6">
        <v>155.291078</v>
      </c>
      <c r="H100" s="6">
        <v>53.838913391845601</v>
      </c>
      <c r="I100" s="6">
        <v>36.9370138480717</v>
      </c>
      <c r="J100" s="6">
        <v>8.3000433403568294</v>
      </c>
      <c r="K100" s="6">
        <v>0.92402941972591901</v>
      </c>
    </row>
    <row r="101" spans="1:11" x14ac:dyDescent="0.25">
      <c r="A101" t="s">
        <v>19</v>
      </c>
    </row>
    <row r="102" spans="1:11" x14ac:dyDescent="0.25">
      <c r="A102" t="s">
        <v>20</v>
      </c>
    </row>
    <row r="103" spans="1:11" x14ac:dyDescent="0.25">
      <c r="A103" t="s">
        <v>21</v>
      </c>
    </row>
    <row r="104" spans="1:11" x14ac:dyDescent="0.25">
      <c r="A104" t="s">
        <v>22</v>
      </c>
    </row>
    <row r="105" spans="1:11" x14ac:dyDescent="0.25">
      <c r="A105" t="s">
        <v>23</v>
      </c>
    </row>
    <row r="108" spans="1:11" x14ac:dyDescent="0.25">
      <c r="K108" s="7" t="str">
        <f>HYPERLINK("#'Indice'!A1", "Ir al índice")</f>
        <v>Ir al índice</v>
      </c>
    </row>
    <row r="109" spans="1:11" ht="17.25" x14ac:dyDescent="0.3">
      <c r="A109" s="4" t="s">
        <v>901</v>
      </c>
    </row>
    <row r="110" spans="1:11" x14ac:dyDescent="0.25">
      <c r="A110" s="5" t="s">
        <v>25</v>
      </c>
      <c r="B110" s="5" t="s">
        <v>70</v>
      </c>
      <c r="C110" s="5" t="s">
        <v>11</v>
      </c>
      <c r="D110" s="5" t="s">
        <v>891</v>
      </c>
      <c r="E110" s="5" t="s">
        <v>892</v>
      </c>
      <c r="F110" s="5" t="s">
        <v>893</v>
      </c>
      <c r="G110" s="5" t="s">
        <v>894</v>
      </c>
      <c r="H110" s="5" t="s">
        <v>895</v>
      </c>
      <c r="I110" s="5" t="s">
        <v>896</v>
      </c>
      <c r="J110" s="5" t="s">
        <v>897</v>
      </c>
      <c r="K110" s="5" t="s">
        <v>898</v>
      </c>
    </row>
    <row r="111" spans="1:11" x14ac:dyDescent="0.25">
      <c r="A111" s="6" t="s">
        <v>71</v>
      </c>
      <c r="B111" s="6" t="s">
        <v>72</v>
      </c>
      <c r="C111" s="6" t="s">
        <v>15</v>
      </c>
      <c r="D111" s="6">
        <v>63.5595055</v>
      </c>
      <c r="E111" s="6">
        <v>206.5404929</v>
      </c>
      <c r="F111" s="6">
        <v>0</v>
      </c>
      <c r="G111" s="6">
        <v>107.61613680000001</v>
      </c>
      <c r="H111" s="6">
        <v>16.827320724952699</v>
      </c>
      <c r="I111" s="6">
        <v>54.681405863331001</v>
      </c>
      <c r="J111" s="6">
        <v>0</v>
      </c>
      <c r="K111" s="6">
        <v>28.4912734117163</v>
      </c>
    </row>
    <row r="112" spans="1:11" x14ac:dyDescent="0.25">
      <c r="A112" s="6" t="s">
        <v>71</v>
      </c>
      <c r="B112" s="6" t="s">
        <v>72</v>
      </c>
      <c r="C112" s="6" t="s">
        <v>16</v>
      </c>
      <c r="D112" s="6">
        <v>18285.0650284</v>
      </c>
      <c r="E112" s="6">
        <v>21886.002023199999</v>
      </c>
      <c r="F112" s="6">
        <v>16923.9226356</v>
      </c>
      <c r="G112" s="6">
        <v>2927.4424598000001</v>
      </c>
      <c r="H112" s="6">
        <v>30.463718936977301</v>
      </c>
      <c r="I112" s="6">
        <v>36.463037634995104</v>
      </c>
      <c r="J112" s="6">
        <v>28.195996113839399</v>
      </c>
      <c r="K112" s="6">
        <v>4.8772473141882102</v>
      </c>
    </row>
    <row r="113" spans="1:11" x14ac:dyDescent="0.25">
      <c r="A113" s="6" t="s">
        <v>73</v>
      </c>
      <c r="B113" s="6" t="s">
        <v>74</v>
      </c>
      <c r="C113" s="6" t="s">
        <v>15</v>
      </c>
      <c r="D113" s="6">
        <v>53.623346900000001</v>
      </c>
      <c r="E113" s="6">
        <v>0</v>
      </c>
      <c r="F113" s="6">
        <v>52.442820599999997</v>
      </c>
      <c r="G113" s="6">
        <v>0</v>
      </c>
      <c r="H113" s="6">
        <v>50.556504646026703</v>
      </c>
      <c r="I113" s="6">
        <v>0</v>
      </c>
      <c r="J113" s="6">
        <v>49.443495353973297</v>
      </c>
      <c r="K113" s="6">
        <v>0</v>
      </c>
    </row>
    <row r="114" spans="1:11" x14ac:dyDescent="0.25">
      <c r="A114" s="6" t="s">
        <v>73</v>
      </c>
      <c r="B114" s="6" t="s">
        <v>74</v>
      </c>
      <c r="C114" s="6" t="s">
        <v>16</v>
      </c>
      <c r="D114" s="6">
        <v>2795.9600051000002</v>
      </c>
      <c r="E114" s="6">
        <v>5416.3521093999998</v>
      </c>
      <c r="F114" s="6">
        <v>5726.8037567000001</v>
      </c>
      <c r="G114" s="6">
        <v>1476.4395089</v>
      </c>
      <c r="H114" s="6">
        <v>18.137264186467899</v>
      </c>
      <c r="I114" s="6">
        <v>35.1356274610254</v>
      </c>
      <c r="J114" s="6">
        <v>37.149513043771101</v>
      </c>
      <c r="K114" s="6">
        <v>9.5775953087356296</v>
      </c>
    </row>
    <row r="115" spans="1:11" x14ac:dyDescent="0.25">
      <c r="A115" s="6" t="s">
        <v>75</v>
      </c>
      <c r="B115" s="6" t="s">
        <v>76</v>
      </c>
      <c r="C115" s="6" t="s">
        <v>15</v>
      </c>
      <c r="D115" s="6">
        <v>46.7195848</v>
      </c>
      <c r="E115" s="6">
        <v>52.722341999999998</v>
      </c>
      <c r="F115" s="6">
        <v>74.086417800000007</v>
      </c>
      <c r="G115" s="6">
        <v>0</v>
      </c>
      <c r="H115" s="6">
        <v>26.923316134717499</v>
      </c>
      <c r="I115" s="6">
        <v>30.382553421765301</v>
      </c>
      <c r="J115" s="6">
        <v>42.694130443517203</v>
      </c>
      <c r="K115" s="6">
        <v>0</v>
      </c>
    </row>
    <row r="116" spans="1:11" x14ac:dyDescent="0.25">
      <c r="A116" s="6" t="s">
        <v>75</v>
      </c>
      <c r="B116" s="6" t="s">
        <v>76</v>
      </c>
      <c r="C116" s="6" t="s">
        <v>16</v>
      </c>
      <c r="D116" s="6">
        <v>4090.0470740999999</v>
      </c>
      <c r="E116" s="6">
        <v>3668.8763835</v>
      </c>
      <c r="F116" s="6">
        <v>1088.847319</v>
      </c>
      <c r="G116" s="6">
        <v>67.386761699999994</v>
      </c>
      <c r="H116" s="6">
        <v>45.877451481131303</v>
      </c>
      <c r="I116" s="6">
        <v>41.153242303776601</v>
      </c>
      <c r="J116" s="6">
        <v>12.213438902478799</v>
      </c>
      <c r="K116" s="6">
        <v>0.755867312613409</v>
      </c>
    </row>
    <row r="117" spans="1:11" x14ac:dyDescent="0.25">
      <c r="A117" s="6" t="s">
        <v>77</v>
      </c>
      <c r="B117" s="6" t="s">
        <v>78</v>
      </c>
      <c r="C117" s="6" t="s">
        <v>15</v>
      </c>
      <c r="D117" s="6">
        <v>198.12143929999999</v>
      </c>
      <c r="E117" s="6">
        <v>202.87878409999999</v>
      </c>
      <c r="F117" s="6">
        <v>146.9399943</v>
      </c>
      <c r="G117" s="6">
        <v>71.6715059</v>
      </c>
      <c r="H117" s="6">
        <v>31.9750953304913</v>
      </c>
      <c r="I117" s="6">
        <v>32.742889840956501</v>
      </c>
      <c r="J117" s="6">
        <v>23.7148505593576</v>
      </c>
      <c r="K117" s="6">
        <v>11.567164269194601</v>
      </c>
    </row>
    <row r="118" spans="1:11" x14ac:dyDescent="0.25">
      <c r="A118" s="6" t="s">
        <v>77</v>
      </c>
      <c r="B118" s="6" t="s">
        <v>78</v>
      </c>
      <c r="C118" s="6" t="s">
        <v>16</v>
      </c>
      <c r="D118" s="6">
        <v>24887.017913299998</v>
      </c>
      <c r="E118" s="6">
        <v>12299.977246799999</v>
      </c>
      <c r="F118" s="6">
        <v>4931.2315884999998</v>
      </c>
      <c r="G118" s="6">
        <v>577.71378830000003</v>
      </c>
      <c r="H118" s="6">
        <v>58.288955812535299</v>
      </c>
      <c r="I118" s="6">
        <v>28.808306110904699</v>
      </c>
      <c r="J118" s="6">
        <v>11.549649747704199</v>
      </c>
      <c r="K118" s="6">
        <v>1.35308832885579</v>
      </c>
    </row>
    <row r="119" spans="1:11" x14ac:dyDescent="0.25">
      <c r="A119" s="6" t="s">
        <v>79</v>
      </c>
      <c r="B119" s="6" t="s">
        <v>80</v>
      </c>
      <c r="C119" s="6" t="s">
        <v>15</v>
      </c>
      <c r="D119" s="6">
        <v>513.66558640000005</v>
      </c>
      <c r="E119" s="6">
        <v>423.64490189999998</v>
      </c>
      <c r="F119" s="6">
        <v>217.99325690000001</v>
      </c>
      <c r="G119" s="6">
        <v>10.656769499999999</v>
      </c>
      <c r="H119" s="6">
        <v>44.055144228633303</v>
      </c>
      <c r="I119" s="6">
        <v>36.334412405809701</v>
      </c>
      <c r="J119" s="6">
        <v>18.696452765905999</v>
      </c>
      <c r="K119" s="6">
        <v>0.91399059965096396</v>
      </c>
    </row>
    <row r="120" spans="1:11" x14ac:dyDescent="0.25">
      <c r="A120" s="6" t="s">
        <v>79</v>
      </c>
      <c r="B120" s="6" t="s">
        <v>80</v>
      </c>
      <c r="C120" s="6" t="s">
        <v>16</v>
      </c>
      <c r="D120" s="6">
        <v>32557.653944099999</v>
      </c>
      <c r="E120" s="6">
        <v>13418.712544599999</v>
      </c>
      <c r="F120" s="6">
        <v>3399.7767466999999</v>
      </c>
      <c r="G120" s="6">
        <v>763.73392339999998</v>
      </c>
      <c r="H120" s="6">
        <v>64.933653189826003</v>
      </c>
      <c r="I120" s="6">
        <v>26.7625556841734</v>
      </c>
      <c r="J120" s="6">
        <v>6.7805845154594797</v>
      </c>
      <c r="K120" s="6">
        <v>1.52320661054104</v>
      </c>
    </row>
    <row r="121" spans="1:11" x14ac:dyDescent="0.25">
      <c r="A121" s="6" t="s">
        <v>81</v>
      </c>
      <c r="B121" s="6" t="s">
        <v>82</v>
      </c>
      <c r="C121" s="6" t="s">
        <v>15</v>
      </c>
      <c r="D121" s="6">
        <v>15.8130752</v>
      </c>
      <c r="E121" s="6">
        <v>51.435173900000002</v>
      </c>
      <c r="F121" s="6">
        <v>0</v>
      </c>
      <c r="G121" s="6">
        <v>0</v>
      </c>
      <c r="H121" s="6">
        <v>23.514478684025701</v>
      </c>
      <c r="I121" s="6">
        <v>76.485521315974296</v>
      </c>
      <c r="J121" s="6">
        <v>0</v>
      </c>
      <c r="K121" s="6">
        <v>0</v>
      </c>
    </row>
    <row r="122" spans="1:11" x14ac:dyDescent="0.25">
      <c r="A122" s="6" t="s">
        <v>81</v>
      </c>
      <c r="B122" s="6" t="s">
        <v>82</v>
      </c>
      <c r="C122" s="6" t="s">
        <v>16</v>
      </c>
      <c r="D122" s="6">
        <v>9771.349596</v>
      </c>
      <c r="E122" s="6">
        <v>4190.4328369000004</v>
      </c>
      <c r="F122" s="6">
        <v>1889.4715051000001</v>
      </c>
      <c r="G122" s="6">
        <v>76.574418600000001</v>
      </c>
      <c r="H122" s="6">
        <v>61.347657554025901</v>
      </c>
      <c r="I122" s="6">
        <v>26.308877413056798</v>
      </c>
      <c r="J122" s="6">
        <v>11.862706345131199</v>
      </c>
      <c r="K122" s="6">
        <v>0.48075868778602199</v>
      </c>
    </row>
    <row r="123" spans="1:11" x14ac:dyDescent="0.25">
      <c r="A123" s="6" t="s">
        <v>83</v>
      </c>
      <c r="B123" s="6" t="s">
        <v>84</v>
      </c>
      <c r="C123" s="6" t="s">
        <v>15</v>
      </c>
      <c r="D123" s="6">
        <v>1252.4434851999999</v>
      </c>
      <c r="E123" s="6">
        <v>882.90096129999995</v>
      </c>
      <c r="F123" s="6">
        <v>127.6634774</v>
      </c>
      <c r="G123" s="6">
        <v>76.984394199999997</v>
      </c>
      <c r="H123" s="6">
        <v>53.523401573255803</v>
      </c>
      <c r="I123" s="6">
        <v>37.730934177462899</v>
      </c>
      <c r="J123" s="6">
        <v>5.4557220727826499</v>
      </c>
      <c r="K123" s="6">
        <v>3.2899421764986299</v>
      </c>
    </row>
    <row r="124" spans="1:11" x14ac:dyDescent="0.25">
      <c r="A124" s="6" t="s">
        <v>83</v>
      </c>
      <c r="B124" s="6" t="s">
        <v>84</v>
      </c>
      <c r="C124" s="6" t="s">
        <v>16</v>
      </c>
      <c r="D124" s="6">
        <v>38266.452508599999</v>
      </c>
      <c r="E124" s="6">
        <v>17172.230921400002</v>
      </c>
      <c r="F124" s="6">
        <v>4991.8313103999999</v>
      </c>
      <c r="G124" s="6">
        <v>1238.9116486</v>
      </c>
      <c r="H124" s="6">
        <v>62.050929851725698</v>
      </c>
      <c r="I124" s="6">
        <v>27.8456147995938</v>
      </c>
      <c r="J124" s="6">
        <v>8.0944993373416505</v>
      </c>
      <c r="K124" s="6">
        <v>2.0089560113388498</v>
      </c>
    </row>
    <row r="125" spans="1:11" x14ac:dyDescent="0.25">
      <c r="A125" s="6" t="s">
        <v>85</v>
      </c>
      <c r="B125" s="6" t="s">
        <v>86</v>
      </c>
      <c r="C125" s="6" t="s">
        <v>15</v>
      </c>
      <c r="D125" s="6">
        <v>557.48247300000003</v>
      </c>
      <c r="E125" s="6">
        <v>538.59972289999996</v>
      </c>
      <c r="F125" s="6">
        <v>231.11161269999999</v>
      </c>
      <c r="G125" s="6">
        <v>0</v>
      </c>
      <c r="H125" s="6">
        <v>42.0046016932572</v>
      </c>
      <c r="I125" s="6">
        <v>40.581844144386601</v>
      </c>
      <c r="J125" s="6">
        <v>17.413554162356299</v>
      </c>
      <c r="K125" s="6">
        <v>0</v>
      </c>
    </row>
    <row r="126" spans="1:11" x14ac:dyDescent="0.25">
      <c r="A126" s="6" t="s">
        <v>85</v>
      </c>
      <c r="B126" s="6" t="s">
        <v>86</v>
      </c>
      <c r="C126" s="6" t="s">
        <v>16</v>
      </c>
      <c r="D126" s="6">
        <v>41156.680455399997</v>
      </c>
      <c r="E126" s="6">
        <v>28822.7159407</v>
      </c>
      <c r="F126" s="6">
        <v>15412.447353699999</v>
      </c>
      <c r="G126" s="6">
        <v>3595.5677756</v>
      </c>
      <c r="H126" s="6">
        <v>46.250002949745898</v>
      </c>
      <c r="I126" s="6">
        <v>32.389655398025603</v>
      </c>
      <c r="J126" s="6">
        <v>17.319806351823999</v>
      </c>
      <c r="K126" s="6">
        <v>4.0405353004044899</v>
      </c>
    </row>
    <row r="127" spans="1:11" x14ac:dyDescent="0.25">
      <c r="A127" s="6" t="s">
        <v>87</v>
      </c>
      <c r="B127" s="6" t="s">
        <v>88</v>
      </c>
      <c r="C127" s="6" t="s">
        <v>15</v>
      </c>
      <c r="D127" s="6">
        <v>156.96756350000001</v>
      </c>
      <c r="E127" s="6">
        <v>277.55029869999998</v>
      </c>
      <c r="F127" s="6">
        <v>155.60711699999999</v>
      </c>
      <c r="G127" s="6">
        <v>66.298362900000001</v>
      </c>
      <c r="H127" s="6">
        <v>23.9125505497468</v>
      </c>
      <c r="I127" s="6">
        <v>42.282210411968798</v>
      </c>
      <c r="J127" s="6">
        <v>23.705299159866701</v>
      </c>
      <c r="K127" s="6">
        <v>10.0999398784177</v>
      </c>
    </row>
    <row r="128" spans="1:11" x14ac:dyDescent="0.25">
      <c r="A128" s="6" t="s">
        <v>87</v>
      </c>
      <c r="B128" s="6" t="s">
        <v>88</v>
      </c>
      <c r="C128" s="6" t="s">
        <v>16</v>
      </c>
      <c r="D128" s="6">
        <v>13107.8957101</v>
      </c>
      <c r="E128" s="6">
        <v>10704.614494400001</v>
      </c>
      <c r="F128" s="6">
        <v>5685.6441702000002</v>
      </c>
      <c r="G128" s="6">
        <v>1715.4827293000001</v>
      </c>
      <c r="H128" s="6">
        <v>41.994131175505501</v>
      </c>
      <c r="I128" s="6">
        <v>34.294672097114301</v>
      </c>
      <c r="J128" s="6">
        <v>18.215256848332501</v>
      </c>
      <c r="K128" s="6">
        <v>5.4959398790478096</v>
      </c>
    </row>
    <row r="129" spans="1:11" x14ac:dyDescent="0.25">
      <c r="A129" s="6" t="s">
        <v>89</v>
      </c>
      <c r="B129" s="6" t="s">
        <v>90</v>
      </c>
      <c r="C129" s="6" t="s">
        <v>15</v>
      </c>
      <c r="D129" s="6">
        <v>602.85495879999996</v>
      </c>
      <c r="E129" s="6">
        <v>364.39455429999998</v>
      </c>
      <c r="F129" s="6">
        <v>178.26241759999999</v>
      </c>
      <c r="G129" s="6">
        <v>0</v>
      </c>
      <c r="H129" s="6">
        <v>52.627558268346199</v>
      </c>
      <c r="I129" s="6">
        <v>31.810629338214401</v>
      </c>
      <c r="J129" s="6">
        <v>15.5618123934394</v>
      </c>
      <c r="K129" s="6">
        <v>0</v>
      </c>
    </row>
    <row r="130" spans="1:11" x14ac:dyDescent="0.25">
      <c r="A130" s="6" t="s">
        <v>89</v>
      </c>
      <c r="B130" s="6" t="s">
        <v>90</v>
      </c>
      <c r="C130" s="6" t="s">
        <v>16</v>
      </c>
      <c r="D130" s="6">
        <v>35416.940561399999</v>
      </c>
      <c r="E130" s="6">
        <v>22254.298377800002</v>
      </c>
      <c r="F130" s="6">
        <v>11127.485686</v>
      </c>
      <c r="G130" s="6">
        <v>2223.4194779999998</v>
      </c>
      <c r="H130" s="6">
        <v>49.867461773523502</v>
      </c>
      <c r="I130" s="6">
        <v>31.3343094028012</v>
      </c>
      <c r="J130" s="6">
        <v>15.667628493207699</v>
      </c>
      <c r="K130" s="6">
        <v>3.1306003304676602</v>
      </c>
    </row>
    <row r="131" spans="1:11" x14ac:dyDescent="0.25">
      <c r="A131" s="6" t="s">
        <v>91</v>
      </c>
      <c r="B131" s="6" t="s">
        <v>92</v>
      </c>
      <c r="C131" s="6" t="s">
        <v>15</v>
      </c>
      <c r="D131" s="6">
        <v>263.9102196</v>
      </c>
      <c r="E131" s="6">
        <v>166.84392840000001</v>
      </c>
      <c r="F131" s="6">
        <v>488.88589030000003</v>
      </c>
      <c r="G131" s="6">
        <v>65.544582399999996</v>
      </c>
      <c r="H131" s="6">
        <v>26.787894781841501</v>
      </c>
      <c r="I131" s="6">
        <v>16.935295668892302</v>
      </c>
      <c r="J131" s="6">
        <v>49.623784215453298</v>
      </c>
      <c r="K131" s="6">
        <v>6.6530253338129501</v>
      </c>
    </row>
    <row r="132" spans="1:11" x14ac:dyDescent="0.25">
      <c r="A132" s="6" t="s">
        <v>91</v>
      </c>
      <c r="B132" s="6" t="s">
        <v>92</v>
      </c>
      <c r="C132" s="6" t="s">
        <v>16</v>
      </c>
      <c r="D132" s="6">
        <v>45551.071970700003</v>
      </c>
      <c r="E132" s="6">
        <v>46812.181799700003</v>
      </c>
      <c r="F132" s="6">
        <v>26177.874191899999</v>
      </c>
      <c r="G132" s="6">
        <v>5336.5261458000004</v>
      </c>
      <c r="H132" s="6">
        <v>36.771015966245599</v>
      </c>
      <c r="I132" s="6">
        <v>37.789044470320697</v>
      </c>
      <c r="J132" s="6">
        <v>21.132039010890701</v>
      </c>
      <c r="K132" s="6">
        <v>4.30790055254288</v>
      </c>
    </row>
    <row r="133" spans="1:11" x14ac:dyDescent="0.25">
      <c r="A133" s="6" t="s">
        <v>93</v>
      </c>
      <c r="B133" s="6" t="s">
        <v>94</v>
      </c>
      <c r="C133" s="6" t="s">
        <v>15</v>
      </c>
      <c r="D133" s="6">
        <v>97.398124300000006</v>
      </c>
      <c r="E133" s="6">
        <v>113.6125352</v>
      </c>
      <c r="F133" s="6">
        <v>33.405733599999998</v>
      </c>
      <c r="G133" s="6">
        <v>0</v>
      </c>
      <c r="H133" s="6">
        <v>39.849260135407803</v>
      </c>
      <c r="I133" s="6">
        <v>46.483189510744801</v>
      </c>
      <c r="J133" s="6">
        <v>13.6675503538474</v>
      </c>
      <c r="K133" s="6">
        <v>0</v>
      </c>
    </row>
    <row r="134" spans="1:11" x14ac:dyDescent="0.25">
      <c r="A134" s="6" t="s">
        <v>93</v>
      </c>
      <c r="B134" s="6" t="s">
        <v>94</v>
      </c>
      <c r="C134" s="6" t="s">
        <v>16</v>
      </c>
      <c r="D134" s="6">
        <v>4930.0818713999997</v>
      </c>
      <c r="E134" s="6">
        <v>3916.2837453000002</v>
      </c>
      <c r="F134" s="6">
        <v>1635.2740686</v>
      </c>
      <c r="G134" s="6">
        <v>167.07713010000001</v>
      </c>
      <c r="H134" s="6">
        <v>46.297426787330799</v>
      </c>
      <c r="I134" s="6">
        <v>36.777048476266501</v>
      </c>
      <c r="J134" s="6">
        <v>15.3565363503243</v>
      </c>
      <c r="K134" s="6">
        <v>1.56898838607837</v>
      </c>
    </row>
    <row r="135" spans="1:11" x14ac:dyDescent="0.25">
      <c r="A135" s="6" t="s">
        <v>95</v>
      </c>
      <c r="B135" s="6" t="s">
        <v>96</v>
      </c>
      <c r="C135" s="6" t="s">
        <v>15</v>
      </c>
      <c r="D135" s="6">
        <v>0</v>
      </c>
      <c r="E135" s="6">
        <v>42.571688199999997</v>
      </c>
      <c r="F135" s="6">
        <v>0</v>
      </c>
      <c r="G135" s="6">
        <v>0</v>
      </c>
      <c r="H135" s="6">
        <v>0</v>
      </c>
      <c r="I135" s="6">
        <v>100</v>
      </c>
      <c r="J135" s="6">
        <v>0</v>
      </c>
      <c r="K135" s="6">
        <v>0</v>
      </c>
    </row>
    <row r="136" spans="1:11" x14ac:dyDescent="0.25">
      <c r="A136" s="6" t="s">
        <v>95</v>
      </c>
      <c r="B136" s="6" t="s">
        <v>96</v>
      </c>
      <c r="C136" s="6" t="s">
        <v>16</v>
      </c>
      <c r="D136" s="6">
        <v>3532.1583086999999</v>
      </c>
      <c r="E136" s="6">
        <v>4248.9147036000004</v>
      </c>
      <c r="F136" s="6">
        <v>3720.0257875000002</v>
      </c>
      <c r="G136" s="6">
        <v>1458.7369924</v>
      </c>
      <c r="H136" s="6">
        <v>27.254653263630601</v>
      </c>
      <c r="I136" s="6">
        <v>32.785251076693797</v>
      </c>
      <c r="J136" s="6">
        <v>28.704266374570398</v>
      </c>
      <c r="K136" s="6">
        <v>11.2558292851053</v>
      </c>
    </row>
    <row r="137" spans="1:11" x14ac:dyDescent="0.25">
      <c r="A137" s="6" t="s">
        <v>97</v>
      </c>
      <c r="B137" s="6" t="s">
        <v>98</v>
      </c>
      <c r="C137" s="6" t="s">
        <v>15</v>
      </c>
      <c r="D137" s="6">
        <v>103.79953089999999</v>
      </c>
      <c r="E137" s="6">
        <v>92.711560899999995</v>
      </c>
      <c r="F137" s="6">
        <v>0</v>
      </c>
      <c r="G137" s="6">
        <v>0</v>
      </c>
      <c r="H137" s="6">
        <v>52.821207164042598</v>
      </c>
      <c r="I137" s="6">
        <v>47.178792835957402</v>
      </c>
      <c r="J137" s="6">
        <v>0</v>
      </c>
      <c r="K137" s="6">
        <v>0</v>
      </c>
    </row>
    <row r="138" spans="1:11" x14ac:dyDescent="0.25">
      <c r="A138" s="6" t="s">
        <v>97</v>
      </c>
      <c r="B138" s="6" t="s">
        <v>98</v>
      </c>
      <c r="C138" s="6" t="s">
        <v>16</v>
      </c>
      <c r="D138" s="6">
        <v>3948.6085480000002</v>
      </c>
      <c r="E138" s="6">
        <v>3324.2608197</v>
      </c>
      <c r="F138" s="6">
        <v>657.86379099999999</v>
      </c>
      <c r="G138" s="6">
        <v>27.4747865</v>
      </c>
      <c r="H138" s="6">
        <v>49.616805381186403</v>
      </c>
      <c r="I138" s="6">
        <v>41.771474716302599</v>
      </c>
      <c r="J138" s="6">
        <v>8.2664815437097392</v>
      </c>
      <c r="K138" s="6">
        <v>0.34523835880126102</v>
      </c>
    </row>
    <row r="139" spans="1:11" x14ac:dyDescent="0.25">
      <c r="A139" s="6" t="s">
        <v>99</v>
      </c>
      <c r="B139" s="6" t="s">
        <v>100</v>
      </c>
      <c r="C139" s="6" t="s">
        <v>15</v>
      </c>
      <c r="D139" s="6">
        <v>38.618487399999999</v>
      </c>
      <c r="E139" s="6">
        <v>43.8997855</v>
      </c>
      <c r="F139" s="6">
        <v>0</v>
      </c>
      <c r="G139" s="6">
        <v>0</v>
      </c>
      <c r="H139" s="6">
        <v>46.799922057021199</v>
      </c>
      <c r="I139" s="6">
        <v>53.200077942978901</v>
      </c>
      <c r="J139" s="6">
        <v>0</v>
      </c>
      <c r="K139" s="6">
        <v>0</v>
      </c>
    </row>
    <row r="140" spans="1:11" x14ac:dyDescent="0.25">
      <c r="A140" s="6" t="s">
        <v>99</v>
      </c>
      <c r="B140" s="6" t="s">
        <v>100</v>
      </c>
      <c r="C140" s="6" t="s">
        <v>16</v>
      </c>
      <c r="D140" s="6">
        <v>5504.0631086000003</v>
      </c>
      <c r="E140" s="6">
        <v>2126.5514466999998</v>
      </c>
      <c r="F140" s="6">
        <v>625.44948299999999</v>
      </c>
      <c r="G140" s="6">
        <v>92.716790200000005</v>
      </c>
      <c r="H140" s="6">
        <v>65.926549297005494</v>
      </c>
      <c r="I140" s="6">
        <v>25.471401039067299</v>
      </c>
      <c r="J140" s="6">
        <v>7.4915067942006601</v>
      </c>
      <c r="K140" s="6">
        <v>1.1105428697265001</v>
      </c>
    </row>
    <row r="141" spans="1:11" x14ac:dyDescent="0.25">
      <c r="A141" s="6" t="s">
        <v>101</v>
      </c>
      <c r="B141" s="6" t="s">
        <v>102</v>
      </c>
      <c r="C141" s="6" t="s">
        <v>15</v>
      </c>
      <c r="D141" s="6">
        <v>224.70229649999999</v>
      </c>
      <c r="E141" s="6">
        <v>129.70862099999999</v>
      </c>
      <c r="F141" s="6">
        <v>104.1118103</v>
      </c>
      <c r="G141" s="6">
        <v>0</v>
      </c>
      <c r="H141" s="6">
        <v>49.005705252196698</v>
      </c>
      <c r="I141" s="6">
        <v>28.288373320630001</v>
      </c>
      <c r="J141" s="6">
        <v>22.705921427173401</v>
      </c>
      <c r="K141" s="6">
        <v>0</v>
      </c>
    </row>
    <row r="142" spans="1:11" x14ac:dyDescent="0.25">
      <c r="A142" s="6" t="s">
        <v>101</v>
      </c>
      <c r="B142" s="6" t="s">
        <v>102</v>
      </c>
      <c r="C142" s="6" t="s">
        <v>16</v>
      </c>
      <c r="D142" s="6">
        <v>15906.6091469</v>
      </c>
      <c r="E142" s="6">
        <v>5504.5836597999996</v>
      </c>
      <c r="F142" s="6">
        <v>1328.8686955000001</v>
      </c>
      <c r="G142" s="6">
        <v>761.04240479999999</v>
      </c>
      <c r="H142" s="6">
        <v>67.684519033006296</v>
      </c>
      <c r="I142" s="6">
        <v>23.4226599804974</v>
      </c>
      <c r="J142" s="6">
        <v>5.65449478781371</v>
      </c>
      <c r="K142" s="6">
        <v>3.2383261986826</v>
      </c>
    </row>
    <row r="143" spans="1:11" x14ac:dyDescent="0.25">
      <c r="A143" s="6" t="s">
        <v>103</v>
      </c>
      <c r="B143" s="6" t="s">
        <v>104</v>
      </c>
      <c r="C143" s="6" t="s">
        <v>16</v>
      </c>
      <c r="D143" s="6">
        <v>729.61798090000002</v>
      </c>
      <c r="E143" s="6">
        <v>604.08787440000003</v>
      </c>
      <c r="F143" s="6">
        <v>134.26764220000001</v>
      </c>
      <c r="G143" s="6">
        <v>6.8364022000000002</v>
      </c>
      <c r="H143" s="6">
        <v>49.472001852470299</v>
      </c>
      <c r="I143" s="6">
        <v>40.960389167639903</v>
      </c>
      <c r="J143" s="6">
        <v>9.1040643426188108</v>
      </c>
      <c r="K143" s="6">
        <v>0.46354463727092099</v>
      </c>
    </row>
    <row r="144" spans="1:11" x14ac:dyDescent="0.25">
      <c r="A144" s="6" t="s">
        <v>105</v>
      </c>
      <c r="B144" s="6" t="s">
        <v>106</v>
      </c>
      <c r="C144" s="6" t="s">
        <v>15</v>
      </c>
      <c r="D144" s="6">
        <v>165.7770763</v>
      </c>
      <c r="E144" s="6">
        <v>144.10771510000001</v>
      </c>
      <c r="F144" s="6">
        <v>102.5918332</v>
      </c>
      <c r="G144" s="6">
        <v>0</v>
      </c>
      <c r="H144" s="6">
        <v>40.190659643019202</v>
      </c>
      <c r="I144" s="6">
        <v>34.9371834682144</v>
      </c>
      <c r="J144" s="6">
        <v>24.872156888766401</v>
      </c>
      <c r="K144" s="6">
        <v>0</v>
      </c>
    </row>
    <row r="145" spans="1:11" x14ac:dyDescent="0.25">
      <c r="A145" s="6" t="s">
        <v>105</v>
      </c>
      <c r="B145" s="6" t="s">
        <v>106</v>
      </c>
      <c r="C145" s="6" t="s">
        <v>16</v>
      </c>
      <c r="D145" s="6">
        <v>15052.372181999999</v>
      </c>
      <c r="E145" s="6">
        <v>6664.3014916000002</v>
      </c>
      <c r="F145" s="6">
        <v>2269.3405733</v>
      </c>
      <c r="G145" s="6">
        <v>345.55007060000003</v>
      </c>
      <c r="H145" s="6">
        <v>61.863561198051997</v>
      </c>
      <c r="I145" s="6">
        <v>27.389531575686</v>
      </c>
      <c r="J145" s="6">
        <v>9.3267351974892208</v>
      </c>
      <c r="K145" s="6">
        <v>1.4201720287728099</v>
      </c>
    </row>
    <row r="146" spans="1:11" x14ac:dyDescent="0.25">
      <c r="A146" s="6" t="s">
        <v>107</v>
      </c>
      <c r="B146" s="6" t="s">
        <v>108</v>
      </c>
      <c r="C146" s="6" t="s">
        <v>15</v>
      </c>
      <c r="D146" s="6">
        <v>854.99720390000004</v>
      </c>
      <c r="E146" s="6">
        <v>617.67367239999999</v>
      </c>
      <c r="F146" s="6">
        <v>331.04057069999999</v>
      </c>
      <c r="G146" s="6">
        <v>16.545039200000002</v>
      </c>
      <c r="H146" s="6">
        <v>46.971248853226598</v>
      </c>
      <c r="I146" s="6">
        <v>33.933331763012497</v>
      </c>
      <c r="J146" s="6">
        <v>18.1864793895659</v>
      </c>
      <c r="K146" s="6">
        <v>0.90893999419497895</v>
      </c>
    </row>
    <row r="147" spans="1:11" x14ac:dyDescent="0.25">
      <c r="A147" s="6" t="s">
        <v>107</v>
      </c>
      <c r="B147" s="6" t="s">
        <v>108</v>
      </c>
      <c r="C147" s="6" t="s">
        <v>16</v>
      </c>
      <c r="D147" s="6">
        <v>33399.409536899999</v>
      </c>
      <c r="E147" s="6">
        <v>28476.041529599999</v>
      </c>
      <c r="F147" s="6">
        <v>10062.9287152</v>
      </c>
      <c r="G147" s="6">
        <v>1719.0770170999999</v>
      </c>
      <c r="H147" s="6">
        <v>45.344233956017</v>
      </c>
      <c r="I147" s="6">
        <v>38.660093311915602</v>
      </c>
      <c r="J147" s="6">
        <v>13.6617922373936</v>
      </c>
      <c r="K147" s="6">
        <v>2.3338804946738398</v>
      </c>
    </row>
    <row r="148" spans="1:11" x14ac:dyDescent="0.25">
      <c r="A148" s="6" t="s">
        <v>109</v>
      </c>
      <c r="B148" s="6" t="s">
        <v>110</v>
      </c>
      <c r="C148" s="6" t="s">
        <v>15</v>
      </c>
      <c r="D148" s="6">
        <v>9.0231619999999992</v>
      </c>
      <c r="E148" s="6">
        <v>9.0231619999999992</v>
      </c>
      <c r="F148" s="6">
        <v>9.0231619999999992</v>
      </c>
      <c r="G148" s="6">
        <v>0</v>
      </c>
      <c r="H148" s="6">
        <v>33.3333333333333</v>
      </c>
      <c r="I148" s="6">
        <v>33.3333333333333</v>
      </c>
      <c r="J148" s="6">
        <v>33.3333333333333</v>
      </c>
      <c r="K148" s="6">
        <v>0</v>
      </c>
    </row>
    <row r="149" spans="1:11" x14ac:dyDescent="0.25">
      <c r="A149" s="6" t="s">
        <v>109</v>
      </c>
      <c r="B149" s="6" t="s">
        <v>110</v>
      </c>
      <c r="C149" s="6" t="s">
        <v>16</v>
      </c>
      <c r="D149" s="6">
        <v>218.36052040000001</v>
      </c>
      <c r="E149" s="6">
        <v>149.7844892</v>
      </c>
      <c r="F149" s="6">
        <v>110.08257639999999</v>
      </c>
      <c r="G149" s="6">
        <v>30.6787508</v>
      </c>
      <c r="H149" s="6">
        <v>42.907801418439703</v>
      </c>
      <c r="I149" s="6">
        <v>29.4326241134752</v>
      </c>
      <c r="J149" s="6">
        <v>21.631205673758899</v>
      </c>
      <c r="K149" s="6">
        <v>6.0283687943262398</v>
      </c>
    </row>
    <row r="150" spans="1:11" x14ac:dyDescent="0.25">
      <c r="A150" t="s">
        <v>19</v>
      </c>
    </row>
    <row r="151" spans="1:11" x14ac:dyDescent="0.25">
      <c r="A151" t="s">
        <v>20</v>
      </c>
    </row>
    <row r="152" spans="1:11" x14ac:dyDescent="0.25">
      <c r="A152" t="s">
        <v>21</v>
      </c>
    </row>
    <row r="153" spans="1:11" x14ac:dyDescent="0.25">
      <c r="A153" t="s">
        <v>22</v>
      </c>
    </row>
    <row r="154" spans="1:11" x14ac:dyDescent="0.25">
      <c r="A154" t="s">
        <v>23</v>
      </c>
    </row>
    <row r="157" spans="1:11" x14ac:dyDescent="0.25">
      <c r="K157" s="7" t="str">
        <f>HYPERLINK("#'Indice'!A1", "Ir al índice")</f>
        <v>Ir al índice</v>
      </c>
    </row>
    <row r="158" spans="1:11" ht="17.25" x14ac:dyDescent="0.3">
      <c r="A158" s="4" t="s">
        <v>902</v>
      </c>
    </row>
    <row r="159" spans="1:11" x14ac:dyDescent="0.25">
      <c r="A159" s="5" t="s">
        <v>25</v>
      </c>
      <c r="B159" s="5" t="s">
        <v>70</v>
      </c>
      <c r="C159" s="5" t="s">
        <v>11</v>
      </c>
      <c r="D159" s="5" t="s">
        <v>891</v>
      </c>
      <c r="E159" s="5" t="s">
        <v>892</v>
      </c>
      <c r="F159" s="5" t="s">
        <v>893</v>
      </c>
      <c r="G159" s="5" t="s">
        <v>894</v>
      </c>
      <c r="H159" s="5" t="s">
        <v>895</v>
      </c>
      <c r="I159" s="5" t="s">
        <v>896</v>
      </c>
      <c r="J159" s="5" t="s">
        <v>897</v>
      </c>
      <c r="K159" s="5" t="s">
        <v>898</v>
      </c>
    </row>
    <row r="160" spans="1:11" x14ac:dyDescent="0.25">
      <c r="A160" s="6" t="s">
        <v>71</v>
      </c>
      <c r="B160" s="6" t="s">
        <v>72</v>
      </c>
      <c r="C160" s="6" t="s">
        <v>15</v>
      </c>
      <c r="D160" s="6">
        <v>63.5595055</v>
      </c>
      <c r="E160" s="6">
        <v>206.5404929</v>
      </c>
      <c r="F160" s="6">
        <v>0</v>
      </c>
      <c r="G160" s="6">
        <v>107.61613680000001</v>
      </c>
      <c r="H160" s="6">
        <v>16.827320724952699</v>
      </c>
      <c r="I160" s="6">
        <v>54.681405863331001</v>
      </c>
      <c r="J160" s="6">
        <v>0</v>
      </c>
      <c r="K160" s="6">
        <v>28.4912734117163</v>
      </c>
    </row>
    <row r="161" spans="1:11" x14ac:dyDescent="0.25">
      <c r="A161" s="6" t="s">
        <v>71</v>
      </c>
      <c r="B161" s="6" t="s">
        <v>72</v>
      </c>
      <c r="C161" s="6" t="s">
        <v>16</v>
      </c>
      <c r="D161" s="6">
        <v>18273.844863599999</v>
      </c>
      <c r="E161" s="6">
        <v>21851.781858400002</v>
      </c>
      <c r="F161" s="6">
        <v>16897.0995902</v>
      </c>
      <c r="G161" s="6">
        <v>2927.4424598000001</v>
      </c>
      <c r="H161" s="6">
        <v>30.481723801476399</v>
      </c>
      <c r="I161" s="6">
        <v>36.4499088259548</v>
      </c>
      <c r="J161" s="6">
        <v>28.185241069899799</v>
      </c>
      <c r="K161" s="6">
        <v>4.8831263026690204</v>
      </c>
    </row>
    <row r="162" spans="1:11" x14ac:dyDescent="0.25">
      <c r="A162" s="6" t="s">
        <v>73</v>
      </c>
      <c r="B162" s="6" t="s">
        <v>74</v>
      </c>
      <c r="C162" s="6" t="s">
        <v>15</v>
      </c>
      <c r="D162" s="6">
        <v>51.924854400000001</v>
      </c>
      <c r="E162" s="6">
        <v>0</v>
      </c>
      <c r="F162" s="6">
        <v>52.442820599999997</v>
      </c>
      <c r="G162" s="6">
        <v>0</v>
      </c>
      <c r="H162" s="6">
        <v>49.7518550643195</v>
      </c>
      <c r="I162" s="6">
        <v>0</v>
      </c>
      <c r="J162" s="6">
        <v>50.2481449356805</v>
      </c>
      <c r="K162" s="6">
        <v>0</v>
      </c>
    </row>
    <row r="163" spans="1:11" x14ac:dyDescent="0.25">
      <c r="A163" s="6" t="s">
        <v>73</v>
      </c>
      <c r="B163" s="6" t="s">
        <v>74</v>
      </c>
      <c r="C163" s="6" t="s">
        <v>16</v>
      </c>
      <c r="D163" s="6">
        <v>2761.9901550999998</v>
      </c>
      <c r="E163" s="6">
        <v>5368.7943193999999</v>
      </c>
      <c r="F163" s="6">
        <v>5704.7233542000004</v>
      </c>
      <c r="G163" s="6">
        <v>1462.8515689000001</v>
      </c>
      <c r="H163" s="6">
        <v>18.054159163846698</v>
      </c>
      <c r="I163" s="6">
        <v>35.093922033510701</v>
      </c>
      <c r="J163" s="6">
        <v>37.289772098666703</v>
      </c>
      <c r="K163" s="6">
        <v>9.5621467039759303</v>
      </c>
    </row>
    <row r="164" spans="1:11" x14ac:dyDescent="0.25">
      <c r="A164" s="6" t="s">
        <v>75</v>
      </c>
      <c r="B164" s="6" t="s">
        <v>76</v>
      </c>
      <c r="C164" s="6" t="s">
        <v>15</v>
      </c>
      <c r="D164" s="6">
        <v>46.7195848</v>
      </c>
      <c r="E164" s="6">
        <v>52.722341999999998</v>
      </c>
      <c r="F164" s="6">
        <v>74.086417800000007</v>
      </c>
      <c r="G164" s="6">
        <v>0</v>
      </c>
      <c r="H164" s="6">
        <v>26.923316134717499</v>
      </c>
      <c r="I164" s="6">
        <v>30.382553421765301</v>
      </c>
      <c r="J164" s="6">
        <v>42.694130443517203</v>
      </c>
      <c r="K164" s="6">
        <v>0</v>
      </c>
    </row>
    <row r="165" spans="1:11" x14ac:dyDescent="0.25">
      <c r="A165" s="6" t="s">
        <v>75</v>
      </c>
      <c r="B165" s="6" t="s">
        <v>76</v>
      </c>
      <c r="C165" s="6" t="s">
        <v>16</v>
      </c>
      <c r="D165" s="6">
        <v>4076.5187474999998</v>
      </c>
      <c r="E165" s="6">
        <v>3565.0409141</v>
      </c>
      <c r="F165" s="6">
        <v>1068.1595176999999</v>
      </c>
      <c r="G165" s="6">
        <v>56.773311499999998</v>
      </c>
      <c r="H165" s="6">
        <v>46.501137732999901</v>
      </c>
      <c r="I165" s="6">
        <v>40.666673904544297</v>
      </c>
      <c r="J165" s="6">
        <v>12.184571181929201</v>
      </c>
      <c r="K165" s="6">
        <v>0.64761718052665596</v>
      </c>
    </row>
    <row r="166" spans="1:11" x14ac:dyDescent="0.25">
      <c r="A166" s="6" t="s">
        <v>77</v>
      </c>
      <c r="B166" s="6" t="s">
        <v>78</v>
      </c>
      <c r="C166" s="6" t="s">
        <v>15</v>
      </c>
      <c r="D166" s="6">
        <v>198.12143929999999</v>
      </c>
      <c r="E166" s="6">
        <v>202.87878409999999</v>
      </c>
      <c r="F166" s="6">
        <v>146.9399943</v>
      </c>
      <c r="G166" s="6">
        <v>71.6715059</v>
      </c>
      <c r="H166" s="6">
        <v>31.9750953304913</v>
      </c>
      <c r="I166" s="6">
        <v>32.742889840956501</v>
      </c>
      <c r="J166" s="6">
        <v>23.7148505593576</v>
      </c>
      <c r="K166" s="6">
        <v>11.567164269194601</v>
      </c>
    </row>
    <row r="167" spans="1:11" x14ac:dyDescent="0.25">
      <c r="A167" s="6" t="s">
        <v>77</v>
      </c>
      <c r="B167" s="6" t="s">
        <v>78</v>
      </c>
      <c r="C167" s="6" t="s">
        <v>16</v>
      </c>
      <c r="D167" s="6">
        <v>24887.017913299998</v>
      </c>
      <c r="E167" s="6">
        <v>12295.2211491</v>
      </c>
      <c r="F167" s="6">
        <v>4931.2315884999998</v>
      </c>
      <c r="G167" s="6">
        <v>577.71378830000003</v>
      </c>
      <c r="H167" s="6">
        <v>58.295449611485097</v>
      </c>
      <c r="I167" s="6">
        <v>28.800374856337399</v>
      </c>
      <c r="J167" s="6">
        <v>11.5509364597812</v>
      </c>
      <c r="K167" s="6">
        <v>1.35323907239624</v>
      </c>
    </row>
    <row r="168" spans="1:11" x14ac:dyDescent="0.25">
      <c r="A168" s="6" t="s">
        <v>79</v>
      </c>
      <c r="B168" s="6" t="s">
        <v>80</v>
      </c>
      <c r="C168" s="6" t="s">
        <v>15</v>
      </c>
      <c r="D168" s="6">
        <v>505.03768229999997</v>
      </c>
      <c r="E168" s="6">
        <v>418.54415319999998</v>
      </c>
      <c r="F168" s="6">
        <v>210.4467999</v>
      </c>
      <c r="G168" s="6">
        <v>10.656769499999999</v>
      </c>
      <c r="H168" s="6">
        <v>44.120216798267002</v>
      </c>
      <c r="I168" s="6">
        <v>36.564120710228202</v>
      </c>
      <c r="J168" s="6">
        <v>18.384684473057</v>
      </c>
      <c r="K168" s="6">
        <v>0.93097801844786998</v>
      </c>
    </row>
    <row r="169" spans="1:11" x14ac:dyDescent="0.25">
      <c r="A169" s="6" t="s">
        <v>79</v>
      </c>
      <c r="B169" s="6" t="s">
        <v>80</v>
      </c>
      <c r="C169" s="6" t="s">
        <v>16</v>
      </c>
      <c r="D169" s="6">
        <v>32198.066998400001</v>
      </c>
      <c r="E169" s="6">
        <v>12883.8776284</v>
      </c>
      <c r="F169" s="6">
        <v>3197.2615111999999</v>
      </c>
      <c r="G169" s="6">
        <v>714.99372370000003</v>
      </c>
      <c r="H169" s="6">
        <v>65.718119878042998</v>
      </c>
      <c r="I169" s="6">
        <v>26.296740562696002</v>
      </c>
      <c r="J169" s="6">
        <v>6.5257959518171003</v>
      </c>
      <c r="K169" s="6">
        <v>1.4593436074438899</v>
      </c>
    </row>
    <row r="170" spans="1:11" x14ac:dyDescent="0.25">
      <c r="A170" s="6" t="s">
        <v>81</v>
      </c>
      <c r="B170" s="6" t="s">
        <v>82</v>
      </c>
      <c r="C170" s="6" t="s">
        <v>15</v>
      </c>
      <c r="D170" s="6">
        <v>15.8130752</v>
      </c>
      <c r="E170" s="6">
        <v>51.435173900000002</v>
      </c>
      <c r="F170" s="6">
        <v>0</v>
      </c>
      <c r="G170" s="6">
        <v>0</v>
      </c>
      <c r="H170" s="6">
        <v>23.514478684025701</v>
      </c>
      <c r="I170" s="6">
        <v>76.485521315974296</v>
      </c>
      <c r="J170" s="6">
        <v>0</v>
      </c>
      <c r="K170" s="6">
        <v>0</v>
      </c>
    </row>
    <row r="171" spans="1:11" x14ac:dyDescent="0.25">
      <c r="A171" s="6" t="s">
        <v>81</v>
      </c>
      <c r="B171" s="6" t="s">
        <v>82</v>
      </c>
      <c r="C171" s="6" t="s">
        <v>16</v>
      </c>
      <c r="D171" s="6">
        <v>9771.349596</v>
      </c>
      <c r="E171" s="6">
        <v>4190.4328369000004</v>
      </c>
      <c r="F171" s="6">
        <v>1889.4715051000001</v>
      </c>
      <c r="G171" s="6">
        <v>76.574418600000001</v>
      </c>
      <c r="H171" s="6">
        <v>61.347657554025901</v>
      </c>
      <c r="I171" s="6">
        <v>26.308877413056798</v>
      </c>
      <c r="J171" s="6">
        <v>11.862706345131199</v>
      </c>
      <c r="K171" s="6">
        <v>0.48075868778602199</v>
      </c>
    </row>
    <row r="172" spans="1:11" x14ac:dyDescent="0.25">
      <c r="A172" s="6" t="s">
        <v>83</v>
      </c>
      <c r="B172" s="6" t="s">
        <v>84</v>
      </c>
      <c r="C172" s="6" t="s">
        <v>15</v>
      </c>
      <c r="D172" s="6">
        <v>1252.4434851999999</v>
      </c>
      <c r="E172" s="6">
        <v>882.90096129999995</v>
      </c>
      <c r="F172" s="6">
        <v>127.6634774</v>
      </c>
      <c r="G172" s="6">
        <v>76.984394199999997</v>
      </c>
      <c r="H172" s="6">
        <v>53.523401573255803</v>
      </c>
      <c r="I172" s="6">
        <v>37.730934177462899</v>
      </c>
      <c r="J172" s="6">
        <v>5.4557220727826499</v>
      </c>
      <c r="K172" s="6">
        <v>3.2899421764986299</v>
      </c>
    </row>
    <row r="173" spans="1:11" x14ac:dyDescent="0.25">
      <c r="A173" s="6" t="s">
        <v>83</v>
      </c>
      <c r="B173" s="6" t="s">
        <v>84</v>
      </c>
      <c r="C173" s="6" t="s">
        <v>16</v>
      </c>
      <c r="D173" s="6">
        <v>38266.452508599999</v>
      </c>
      <c r="E173" s="6">
        <v>17172.230921400002</v>
      </c>
      <c r="F173" s="6">
        <v>4991.8313103999999</v>
      </c>
      <c r="G173" s="6">
        <v>1238.9116486</v>
      </c>
      <c r="H173" s="6">
        <v>62.050929851725698</v>
      </c>
      <c r="I173" s="6">
        <v>27.8456147995938</v>
      </c>
      <c r="J173" s="6">
        <v>8.0944993373416505</v>
      </c>
      <c r="K173" s="6">
        <v>2.0089560113388498</v>
      </c>
    </row>
    <row r="174" spans="1:11" x14ac:dyDescent="0.25">
      <c r="A174" s="6" t="s">
        <v>85</v>
      </c>
      <c r="B174" s="6" t="s">
        <v>86</v>
      </c>
      <c r="C174" s="6" t="s">
        <v>15</v>
      </c>
      <c r="D174" s="6">
        <v>557.48247300000003</v>
      </c>
      <c r="E174" s="6">
        <v>538.59972289999996</v>
      </c>
      <c r="F174" s="6">
        <v>231.11161269999999</v>
      </c>
      <c r="G174" s="6">
        <v>0</v>
      </c>
      <c r="H174" s="6">
        <v>42.0046016932572</v>
      </c>
      <c r="I174" s="6">
        <v>40.581844144386601</v>
      </c>
      <c r="J174" s="6">
        <v>17.413554162356299</v>
      </c>
      <c r="K174" s="6">
        <v>0</v>
      </c>
    </row>
    <row r="175" spans="1:11" x14ac:dyDescent="0.25">
      <c r="A175" s="6" t="s">
        <v>85</v>
      </c>
      <c r="B175" s="6" t="s">
        <v>86</v>
      </c>
      <c r="C175" s="6" t="s">
        <v>16</v>
      </c>
      <c r="D175" s="6">
        <v>41156.680455399997</v>
      </c>
      <c r="E175" s="6">
        <v>28822.7159407</v>
      </c>
      <c r="F175" s="6">
        <v>15412.447353699999</v>
      </c>
      <c r="G175" s="6">
        <v>3595.5677756</v>
      </c>
      <c r="H175" s="6">
        <v>46.250002949745898</v>
      </c>
      <c r="I175" s="6">
        <v>32.389655398025603</v>
      </c>
      <c r="J175" s="6">
        <v>17.319806351823999</v>
      </c>
      <c r="K175" s="6">
        <v>4.0405353004044899</v>
      </c>
    </row>
    <row r="176" spans="1:11" x14ac:dyDescent="0.25">
      <c r="A176" s="6" t="s">
        <v>87</v>
      </c>
      <c r="B176" s="6" t="s">
        <v>88</v>
      </c>
      <c r="C176" s="6" t="s">
        <v>15</v>
      </c>
      <c r="D176" s="6">
        <v>156.96756350000001</v>
      </c>
      <c r="E176" s="6">
        <v>277.55029869999998</v>
      </c>
      <c r="F176" s="6">
        <v>155.60711699999999</v>
      </c>
      <c r="G176" s="6">
        <v>66.298362900000001</v>
      </c>
      <c r="H176" s="6">
        <v>23.9125505497468</v>
      </c>
      <c r="I176" s="6">
        <v>42.282210411968798</v>
      </c>
      <c r="J176" s="6">
        <v>23.705299159866701</v>
      </c>
      <c r="K176" s="6">
        <v>10.0999398784177</v>
      </c>
    </row>
    <row r="177" spans="1:11" x14ac:dyDescent="0.25">
      <c r="A177" s="6" t="s">
        <v>87</v>
      </c>
      <c r="B177" s="6" t="s">
        <v>88</v>
      </c>
      <c r="C177" s="6" t="s">
        <v>16</v>
      </c>
      <c r="D177" s="6">
        <v>13107.8957101</v>
      </c>
      <c r="E177" s="6">
        <v>10704.614494400001</v>
      </c>
      <c r="F177" s="6">
        <v>5685.6441702000002</v>
      </c>
      <c r="G177" s="6">
        <v>1715.4827293000001</v>
      </c>
      <c r="H177" s="6">
        <v>41.994131175505501</v>
      </c>
      <c r="I177" s="6">
        <v>34.294672097114301</v>
      </c>
      <c r="J177" s="6">
        <v>18.215256848332501</v>
      </c>
      <c r="K177" s="6">
        <v>5.4959398790478096</v>
      </c>
    </row>
    <row r="178" spans="1:11" x14ac:dyDescent="0.25">
      <c r="A178" s="6" t="s">
        <v>89</v>
      </c>
      <c r="B178" s="6" t="s">
        <v>90</v>
      </c>
      <c r="C178" s="6" t="s">
        <v>15</v>
      </c>
      <c r="D178" s="6">
        <v>602.85495879999996</v>
      </c>
      <c r="E178" s="6">
        <v>364.39455429999998</v>
      </c>
      <c r="F178" s="6">
        <v>178.26241759999999</v>
      </c>
      <c r="G178" s="6">
        <v>0</v>
      </c>
      <c r="H178" s="6">
        <v>52.627558268346199</v>
      </c>
      <c r="I178" s="6">
        <v>31.810629338214401</v>
      </c>
      <c r="J178" s="6">
        <v>15.5618123934394</v>
      </c>
      <c r="K178" s="6">
        <v>0</v>
      </c>
    </row>
    <row r="179" spans="1:11" x14ac:dyDescent="0.25">
      <c r="A179" s="6" t="s">
        <v>89</v>
      </c>
      <c r="B179" s="6" t="s">
        <v>90</v>
      </c>
      <c r="C179" s="6" t="s">
        <v>16</v>
      </c>
      <c r="D179" s="6">
        <v>35416.940561399999</v>
      </c>
      <c r="E179" s="6">
        <v>22254.298377800002</v>
      </c>
      <c r="F179" s="6">
        <v>11127.485686</v>
      </c>
      <c r="G179" s="6">
        <v>2223.4194779999998</v>
      </c>
      <c r="H179" s="6">
        <v>49.867461773523502</v>
      </c>
      <c r="I179" s="6">
        <v>31.3343094028012</v>
      </c>
      <c r="J179" s="6">
        <v>15.667628493207699</v>
      </c>
      <c r="K179" s="6">
        <v>3.1306003304676602</v>
      </c>
    </row>
    <row r="180" spans="1:11" x14ac:dyDescent="0.25">
      <c r="A180" s="6" t="s">
        <v>91</v>
      </c>
      <c r="B180" s="6" t="s">
        <v>92</v>
      </c>
      <c r="C180" s="6" t="s">
        <v>15</v>
      </c>
      <c r="D180" s="6">
        <v>263.9102196</v>
      </c>
      <c r="E180" s="6">
        <v>163.14088520000001</v>
      </c>
      <c r="F180" s="6">
        <v>485.57654860000002</v>
      </c>
      <c r="G180" s="6">
        <v>65.544582399999996</v>
      </c>
      <c r="H180" s="6">
        <v>26.979933588501499</v>
      </c>
      <c r="I180" s="6">
        <v>16.6781349162476</v>
      </c>
      <c r="J180" s="6">
        <v>49.641211519653297</v>
      </c>
      <c r="K180" s="6">
        <v>6.7007199755975702</v>
      </c>
    </row>
    <row r="181" spans="1:11" x14ac:dyDescent="0.25">
      <c r="A181" s="6" t="s">
        <v>91</v>
      </c>
      <c r="B181" s="6" t="s">
        <v>92</v>
      </c>
      <c r="C181" s="6" t="s">
        <v>16</v>
      </c>
      <c r="D181" s="6">
        <v>45464.262518800002</v>
      </c>
      <c r="E181" s="6">
        <v>46603.460274899997</v>
      </c>
      <c r="F181" s="6">
        <v>26049.381311000001</v>
      </c>
      <c r="G181" s="6">
        <v>5311.7479450000001</v>
      </c>
      <c r="H181" s="6">
        <v>36.8343882032487</v>
      </c>
      <c r="I181" s="6">
        <v>37.757347249842802</v>
      </c>
      <c r="J181" s="6">
        <v>21.1047748386341</v>
      </c>
      <c r="K181" s="6">
        <v>4.3034897082743404</v>
      </c>
    </row>
    <row r="182" spans="1:11" x14ac:dyDescent="0.25">
      <c r="A182" s="6" t="s">
        <v>93</v>
      </c>
      <c r="B182" s="6" t="s">
        <v>94</v>
      </c>
      <c r="C182" s="6" t="s">
        <v>15</v>
      </c>
      <c r="D182" s="6">
        <v>97.398124300000006</v>
      </c>
      <c r="E182" s="6">
        <v>113.6125352</v>
      </c>
      <c r="F182" s="6">
        <v>33.405733599999998</v>
      </c>
      <c r="G182" s="6">
        <v>0</v>
      </c>
      <c r="H182" s="6">
        <v>39.849260135407803</v>
      </c>
      <c r="I182" s="6">
        <v>46.483189510744801</v>
      </c>
      <c r="J182" s="6">
        <v>13.6675503538474</v>
      </c>
      <c r="K182" s="6">
        <v>0</v>
      </c>
    </row>
    <row r="183" spans="1:11" x14ac:dyDescent="0.25">
      <c r="A183" s="6" t="s">
        <v>93</v>
      </c>
      <c r="B183" s="6" t="s">
        <v>94</v>
      </c>
      <c r="C183" s="6" t="s">
        <v>16</v>
      </c>
      <c r="D183" s="6">
        <v>4930.0818713999997</v>
      </c>
      <c r="E183" s="6">
        <v>3916.2837453000002</v>
      </c>
      <c r="F183" s="6">
        <v>1635.2740686</v>
      </c>
      <c r="G183" s="6">
        <v>167.07713010000001</v>
      </c>
      <c r="H183" s="6">
        <v>46.297426787330799</v>
      </c>
      <c r="I183" s="6">
        <v>36.777048476266501</v>
      </c>
      <c r="J183" s="6">
        <v>15.3565363503243</v>
      </c>
      <c r="K183" s="6">
        <v>1.56898838607837</v>
      </c>
    </row>
    <row r="184" spans="1:11" x14ac:dyDescent="0.25">
      <c r="A184" s="6" t="s">
        <v>95</v>
      </c>
      <c r="B184" s="6" t="s">
        <v>96</v>
      </c>
      <c r="C184" s="6" t="s">
        <v>15</v>
      </c>
      <c r="D184" s="6">
        <v>0</v>
      </c>
      <c r="E184" s="6">
        <v>42.571688199999997</v>
      </c>
      <c r="F184" s="6">
        <v>0</v>
      </c>
      <c r="G184" s="6">
        <v>0</v>
      </c>
      <c r="H184" s="6">
        <v>0</v>
      </c>
      <c r="I184" s="6">
        <v>100</v>
      </c>
      <c r="J184" s="6">
        <v>0</v>
      </c>
      <c r="K184" s="6">
        <v>0</v>
      </c>
    </row>
    <row r="185" spans="1:11" x14ac:dyDescent="0.25">
      <c r="A185" s="6" t="s">
        <v>95</v>
      </c>
      <c r="B185" s="6" t="s">
        <v>96</v>
      </c>
      <c r="C185" s="6" t="s">
        <v>16</v>
      </c>
      <c r="D185" s="6">
        <v>3532.1583086999999</v>
      </c>
      <c r="E185" s="6">
        <v>4248.9147036000004</v>
      </c>
      <c r="F185" s="6">
        <v>3720.0257875000002</v>
      </c>
      <c r="G185" s="6">
        <v>1458.7369924</v>
      </c>
      <c r="H185" s="6">
        <v>27.254653263630601</v>
      </c>
      <c r="I185" s="6">
        <v>32.785251076693797</v>
      </c>
      <c r="J185" s="6">
        <v>28.704266374570398</v>
      </c>
      <c r="K185" s="6">
        <v>11.2558292851053</v>
      </c>
    </row>
    <row r="186" spans="1:11" x14ac:dyDescent="0.25">
      <c r="A186" s="6" t="s">
        <v>97</v>
      </c>
      <c r="B186" s="6" t="s">
        <v>98</v>
      </c>
      <c r="C186" s="6" t="s">
        <v>15</v>
      </c>
      <c r="D186" s="6">
        <v>103.79953089999999</v>
      </c>
      <c r="E186" s="6">
        <v>92.711560899999995</v>
      </c>
      <c r="F186" s="6">
        <v>0</v>
      </c>
      <c r="G186" s="6">
        <v>0</v>
      </c>
      <c r="H186" s="6">
        <v>52.821207164042598</v>
      </c>
      <c r="I186" s="6">
        <v>47.178792835957402</v>
      </c>
      <c r="J186" s="6">
        <v>0</v>
      </c>
      <c r="K186" s="6">
        <v>0</v>
      </c>
    </row>
    <row r="187" spans="1:11" x14ac:dyDescent="0.25">
      <c r="A187" s="6" t="s">
        <v>97</v>
      </c>
      <c r="B187" s="6" t="s">
        <v>98</v>
      </c>
      <c r="C187" s="6" t="s">
        <v>16</v>
      </c>
      <c r="D187" s="6">
        <v>3948.6085480000002</v>
      </c>
      <c r="E187" s="6">
        <v>3324.2608197</v>
      </c>
      <c r="F187" s="6">
        <v>657.86379099999999</v>
      </c>
      <c r="G187" s="6">
        <v>27.4747865</v>
      </c>
      <c r="H187" s="6">
        <v>49.616805381186403</v>
      </c>
      <c r="I187" s="6">
        <v>41.771474716302599</v>
      </c>
      <c r="J187" s="6">
        <v>8.2664815437097392</v>
      </c>
      <c r="K187" s="6">
        <v>0.34523835880126102</v>
      </c>
    </row>
    <row r="188" spans="1:11" x14ac:dyDescent="0.25">
      <c r="A188" s="6" t="s">
        <v>99</v>
      </c>
      <c r="B188" s="6" t="s">
        <v>100</v>
      </c>
      <c r="C188" s="6" t="s">
        <v>15</v>
      </c>
      <c r="D188" s="6">
        <v>38.618487399999999</v>
      </c>
      <c r="E188" s="6">
        <v>43.8997855</v>
      </c>
      <c r="F188" s="6">
        <v>0</v>
      </c>
      <c r="G188" s="6">
        <v>0</v>
      </c>
      <c r="H188" s="6">
        <v>46.799922057021199</v>
      </c>
      <c r="I188" s="6">
        <v>53.200077942978901</v>
      </c>
      <c r="J188" s="6">
        <v>0</v>
      </c>
      <c r="K188" s="6">
        <v>0</v>
      </c>
    </row>
    <row r="189" spans="1:11" x14ac:dyDescent="0.25">
      <c r="A189" s="6" t="s">
        <v>99</v>
      </c>
      <c r="B189" s="6" t="s">
        <v>100</v>
      </c>
      <c r="C189" s="6" t="s">
        <v>16</v>
      </c>
      <c r="D189" s="6">
        <v>5504.0631086000003</v>
      </c>
      <c r="E189" s="6">
        <v>2126.5514466999998</v>
      </c>
      <c r="F189" s="6">
        <v>625.44948299999999</v>
      </c>
      <c r="G189" s="6">
        <v>92.716790200000005</v>
      </c>
      <c r="H189" s="6">
        <v>65.926549297005494</v>
      </c>
      <c r="I189" s="6">
        <v>25.471401039067299</v>
      </c>
      <c r="J189" s="6">
        <v>7.4915067942006601</v>
      </c>
      <c r="K189" s="6">
        <v>1.1105428697265001</v>
      </c>
    </row>
    <row r="190" spans="1:11" x14ac:dyDescent="0.25">
      <c r="A190" s="6" t="s">
        <v>101</v>
      </c>
      <c r="B190" s="6" t="s">
        <v>102</v>
      </c>
      <c r="C190" s="6" t="s">
        <v>15</v>
      </c>
      <c r="D190" s="6">
        <v>224.70229649999999</v>
      </c>
      <c r="E190" s="6">
        <v>129.70862099999999</v>
      </c>
      <c r="F190" s="6">
        <v>104.1118103</v>
      </c>
      <c r="G190" s="6">
        <v>0</v>
      </c>
      <c r="H190" s="6">
        <v>49.005705252196698</v>
      </c>
      <c r="I190" s="6">
        <v>28.288373320630001</v>
      </c>
      <c r="J190" s="6">
        <v>22.705921427173401</v>
      </c>
      <c r="K190" s="6">
        <v>0</v>
      </c>
    </row>
    <row r="191" spans="1:11" x14ac:dyDescent="0.25">
      <c r="A191" s="6" t="s">
        <v>101</v>
      </c>
      <c r="B191" s="6" t="s">
        <v>102</v>
      </c>
      <c r="C191" s="6" t="s">
        <v>16</v>
      </c>
      <c r="D191" s="6">
        <v>15906.6091469</v>
      </c>
      <c r="E191" s="6">
        <v>5504.5836597999996</v>
      </c>
      <c r="F191" s="6">
        <v>1328.8686955000001</v>
      </c>
      <c r="G191" s="6">
        <v>761.04240479999999</v>
      </c>
      <c r="H191" s="6">
        <v>67.684519033006296</v>
      </c>
      <c r="I191" s="6">
        <v>23.4226599804974</v>
      </c>
      <c r="J191" s="6">
        <v>5.65449478781371</v>
      </c>
      <c r="K191" s="6">
        <v>3.2383261986826</v>
      </c>
    </row>
    <row r="192" spans="1:11" x14ac:dyDescent="0.25">
      <c r="A192" s="6" t="s">
        <v>103</v>
      </c>
      <c r="B192" s="6" t="s">
        <v>104</v>
      </c>
      <c r="C192" s="6" t="s">
        <v>16</v>
      </c>
      <c r="D192" s="6">
        <v>729.61798090000002</v>
      </c>
      <c r="E192" s="6">
        <v>604.08787440000003</v>
      </c>
      <c r="F192" s="6">
        <v>134.26764220000001</v>
      </c>
      <c r="G192" s="6">
        <v>6.8364022000000002</v>
      </c>
      <c r="H192" s="6">
        <v>49.472001852470299</v>
      </c>
      <c r="I192" s="6">
        <v>40.960389167639903</v>
      </c>
      <c r="J192" s="6">
        <v>9.1040643426188108</v>
      </c>
      <c r="K192" s="6">
        <v>0.46354463727092099</v>
      </c>
    </row>
    <row r="193" spans="1:11" x14ac:dyDescent="0.25">
      <c r="A193" s="6" t="s">
        <v>105</v>
      </c>
      <c r="B193" s="6" t="s">
        <v>106</v>
      </c>
      <c r="C193" s="6" t="s">
        <v>15</v>
      </c>
      <c r="D193" s="6">
        <v>165.7770763</v>
      </c>
      <c r="E193" s="6">
        <v>144.10771510000001</v>
      </c>
      <c r="F193" s="6">
        <v>102.5918332</v>
      </c>
      <c r="G193" s="6">
        <v>0</v>
      </c>
      <c r="H193" s="6">
        <v>40.190659643019202</v>
      </c>
      <c r="I193" s="6">
        <v>34.9371834682144</v>
      </c>
      <c r="J193" s="6">
        <v>24.872156888766401</v>
      </c>
      <c r="K193" s="6">
        <v>0</v>
      </c>
    </row>
    <row r="194" spans="1:11" x14ac:dyDescent="0.25">
      <c r="A194" s="6" t="s">
        <v>105</v>
      </c>
      <c r="B194" s="6" t="s">
        <v>106</v>
      </c>
      <c r="C194" s="6" t="s">
        <v>16</v>
      </c>
      <c r="D194" s="6">
        <v>15052.372181999999</v>
      </c>
      <c r="E194" s="6">
        <v>6664.3014916000002</v>
      </c>
      <c r="F194" s="6">
        <v>2269.3405733</v>
      </c>
      <c r="G194" s="6">
        <v>345.55007060000003</v>
      </c>
      <c r="H194" s="6">
        <v>61.863561198051997</v>
      </c>
      <c r="I194" s="6">
        <v>27.389531575686</v>
      </c>
      <c r="J194" s="6">
        <v>9.3267351974892208</v>
      </c>
      <c r="K194" s="6">
        <v>1.4201720287728099</v>
      </c>
    </row>
    <row r="195" spans="1:11" x14ac:dyDescent="0.25">
      <c r="A195" s="6" t="s">
        <v>107</v>
      </c>
      <c r="B195" s="6" t="s">
        <v>108</v>
      </c>
      <c r="C195" s="6" t="s">
        <v>15</v>
      </c>
      <c r="D195" s="6">
        <v>847.25550710000005</v>
      </c>
      <c r="E195" s="6">
        <v>585.14904790000003</v>
      </c>
      <c r="F195" s="6">
        <v>314.49862250000001</v>
      </c>
      <c r="G195" s="6">
        <v>0</v>
      </c>
      <c r="H195" s="6">
        <v>48.500427385592801</v>
      </c>
      <c r="I195" s="6">
        <v>33.4963640479153</v>
      </c>
      <c r="J195" s="6">
        <v>18.003208566491899</v>
      </c>
      <c r="K195" s="6">
        <v>0</v>
      </c>
    </row>
    <row r="196" spans="1:11" x14ac:dyDescent="0.25">
      <c r="A196" s="6" t="s">
        <v>107</v>
      </c>
      <c r="B196" s="6" t="s">
        <v>108</v>
      </c>
      <c r="C196" s="6" t="s">
        <v>16</v>
      </c>
      <c r="D196" s="6">
        <v>32764.301756500001</v>
      </c>
      <c r="E196" s="6">
        <v>27846.917605400002</v>
      </c>
      <c r="F196" s="6">
        <v>9823.6019995999995</v>
      </c>
      <c r="G196" s="6">
        <v>1621.0521168</v>
      </c>
      <c r="H196" s="6">
        <v>45.470688473948101</v>
      </c>
      <c r="I196" s="6">
        <v>38.646284141966902</v>
      </c>
      <c r="J196" s="6">
        <v>13.633311936130299</v>
      </c>
      <c r="K196" s="6">
        <v>2.2497154479546899</v>
      </c>
    </row>
    <row r="197" spans="1:11" x14ac:dyDescent="0.25">
      <c r="A197" t="s">
        <v>19</v>
      </c>
    </row>
    <row r="198" spans="1:11" x14ac:dyDescent="0.25">
      <c r="A198" t="s">
        <v>20</v>
      </c>
    </row>
    <row r="199" spans="1:11" x14ac:dyDescent="0.25">
      <c r="A199" t="s">
        <v>21</v>
      </c>
    </row>
    <row r="200" spans="1:11" x14ac:dyDescent="0.25">
      <c r="A200" t="s">
        <v>22</v>
      </c>
    </row>
    <row r="201" spans="1:11" x14ac:dyDescent="0.25">
      <c r="A201" t="s">
        <v>23</v>
      </c>
    </row>
    <row r="204" spans="1:11" x14ac:dyDescent="0.25">
      <c r="K204" s="7" t="str">
        <f>HYPERLINK("#'Indice'!A1", "Ir al índice")</f>
        <v>Ir al índice</v>
      </c>
    </row>
    <row r="205" spans="1:11" ht="17.25" x14ac:dyDescent="0.3">
      <c r="A205" s="4" t="s">
        <v>903</v>
      </c>
    </row>
    <row r="206" spans="1:11" x14ac:dyDescent="0.25">
      <c r="A206" s="5" t="s">
        <v>25</v>
      </c>
      <c r="B206" s="5" t="s">
        <v>113</v>
      </c>
      <c r="C206" s="5" t="s">
        <v>11</v>
      </c>
      <c r="D206" s="5" t="s">
        <v>891</v>
      </c>
      <c r="E206" s="5" t="s">
        <v>892</v>
      </c>
      <c r="F206" s="5" t="s">
        <v>893</v>
      </c>
      <c r="G206" s="5" t="s">
        <v>894</v>
      </c>
      <c r="H206" s="5" t="s">
        <v>895</v>
      </c>
      <c r="I206" s="5" t="s">
        <v>896</v>
      </c>
      <c r="J206" s="5" t="s">
        <v>897</v>
      </c>
      <c r="K206" s="5" t="s">
        <v>898</v>
      </c>
    </row>
    <row r="207" spans="1:11" x14ac:dyDescent="0.25">
      <c r="A207" s="6" t="s">
        <v>87</v>
      </c>
      <c r="B207" s="6" t="s">
        <v>114</v>
      </c>
      <c r="C207" s="6" t="s">
        <v>15</v>
      </c>
      <c r="D207" s="6">
        <v>0</v>
      </c>
      <c r="E207" s="6">
        <v>0</v>
      </c>
      <c r="F207" s="6">
        <v>0</v>
      </c>
      <c r="G207" s="6">
        <v>71.2912386</v>
      </c>
      <c r="H207" s="6">
        <v>0</v>
      </c>
      <c r="I207" s="6">
        <v>0</v>
      </c>
      <c r="J207" s="6">
        <v>0</v>
      </c>
      <c r="K207" s="6">
        <v>100</v>
      </c>
    </row>
    <row r="208" spans="1:11" x14ac:dyDescent="0.25">
      <c r="A208" s="6" t="s">
        <v>87</v>
      </c>
      <c r="B208" s="6" t="s">
        <v>114</v>
      </c>
      <c r="C208" s="6" t="s">
        <v>16</v>
      </c>
      <c r="D208" s="6">
        <v>8748.4161977999993</v>
      </c>
      <c r="E208" s="6">
        <v>6021.3418196000002</v>
      </c>
      <c r="F208" s="6">
        <v>2300.3615926000002</v>
      </c>
      <c r="G208" s="6">
        <v>325.65303230000001</v>
      </c>
      <c r="H208" s="6">
        <v>50.290472160616403</v>
      </c>
      <c r="I208" s="6">
        <v>34.613822239538599</v>
      </c>
      <c r="J208" s="6">
        <v>13.223681637493801</v>
      </c>
      <c r="K208" s="6">
        <v>1.87202396235125</v>
      </c>
    </row>
    <row r="209" spans="1:11" x14ac:dyDescent="0.25">
      <c r="A209" s="6" t="s">
        <v>91</v>
      </c>
      <c r="B209" s="6" t="s">
        <v>115</v>
      </c>
      <c r="C209" s="6" t="s">
        <v>15</v>
      </c>
      <c r="D209" s="6">
        <v>0</v>
      </c>
      <c r="E209" s="6">
        <v>27.635799299999999</v>
      </c>
      <c r="F209" s="6">
        <v>0</v>
      </c>
      <c r="G209" s="6">
        <v>0</v>
      </c>
      <c r="H209" s="6">
        <v>0</v>
      </c>
      <c r="I209" s="6">
        <v>100</v>
      </c>
      <c r="J209" s="6">
        <v>0</v>
      </c>
      <c r="K209" s="6">
        <v>0</v>
      </c>
    </row>
    <row r="210" spans="1:11" x14ac:dyDescent="0.25">
      <c r="A210" s="6" t="s">
        <v>91</v>
      </c>
      <c r="B210" s="6" t="s">
        <v>115</v>
      </c>
      <c r="C210" s="6" t="s">
        <v>16</v>
      </c>
      <c r="D210" s="6">
        <v>2575.1085968000002</v>
      </c>
      <c r="E210" s="6">
        <v>3494.7323545999998</v>
      </c>
      <c r="F210" s="6">
        <v>1738.4467732999999</v>
      </c>
      <c r="G210" s="6">
        <v>148.51930820000001</v>
      </c>
      <c r="H210" s="6">
        <v>32.363592407763299</v>
      </c>
      <c r="I210" s="6">
        <v>43.9212907910157</v>
      </c>
      <c r="J210" s="6">
        <v>21.848547616045298</v>
      </c>
      <c r="K210" s="6">
        <v>1.8665691851756501</v>
      </c>
    </row>
    <row r="211" spans="1:11" x14ac:dyDescent="0.25">
      <c r="A211" s="6" t="s">
        <v>93</v>
      </c>
      <c r="B211" s="6" t="s">
        <v>116</v>
      </c>
      <c r="C211" s="6" t="s">
        <v>15</v>
      </c>
      <c r="D211" s="6">
        <v>0</v>
      </c>
      <c r="E211" s="6">
        <v>50.960668699999999</v>
      </c>
      <c r="F211" s="6">
        <v>0</v>
      </c>
      <c r="G211" s="6">
        <v>0</v>
      </c>
      <c r="H211" s="6">
        <v>0</v>
      </c>
      <c r="I211" s="6">
        <v>100</v>
      </c>
      <c r="J211" s="6">
        <v>0</v>
      </c>
      <c r="K211" s="6">
        <v>0</v>
      </c>
    </row>
    <row r="212" spans="1:11" x14ac:dyDescent="0.25">
      <c r="A212" s="6" t="s">
        <v>93</v>
      </c>
      <c r="B212" s="6" t="s">
        <v>116</v>
      </c>
      <c r="C212" s="6" t="s">
        <v>16</v>
      </c>
      <c r="D212" s="6">
        <v>1746.5090972</v>
      </c>
      <c r="E212" s="6">
        <v>2080.8137929999998</v>
      </c>
      <c r="F212" s="6">
        <v>1486.3561294000001</v>
      </c>
      <c r="G212" s="6">
        <v>187.857744</v>
      </c>
      <c r="H212" s="6">
        <v>31.745840703191998</v>
      </c>
      <c r="I212" s="6">
        <v>37.822410035816802</v>
      </c>
      <c r="J212" s="6">
        <v>27.017108005789002</v>
      </c>
      <c r="K212" s="6">
        <v>3.4146412552021701</v>
      </c>
    </row>
    <row r="213" spans="1:11" x14ac:dyDescent="0.25">
      <c r="A213" s="6" t="s">
        <v>95</v>
      </c>
      <c r="B213" s="6" t="s">
        <v>117</v>
      </c>
      <c r="C213" s="6" t="s">
        <v>16</v>
      </c>
      <c r="D213" s="6">
        <v>1225.7314062</v>
      </c>
      <c r="E213" s="6">
        <v>4402.4957641999999</v>
      </c>
      <c r="F213" s="6">
        <v>4658.3269636000005</v>
      </c>
      <c r="G213" s="6">
        <v>633.00123570000005</v>
      </c>
      <c r="H213" s="6">
        <v>11.225103630146</v>
      </c>
      <c r="I213" s="6">
        <v>40.317536888143003</v>
      </c>
      <c r="J213" s="6">
        <v>42.6604088342837</v>
      </c>
      <c r="K213" s="6">
        <v>5.7969506474272396</v>
      </c>
    </row>
    <row r="214" spans="1:11" x14ac:dyDescent="0.25">
      <c r="A214" s="6" t="s">
        <v>97</v>
      </c>
      <c r="B214" s="6" t="s">
        <v>118</v>
      </c>
      <c r="C214" s="6" t="s">
        <v>15</v>
      </c>
      <c r="D214" s="6">
        <v>29.2493287</v>
      </c>
      <c r="E214" s="6">
        <v>86.345161700000006</v>
      </c>
      <c r="F214" s="6">
        <v>0</v>
      </c>
      <c r="G214" s="6">
        <v>36.3248982</v>
      </c>
      <c r="H214" s="6">
        <v>19.2531901092709</v>
      </c>
      <c r="I214" s="6">
        <v>56.836169823816697</v>
      </c>
      <c r="J214" s="6">
        <v>0</v>
      </c>
      <c r="K214" s="6">
        <v>23.9106400669124</v>
      </c>
    </row>
    <row r="215" spans="1:11" x14ac:dyDescent="0.25">
      <c r="A215" s="6" t="s">
        <v>97</v>
      </c>
      <c r="B215" s="6" t="s">
        <v>118</v>
      </c>
      <c r="C215" s="6" t="s">
        <v>16</v>
      </c>
      <c r="D215" s="6">
        <v>966.56086449999998</v>
      </c>
      <c r="E215" s="6">
        <v>1594.7250206000001</v>
      </c>
      <c r="F215" s="6">
        <v>1601.0533089999999</v>
      </c>
      <c r="G215" s="6">
        <v>212.5959742</v>
      </c>
      <c r="H215" s="6">
        <v>22.093147151151602</v>
      </c>
      <c r="I215" s="6">
        <v>36.4513977751052</v>
      </c>
      <c r="J215" s="6">
        <v>36.5960465106077</v>
      </c>
      <c r="K215" s="6">
        <v>4.8594085631355703</v>
      </c>
    </row>
    <row r="216" spans="1:11" x14ac:dyDescent="0.25">
      <c r="A216" s="6" t="s">
        <v>105</v>
      </c>
      <c r="B216" s="6" t="s">
        <v>119</v>
      </c>
      <c r="C216" s="6" t="s">
        <v>15</v>
      </c>
      <c r="D216" s="6">
        <v>88.868611000000001</v>
      </c>
      <c r="E216" s="6">
        <v>36.508771400000001</v>
      </c>
      <c r="F216" s="6">
        <v>159.2675026</v>
      </c>
      <c r="G216" s="6">
        <v>0</v>
      </c>
      <c r="H216" s="6">
        <v>31.220870524337698</v>
      </c>
      <c r="I216" s="6">
        <v>12.826076744712999</v>
      </c>
      <c r="J216" s="6">
        <v>55.953052730949302</v>
      </c>
      <c r="K216" s="6">
        <v>0</v>
      </c>
    </row>
    <row r="217" spans="1:11" x14ac:dyDescent="0.25">
      <c r="A217" s="6" t="s">
        <v>105</v>
      </c>
      <c r="B217" s="6" t="s">
        <v>119</v>
      </c>
      <c r="C217" s="6" t="s">
        <v>16</v>
      </c>
      <c r="D217" s="6">
        <v>2642.9646097999998</v>
      </c>
      <c r="E217" s="6">
        <v>2554.5152738000002</v>
      </c>
      <c r="F217" s="6">
        <v>1622.1820646000001</v>
      </c>
      <c r="G217" s="6">
        <v>414.08804839999999</v>
      </c>
      <c r="H217" s="6">
        <v>36.536576617138302</v>
      </c>
      <c r="I217" s="6">
        <v>35.3138451702184</v>
      </c>
      <c r="J217" s="6">
        <v>22.425188392776299</v>
      </c>
      <c r="K217" s="6">
        <v>5.7243898198669996</v>
      </c>
    </row>
    <row r="218" spans="1:11" x14ac:dyDescent="0.25">
      <c r="A218" s="6" t="s">
        <v>107</v>
      </c>
      <c r="B218" s="6" t="s">
        <v>120</v>
      </c>
      <c r="C218" s="6" t="s">
        <v>15</v>
      </c>
      <c r="D218" s="6">
        <v>0</v>
      </c>
      <c r="E218" s="6">
        <v>0</v>
      </c>
      <c r="F218" s="6">
        <v>0</v>
      </c>
      <c r="G218" s="6">
        <v>43.335122699999999</v>
      </c>
      <c r="H218" s="6">
        <v>0</v>
      </c>
      <c r="I218" s="6">
        <v>0</v>
      </c>
      <c r="J218" s="6">
        <v>0</v>
      </c>
      <c r="K218" s="6">
        <v>100</v>
      </c>
    </row>
    <row r="219" spans="1:11" x14ac:dyDescent="0.25">
      <c r="A219" s="6" t="s">
        <v>107</v>
      </c>
      <c r="B219" s="6" t="s">
        <v>120</v>
      </c>
      <c r="C219" s="6" t="s">
        <v>16</v>
      </c>
      <c r="D219" s="6">
        <v>2710.0461005000002</v>
      </c>
      <c r="E219" s="6">
        <v>2895.5929700000002</v>
      </c>
      <c r="F219" s="6">
        <v>2724.2728004999999</v>
      </c>
      <c r="G219" s="6">
        <v>675.1376037</v>
      </c>
      <c r="H219" s="6">
        <v>30.094738603202199</v>
      </c>
      <c r="I219" s="6">
        <v>32.1552144509063</v>
      </c>
      <c r="J219" s="6">
        <v>30.252724409276599</v>
      </c>
      <c r="K219" s="6">
        <v>7.4973225366148499</v>
      </c>
    </row>
    <row r="220" spans="1:11" x14ac:dyDescent="0.25">
      <c r="A220" s="6" t="s">
        <v>109</v>
      </c>
      <c r="B220" s="6" t="s">
        <v>121</v>
      </c>
      <c r="C220" s="6" t="s">
        <v>16</v>
      </c>
      <c r="D220" s="6">
        <v>523.96877970000003</v>
      </c>
      <c r="E220" s="6">
        <v>841.84464160000005</v>
      </c>
      <c r="F220" s="6">
        <v>1286.8506609000001</v>
      </c>
      <c r="G220" s="6">
        <v>381.05146480000002</v>
      </c>
      <c r="H220" s="6">
        <v>17.271519744761399</v>
      </c>
      <c r="I220" s="6">
        <v>27.749623475163599</v>
      </c>
      <c r="J220" s="6">
        <v>42.418303264211701</v>
      </c>
      <c r="K220" s="6">
        <v>12.560553515863299</v>
      </c>
    </row>
    <row r="221" spans="1:11" x14ac:dyDescent="0.25">
      <c r="A221" s="6" t="s">
        <v>122</v>
      </c>
      <c r="B221" s="6" t="s">
        <v>123</v>
      </c>
      <c r="C221" s="6" t="s">
        <v>15</v>
      </c>
      <c r="D221" s="6">
        <v>27.224348500000001</v>
      </c>
      <c r="E221" s="6">
        <v>28.403722599999998</v>
      </c>
      <c r="F221" s="6">
        <v>0</v>
      </c>
      <c r="G221" s="6">
        <v>0</v>
      </c>
      <c r="H221" s="6">
        <v>48.939946975799401</v>
      </c>
      <c r="I221" s="6">
        <v>51.060053024200599</v>
      </c>
      <c r="J221" s="6">
        <v>0</v>
      </c>
      <c r="K221" s="6">
        <v>0</v>
      </c>
    </row>
    <row r="222" spans="1:11" x14ac:dyDescent="0.25">
      <c r="A222" s="6" t="s">
        <v>122</v>
      </c>
      <c r="B222" s="6" t="s">
        <v>123</v>
      </c>
      <c r="C222" s="6" t="s">
        <v>16</v>
      </c>
      <c r="D222" s="6">
        <v>491.51486849999998</v>
      </c>
      <c r="E222" s="6">
        <v>988.52207880000003</v>
      </c>
      <c r="F222" s="6">
        <v>360.00736610000001</v>
      </c>
      <c r="G222" s="6">
        <v>0</v>
      </c>
      <c r="H222" s="6">
        <v>26.712121274502799</v>
      </c>
      <c r="I222" s="6">
        <v>53.722732197325598</v>
      </c>
      <c r="J222" s="6">
        <v>19.565146528171699</v>
      </c>
      <c r="K222" s="6">
        <v>0</v>
      </c>
    </row>
    <row r="223" spans="1:11" x14ac:dyDescent="0.25">
      <c r="A223" s="6" t="s">
        <v>124</v>
      </c>
      <c r="B223" s="6" t="s">
        <v>125</v>
      </c>
      <c r="C223" s="6" t="s">
        <v>15</v>
      </c>
      <c r="D223" s="6">
        <v>0</v>
      </c>
      <c r="E223" s="6">
        <v>24.3045814</v>
      </c>
      <c r="F223" s="6">
        <v>0</v>
      </c>
      <c r="G223" s="6">
        <v>0</v>
      </c>
      <c r="H223" s="6">
        <v>0</v>
      </c>
      <c r="I223" s="6">
        <v>100</v>
      </c>
      <c r="J223" s="6">
        <v>0</v>
      </c>
      <c r="K223" s="6">
        <v>0</v>
      </c>
    </row>
    <row r="224" spans="1:11" x14ac:dyDescent="0.25">
      <c r="A224" s="6" t="s">
        <v>124</v>
      </c>
      <c r="B224" s="6" t="s">
        <v>125</v>
      </c>
      <c r="C224" s="6" t="s">
        <v>16</v>
      </c>
      <c r="D224" s="6">
        <v>1837.5583618999999</v>
      </c>
      <c r="E224" s="6">
        <v>2203.3817167000002</v>
      </c>
      <c r="F224" s="6">
        <v>3318.9810087999999</v>
      </c>
      <c r="G224" s="6">
        <v>373.62047280000002</v>
      </c>
      <c r="H224" s="6">
        <v>23.7608907587286</v>
      </c>
      <c r="I224" s="6">
        <v>28.491237805451401</v>
      </c>
      <c r="J224" s="6">
        <v>42.9167023020972</v>
      </c>
      <c r="K224" s="6">
        <v>4.8311691337227103</v>
      </c>
    </row>
    <row r="225" spans="1:11" x14ac:dyDescent="0.25">
      <c r="A225" s="6" t="s">
        <v>126</v>
      </c>
      <c r="B225" s="6" t="s">
        <v>127</v>
      </c>
      <c r="C225" s="6" t="s">
        <v>16</v>
      </c>
      <c r="D225" s="6">
        <v>1621.452961</v>
      </c>
      <c r="E225" s="6">
        <v>2035.8407993000001</v>
      </c>
      <c r="F225" s="6">
        <v>2907.5734143</v>
      </c>
      <c r="G225" s="6">
        <v>896.02480869999999</v>
      </c>
      <c r="H225" s="6">
        <v>21.7326958308653</v>
      </c>
      <c r="I225" s="6">
        <v>27.286828489903101</v>
      </c>
      <c r="J225" s="6">
        <v>38.970855238329797</v>
      </c>
      <c r="K225" s="6">
        <v>12.0096204409018</v>
      </c>
    </row>
    <row r="226" spans="1:11" x14ac:dyDescent="0.25">
      <c r="A226" s="6" t="s">
        <v>128</v>
      </c>
      <c r="B226" s="6" t="s">
        <v>129</v>
      </c>
      <c r="C226" s="6" t="s">
        <v>15</v>
      </c>
      <c r="D226" s="6">
        <v>20.382402800000001</v>
      </c>
      <c r="E226" s="6">
        <v>0</v>
      </c>
      <c r="F226" s="6">
        <v>16.498054100000001</v>
      </c>
      <c r="G226" s="6">
        <v>22.2094597</v>
      </c>
      <c r="H226" s="6">
        <v>34.493876405301997</v>
      </c>
      <c r="I226" s="6">
        <v>0</v>
      </c>
      <c r="J226" s="6">
        <v>27.920252810104699</v>
      </c>
      <c r="K226" s="6">
        <v>37.585870784593403</v>
      </c>
    </row>
    <row r="227" spans="1:11" x14ac:dyDescent="0.25">
      <c r="A227" s="6" t="s">
        <v>128</v>
      </c>
      <c r="B227" s="6" t="s">
        <v>129</v>
      </c>
      <c r="C227" s="6" t="s">
        <v>16</v>
      </c>
      <c r="D227" s="6">
        <v>923.72601199999997</v>
      </c>
      <c r="E227" s="6">
        <v>925.71162040000002</v>
      </c>
      <c r="F227" s="6">
        <v>1795.7460209000001</v>
      </c>
      <c r="G227" s="6">
        <v>565.70287280000002</v>
      </c>
      <c r="H227" s="6">
        <v>21.936616108616199</v>
      </c>
      <c r="I227" s="6">
        <v>21.983770274079699</v>
      </c>
      <c r="J227" s="6">
        <v>42.645319691460998</v>
      </c>
      <c r="K227" s="6">
        <v>13.4342939258432</v>
      </c>
    </row>
    <row r="228" spans="1:11" x14ac:dyDescent="0.25">
      <c r="A228" s="6" t="s">
        <v>130</v>
      </c>
      <c r="B228" s="6" t="s">
        <v>131</v>
      </c>
      <c r="C228" s="6" t="s">
        <v>15</v>
      </c>
      <c r="D228" s="6">
        <v>87.281871699999996</v>
      </c>
      <c r="E228" s="6">
        <v>0</v>
      </c>
      <c r="F228" s="6">
        <v>0</v>
      </c>
      <c r="G228" s="6">
        <v>0</v>
      </c>
      <c r="H228" s="6">
        <v>100</v>
      </c>
      <c r="I228" s="6">
        <v>0</v>
      </c>
      <c r="J228" s="6">
        <v>0</v>
      </c>
      <c r="K228" s="6">
        <v>0</v>
      </c>
    </row>
    <row r="229" spans="1:11" x14ac:dyDescent="0.25">
      <c r="A229" s="6" t="s">
        <v>130</v>
      </c>
      <c r="B229" s="6" t="s">
        <v>131</v>
      </c>
      <c r="C229" s="6" t="s">
        <v>16</v>
      </c>
      <c r="D229" s="6">
        <v>3178.6297005000001</v>
      </c>
      <c r="E229" s="6">
        <v>1833.1752704</v>
      </c>
      <c r="F229" s="6">
        <v>1109.0043814000001</v>
      </c>
      <c r="G229" s="6">
        <v>70.472145400000002</v>
      </c>
      <c r="H229" s="6">
        <v>51.340416385215697</v>
      </c>
      <c r="I229" s="6">
        <v>29.608979515484901</v>
      </c>
      <c r="J229" s="6">
        <v>17.9123559769005</v>
      </c>
      <c r="K229" s="6">
        <v>1.1382481223988901</v>
      </c>
    </row>
    <row r="230" spans="1:11" x14ac:dyDescent="0.25">
      <c r="A230" s="6" t="s">
        <v>132</v>
      </c>
      <c r="B230" s="6" t="s">
        <v>133</v>
      </c>
      <c r="C230" s="6" t="s">
        <v>16</v>
      </c>
      <c r="D230" s="6">
        <v>8975.7423510000008</v>
      </c>
      <c r="E230" s="6">
        <v>4489.5483790999997</v>
      </c>
      <c r="F230" s="6">
        <v>2969.3701268999998</v>
      </c>
      <c r="G230" s="6">
        <v>685.27026990000002</v>
      </c>
      <c r="H230" s="6">
        <v>52.428612501230802</v>
      </c>
      <c r="I230" s="6">
        <v>26.224103040027501</v>
      </c>
      <c r="J230" s="6">
        <v>17.344521452158901</v>
      </c>
      <c r="K230" s="6">
        <v>4.00276300658276</v>
      </c>
    </row>
    <row r="231" spans="1:11" x14ac:dyDescent="0.25">
      <c r="A231" s="6" t="s">
        <v>134</v>
      </c>
      <c r="B231" s="6" t="s">
        <v>135</v>
      </c>
      <c r="C231" s="6" t="s">
        <v>15</v>
      </c>
      <c r="D231" s="6">
        <v>154.6592058</v>
      </c>
      <c r="E231" s="6">
        <v>102.3275324</v>
      </c>
      <c r="F231" s="6">
        <v>188.85768250000001</v>
      </c>
      <c r="G231" s="6">
        <v>0</v>
      </c>
      <c r="H231" s="6">
        <v>34.689052642439002</v>
      </c>
      <c r="I231" s="6">
        <v>22.9513991089852</v>
      </c>
      <c r="J231" s="6">
        <v>42.359548248575898</v>
      </c>
      <c r="K231" s="6">
        <v>0</v>
      </c>
    </row>
    <row r="232" spans="1:11" x14ac:dyDescent="0.25">
      <c r="A232" s="6" t="s">
        <v>134</v>
      </c>
      <c r="B232" s="6" t="s">
        <v>135</v>
      </c>
      <c r="C232" s="6" t="s">
        <v>16</v>
      </c>
      <c r="D232" s="6">
        <v>11787.178477699999</v>
      </c>
      <c r="E232" s="6">
        <v>13965.5168913</v>
      </c>
      <c r="F232" s="6">
        <v>2396.9811153999999</v>
      </c>
      <c r="G232" s="6">
        <v>469.21406030000003</v>
      </c>
      <c r="H232" s="6">
        <v>41.1867065890956</v>
      </c>
      <c r="I232" s="6">
        <v>48.798246981262899</v>
      </c>
      <c r="J232" s="6">
        <v>8.3755207479344502</v>
      </c>
      <c r="K232" s="6">
        <v>1.6395256817071</v>
      </c>
    </row>
    <row r="233" spans="1:11" x14ac:dyDescent="0.25">
      <c r="A233" s="6" t="s">
        <v>136</v>
      </c>
      <c r="B233" s="6" t="s">
        <v>137</v>
      </c>
      <c r="C233" s="6" t="s">
        <v>16</v>
      </c>
      <c r="D233" s="6">
        <v>4804.0815173000001</v>
      </c>
      <c r="E233" s="6">
        <v>4018.5063657000001</v>
      </c>
      <c r="F233" s="6">
        <v>1674.4769108999999</v>
      </c>
      <c r="G233" s="6">
        <v>213.87122529999999</v>
      </c>
      <c r="H233" s="6">
        <v>44.852116646840102</v>
      </c>
      <c r="I233" s="6">
        <v>37.517788907492204</v>
      </c>
      <c r="J233" s="6">
        <v>15.633338747411001</v>
      </c>
      <c r="K233" s="6">
        <v>1.9967556982566499</v>
      </c>
    </row>
    <row r="234" spans="1:11" x14ac:dyDescent="0.25">
      <c r="A234" s="6" t="s">
        <v>138</v>
      </c>
      <c r="B234" s="6" t="s">
        <v>139</v>
      </c>
      <c r="C234" s="6" t="s">
        <v>15</v>
      </c>
      <c r="D234" s="6">
        <v>124.32951319999999</v>
      </c>
      <c r="E234" s="6">
        <v>136.49922979999999</v>
      </c>
      <c r="F234" s="6">
        <v>0</v>
      </c>
      <c r="G234" s="6">
        <v>0</v>
      </c>
      <c r="H234" s="6">
        <v>47.667105921681298</v>
      </c>
      <c r="I234" s="6">
        <v>52.332894078318702</v>
      </c>
      <c r="J234" s="6">
        <v>0</v>
      </c>
      <c r="K234" s="6">
        <v>0</v>
      </c>
    </row>
    <row r="235" spans="1:11" x14ac:dyDescent="0.25">
      <c r="A235" s="6" t="s">
        <v>138</v>
      </c>
      <c r="B235" s="6" t="s">
        <v>139</v>
      </c>
      <c r="C235" s="6" t="s">
        <v>16</v>
      </c>
      <c r="D235" s="6">
        <v>6907.9563423999998</v>
      </c>
      <c r="E235" s="6">
        <v>2293.0610087999999</v>
      </c>
      <c r="F235" s="6">
        <v>1205.5195959</v>
      </c>
      <c r="G235" s="6">
        <v>362.07772010000002</v>
      </c>
      <c r="H235" s="6">
        <v>64.148978823068703</v>
      </c>
      <c r="I235" s="6">
        <v>21.293927581830999</v>
      </c>
      <c r="J235" s="6">
        <v>11.194750979175399</v>
      </c>
      <c r="K235" s="6">
        <v>3.3623426159248502</v>
      </c>
    </row>
    <row r="236" spans="1:11" x14ac:dyDescent="0.25">
      <c r="A236" s="6" t="s">
        <v>140</v>
      </c>
      <c r="B236" s="6" t="s">
        <v>141</v>
      </c>
      <c r="C236" s="6" t="s">
        <v>15</v>
      </c>
      <c r="D236" s="6">
        <v>134.91025669999999</v>
      </c>
      <c r="E236" s="6">
        <v>34.591861700000003</v>
      </c>
      <c r="F236" s="6">
        <v>0</v>
      </c>
      <c r="G236" s="6">
        <v>71.6715059</v>
      </c>
      <c r="H236" s="6">
        <v>55.939059294553203</v>
      </c>
      <c r="I236" s="6">
        <v>14.343136319488501</v>
      </c>
      <c r="J236" s="6">
        <v>0</v>
      </c>
      <c r="K236" s="6">
        <v>29.717804385958299</v>
      </c>
    </row>
    <row r="237" spans="1:11" x14ac:dyDescent="0.25">
      <c r="A237" s="6" t="s">
        <v>140</v>
      </c>
      <c r="B237" s="6" t="s">
        <v>141</v>
      </c>
      <c r="C237" s="6" t="s">
        <v>16</v>
      </c>
      <c r="D237" s="6">
        <v>5751.6238609000002</v>
      </c>
      <c r="E237" s="6">
        <v>3249.6395662999998</v>
      </c>
      <c r="F237" s="6">
        <v>1304.6976284</v>
      </c>
      <c r="G237" s="6">
        <v>165.32906349999999</v>
      </c>
      <c r="H237" s="6">
        <v>54.927557115515697</v>
      </c>
      <c r="I237" s="6">
        <v>31.033803183167901</v>
      </c>
      <c r="J237" s="6">
        <v>12.459760101768</v>
      </c>
      <c r="K237" s="6">
        <v>1.5788795995484299</v>
      </c>
    </row>
    <row r="238" spans="1:11" x14ac:dyDescent="0.25">
      <c r="A238" s="6" t="s">
        <v>142</v>
      </c>
      <c r="B238" s="6" t="s">
        <v>143</v>
      </c>
      <c r="C238" s="6" t="s">
        <v>15</v>
      </c>
      <c r="D238" s="6">
        <v>20.746624000000001</v>
      </c>
      <c r="E238" s="6">
        <v>13.234262899999999</v>
      </c>
      <c r="F238" s="6">
        <v>24.464000800000001</v>
      </c>
      <c r="G238" s="6">
        <v>0</v>
      </c>
      <c r="H238" s="6">
        <v>35.497756632698596</v>
      </c>
      <c r="I238" s="6">
        <v>22.6440043275162</v>
      </c>
      <c r="J238" s="6">
        <v>41.858239039785197</v>
      </c>
      <c r="K238" s="6">
        <v>0</v>
      </c>
    </row>
    <row r="239" spans="1:11" x14ac:dyDescent="0.25">
      <c r="A239" s="6" t="s">
        <v>142</v>
      </c>
      <c r="B239" s="6" t="s">
        <v>143</v>
      </c>
      <c r="C239" s="6" t="s">
        <v>16</v>
      </c>
      <c r="D239" s="6">
        <v>2007.0629939</v>
      </c>
      <c r="E239" s="6">
        <v>1173.0334123</v>
      </c>
      <c r="F239" s="6">
        <v>330.28202720000002</v>
      </c>
      <c r="G239" s="6">
        <v>23.2993086</v>
      </c>
      <c r="H239" s="6">
        <v>56.798133288861699</v>
      </c>
      <c r="I239" s="6">
        <v>33.195823104007303</v>
      </c>
      <c r="J239" s="6">
        <v>9.3466934823849002</v>
      </c>
      <c r="K239" s="6">
        <v>0.65935012474603905</v>
      </c>
    </row>
    <row r="240" spans="1:11" x14ac:dyDescent="0.25">
      <c r="A240" s="6" t="s">
        <v>144</v>
      </c>
      <c r="B240" s="6" t="s">
        <v>145</v>
      </c>
      <c r="C240" s="6" t="s">
        <v>16</v>
      </c>
      <c r="D240" s="6">
        <v>1456.8699859999999</v>
      </c>
      <c r="E240" s="6">
        <v>693.8299336</v>
      </c>
      <c r="F240" s="6">
        <v>336.10970029999999</v>
      </c>
      <c r="G240" s="6">
        <v>0</v>
      </c>
      <c r="H240" s="6">
        <v>58.583896987602301</v>
      </c>
      <c r="I240" s="6">
        <v>27.9004041181046</v>
      </c>
      <c r="J240" s="6">
        <v>13.5156988942931</v>
      </c>
      <c r="K240" s="6">
        <v>0</v>
      </c>
    </row>
    <row r="241" spans="1:11" x14ac:dyDescent="0.25">
      <c r="A241" s="6" t="s">
        <v>146</v>
      </c>
      <c r="B241" s="6" t="s">
        <v>147</v>
      </c>
      <c r="C241" s="6" t="s">
        <v>15</v>
      </c>
      <c r="D241" s="6">
        <v>11.917923500000001</v>
      </c>
      <c r="E241" s="6">
        <v>18.988420900000001</v>
      </c>
      <c r="F241" s="6">
        <v>0</v>
      </c>
      <c r="G241" s="6">
        <v>0</v>
      </c>
      <c r="H241" s="6">
        <v>38.561414270656996</v>
      </c>
      <c r="I241" s="6">
        <v>61.438585729343004</v>
      </c>
      <c r="J241" s="6">
        <v>0</v>
      </c>
      <c r="K241" s="6">
        <v>0</v>
      </c>
    </row>
    <row r="242" spans="1:11" x14ac:dyDescent="0.25">
      <c r="A242" s="6" t="s">
        <v>146</v>
      </c>
      <c r="B242" s="6" t="s">
        <v>147</v>
      </c>
      <c r="C242" s="6" t="s">
        <v>16</v>
      </c>
      <c r="D242" s="6">
        <v>1626.0939943000001</v>
      </c>
      <c r="E242" s="6">
        <v>730.07343800000001</v>
      </c>
      <c r="F242" s="6">
        <v>234.60471920000001</v>
      </c>
      <c r="G242" s="6">
        <v>35.930489199999997</v>
      </c>
      <c r="H242" s="6">
        <v>61.906283912923499</v>
      </c>
      <c r="I242" s="6">
        <v>27.794293373285701</v>
      </c>
      <c r="J242" s="6">
        <v>8.9315294226635107</v>
      </c>
      <c r="K242" s="6">
        <v>1.36789329112734</v>
      </c>
    </row>
    <row r="243" spans="1:11" x14ac:dyDescent="0.25">
      <c r="A243" s="6" t="s">
        <v>148</v>
      </c>
      <c r="B243" s="6" t="s">
        <v>149</v>
      </c>
      <c r="C243" s="6" t="s">
        <v>15</v>
      </c>
      <c r="D243" s="6">
        <v>22.471171099999999</v>
      </c>
      <c r="E243" s="6">
        <v>26.9308169</v>
      </c>
      <c r="F243" s="6">
        <v>20.415573800000001</v>
      </c>
      <c r="G243" s="6">
        <v>0</v>
      </c>
      <c r="H243" s="6">
        <v>32.185556929603401</v>
      </c>
      <c r="I243" s="6">
        <v>38.573127169846302</v>
      </c>
      <c r="J243" s="6">
        <v>29.241315900550401</v>
      </c>
      <c r="K243" s="6">
        <v>0</v>
      </c>
    </row>
    <row r="244" spans="1:11" x14ac:dyDescent="0.25">
      <c r="A244" s="6" t="s">
        <v>148</v>
      </c>
      <c r="B244" s="6" t="s">
        <v>149</v>
      </c>
      <c r="C244" s="6" t="s">
        <v>16</v>
      </c>
      <c r="D244" s="6">
        <v>2848.5640484999999</v>
      </c>
      <c r="E244" s="6">
        <v>1433.7933839</v>
      </c>
      <c r="F244" s="6">
        <v>216.57006150000001</v>
      </c>
      <c r="G244" s="6">
        <v>68.455635000000001</v>
      </c>
      <c r="H244" s="6">
        <v>62.367530117536802</v>
      </c>
      <c r="I244" s="6">
        <v>31.392010335802802</v>
      </c>
      <c r="J244" s="6">
        <v>4.7416661880116502</v>
      </c>
      <c r="K244" s="6">
        <v>1.49879335864882</v>
      </c>
    </row>
    <row r="245" spans="1:11" x14ac:dyDescent="0.25">
      <c r="A245" s="6" t="s">
        <v>150</v>
      </c>
      <c r="B245" s="6" t="s">
        <v>151</v>
      </c>
      <c r="C245" s="6" t="s">
        <v>15</v>
      </c>
      <c r="D245" s="6">
        <v>43.853962000000003</v>
      </c>
      <c r="E245" s="6">
        <v>78.155734800000005</v>
      </c>
      <c r="F245" s="6">
        <v>0</v>
      </c>
      <c r="G245" s="6">
        <v>0</v>
      </c>
      <c r="H245" s="6">
        <v>35.943013670369197</v>
      </c>
      <c r="I245" s="6">
        <v>64.056986329630803</v>
      </c>
      <c r="J245" s="6">
        <v>0</v>
      </c>
      <c r="K245" s="6">
        <v>0</v>
      </c>
    </row>
    <row r="246" spans="1:11" x14ac:dyDescent="0.25">
      <c r="A246" s="6" t="s">
        <v>150</v>
      </c>
      <c r="B246" s="6" t="s">
        <v>151</v>
      </c>
      <c r="C246" s="6" t="s">
        <v>16</v>
      </c>
      <c r="D246" s="6">
        <v>2464.7291071999998</v>
      </c>
      <c r="E246" s="6">
        <v>1834.3896107999999</v>
      </c>
      <c r="F246" s="6">
        <v>358.02265089999997</v>
      </c>
      <c r="G246" s="6">
        <v>0</v>
      </c>
      <c r="H246" s="6">
        <v>52.923648048548699</v>
      </c>
      <c r="I246" s="6">
        <v>39.388746561354097</v>
      </c>
      <c r="J246" s="6">
        <v>7.6876053900971399</v>
      </c>
      <c r="K246" s="6">
        <v>0</v>
      </c>
    </row>
    <row r="247" spans="1:11" x14ac:dyDescent="0.25">
      <c r="A247" s="6" t="s">
        <v>152</v>
      </c>
      <c r="B247" s="6" t="s">
        <v>153</v>
      </c>
      <c r="C247" s="6" t="s">
        <v>15</v>
      </c>
      <c r="D247" s="6">
        <v>26.700563899999999</v>
      </c>
      <c r="E247" s="6">
        <v>24.911364599999999</v>
      </c>
      <c r="F247" s="6">
        <v>0</v>
      </c>
      <c r="G247" s="6">
        <v>0</v>
      </c>
      <c r="H247" s="6">
        <v>51.733319556156502</v>
      </c>
      <c r="I247" s="6">
        <v>48.266680443843498</v>
      </c>
      <c r="J247" s="6">
        <v>0</v>
      </c>
      <c r="K247" s="6">
        <v>0</v>
      </c>
    </row>
    <row r="248" spans="1:11" x14ac:dyDescent="0.25">
      <c r="A248" s="6" t="s">
        <v>152</v>
      </c>
      <c r="B248" s="6" t="s">
        <v>153</v>
      </c>
      <c r="C248" s="6" t="s">
        <v>16</v>
      </c>
      <c r="D248" s="6">
        <v>3877.9691143</v>
      </c>
      <c r="E248" s="6">
        <v>1396.4780086999999</v>
      </c>
      <c r="F248" s="6">
        <v>390.84476380000001</v>
      </c>
      <c r="G248" s="6">
        <v>56.786301000000002</v>
      </c>
      <c r="H248" s="6">
        <v>67.772039930670402</v>
      </c>
      <c r="I248" s="6">
        <v>24.4050843568936</v>
      </c>
      <c r="J248" s="6">
        <v>6.83046877327397</v>
      </c>
      <c r="K248" s="6">
        <v>0.99240693916195799</v>
      </c>
    </row>
    <row r="249" spans="1:11" x14ac:dyDescent="0.25">
      <c r="A249" s="6" t="s">
        <v>154</v>
      </c>
      <c r="B249" s="6" t="s">
        <v>155</v>
      </c>
      <c r="C249" s="6" t="s">
        <v>15</v>
      </c>
      <c r="D249" s="6">
        <v>37.836354499999999</v>
      </c>
      <c r="E249" s="6">
        <v>117.1768982</v>
      </c>
      <c r="F249" s="6">
        <v>0</v>
      </c>
      <c r="G249" s="6">
        <v>0</v>
      </c>
      <c r="H249" s="6">
        <v>24.4084643351271</v>
      </c>
      <c r="I249" s="6">
        <v>75.591535664872893</v>
      </c>
      <c r="J249" s="6">
        <v>0</v>
      </c>
      <c r="K249" s="6">
        <v>0</v>
      </c>
    </row>
    <row r="250" spans="1:11" x14ac:dyDescent="0.25">
      <c r="A250" s="6" t="s">
        <v>154</v>
      </c>
      <c r="B250" s="6" t="s">
        <v>155</v>
      </c>
      <c r="C250" s="6" t="s">
        <v>16</v>
      </c>
      <c r="D250" s="6">
        <v>3821.2448036999999</v>
      </c>
      <c r="E250" s="6">
        <v>1963.5759637000001</v>
      </c>
      <c r="F250" s="6">
        <v>578.96488150000005</v>
      </c>
      <c r="G250" s="6">
        <v>0</v>
      </c>
      <c r="H250" s="6">
        <v>60.046723986696698</v>
      </c>
      <c r="I250" s="6">
        <v>30.8554698733357</v>
      </c>
      <c r="J250" s="6">
        <v>9.0978061399675791</v>
      </c>
      <c r="K250" s="6">
        <v>0</v>
      </c>
    </row>
    <row r="251" spans="1:11" x14ac:dyDescent="0.25">
      <c r="A251" s="6" t="s">
        <v>156</v>
      </c>
      <c r="B251" s="6" t="s">
        <v>157</v>
      </c>
      <c r="C251" s="6" t="s">
        <v>15</v>
      </c>
      <c r="D251" s="6">
        <v>159.1492484</v>
      </c>
      <c r="E251" s="6">
        <v>94.8825547</v>
      </c>
      <c r="F251" s="6">
        <v>33.6193162</v>
      </c>
      <c r="G251" s="6">
        <v>0</v>
      </c>
      <c r="H251" s="6">
        <v>55.3271785582793</v>
      </c>
      <c r="I251" s="6">
        <v>32.985289586530001</v>
      </c>
      <c r="J251" s="6">
        <v>11.6875318551907</v>
      </c>
      <c r="K251" s="6">
        <v>0</v>
      </c>
    </row>
    <row r="252" spans="1:11" x14ac:dyDescent="0.25">
      <c r="A252" s="6" t="s">
        <v>156</v>
      </c>
      <c r="B252" s="6" t="s">
        <v>157</v>
      </c>
      <c r="C252" s="6" t="s">
        <v>16</v>
      </c>
      <c r="D252" s="6">
        <v>6726.6756601999996</v>
      </c>
      <c r="E252" s="6">
        <v>2749.1458211999998</v>
      </c>
      <c r="F252" s="6">
        <v>667.59456780000005</v>
      </c>
      <c r="G252" s="6">
        <v>497.30482690000002</v>
      </c>
      <c r="H252" s="6">
        <v>63.216352900570001</v>
      </c>
      <c r="I252" s="6">
        <v>25.836086231477299</v>
      </c>
      <c r="J252" s="6">
        <v>6.2739599654331304</v>
      </c>
      <c r="K252" s="6">
        <v>4.6736009025195902</v>
      </c>
    </row>
    <row r="253" spans="1:11" x14ac:dyDescent="0.25">
      <c r="A253" s="6" t="s">
        <v>158</v>
      </c>
      <c r="B253" s="6" t="s">
        <v>159</v>
      </c>
      <c r="C253" s="6" t="s">
        <v>15</v>
      </c>
      <c r="D253" s="6">
        <v>28.4562773</v>
      </c>
      <c r="E253" s="6">
        <v>0</v>
      </c>
      <c r="F253" s="6">
        <v>29.450756899999998</v>
      </c>
      <c r="G253" s="6">
        <v>0</v>
      </c>
      <c r="H253" s="6">
        <v>49.141313647176901</v>
      </c>
      <c r="I253" s="6">
        <v>0</v>
      </c>
      <c r="J253" s="6">
        <v>50.858686352823099</v>
      </c>
      <c r="K253" s="6">
        <v>0</v>
      </c>
    </row>
    <row r="254" spans="1:11" x14ac:dyDescent="0.25">
      <c r="A254" s="6" t="s">
        <v>158</v>
      </c>
      <c r="B254" s="6" t="s">
        <v>159</v>
      </c>
      <c r="C254" s="6" t="s">
        <v>16</v>
      </c>
      <c r="D254" s="6">
        <v>5106.2199731999999</v>
      </c>
      <c r="E254" s="6">
        <v>1433.5903963000001</v>
      </c>
      <c r="F254" s="6">
        <v>297.62466230000001</v>
      </c>
      <c r="G254" s="6">
        <v>88.549375499999996</v>
      </c>
      <c r="H254" s="6">
        <v>73.7255482096961</v>
      </c>
      <c r="I254" s="6">
        <v>20.698723993501801</v>
      </c>
      <c r="J254" s="6">
        <v>4.2972181974060302</v>
      </c>
      <c r="K254" s="6">
        <v>1.2785095993959901</v>
      </c>
    </row>
    <row r="255" spans="1:11" x14ac:dyDescent="0.25">
      <c r="A255" s="6" t="s">
        <v>160</v>
      </c>
      <c r="B255" s="6" t="s">
        <v>161</v>
      </c>
      <c r="C255" s="6" t="s">
        <v>15</v>
      </c>
      <c r="D255" s="6">
        <v>0</v>
      </c>
      <c r="E255" s="6">
        <v>51.435173900000002</v>
      </c>
      <c r="F255" s="6">
        <v>0</v>
      </c>
      <c r="G255" s="6">
        <v>0</v>
      </c>
      <c r="H255" s="6">
        <v>0</v>
      </c>
      <c r="I255" s="6">
        <v>100</v>
      </c>
      <c r="J255" s="6">
        <v>0</v>
      </c>
      <c r="K255" s="6">
        <v>0</v>
      </c>
    </row>
    <row r="256" spans="1:11" x14ac:dyDescent="0.25">
      <c r="A256" s="6" t="s">
        <v>160</v>
      </c>
      <c r="B256" s="6" t="s">
        <v>161</v>
      </c>
      <c r="C256" s="6" t="s">
        <v>16</v>
      </c>
      <c r="D256" s="6">
        <v>8233.8991600000008</v>
      </c>
      <c r="E256" s="6">
        <v>3554.9871008999999</v>
      </c>
      <c r="F256" s="6">
        <v>1781.9336237</v>
      </c>
      <c r="G256" s="6">
        <v>76.574418600000001</v>
      </c>
      <c r="H256" s="6">
        <v>60.333122771057802</v>
      </c>
      <c r="I256" s="6">
        <v>26.0488340991689</v>
      </c>
      <c r="J256" s="6">
        <v>13.0569512693143</v>
      </c>
      <c r="K256" s="6">
        <v>0.56109186045899695</v>
      </c>
    </row>
    <row r="257" spans="1:11" x14ac:dyDescent="0.25">
      <c r="A257" s="6" t="s">
        <v>162</v>
      </c>
      <c r="B257" s="6" t="s">
        <v>163</v>
      </c>
      <c r="C257" s="6" t="s">
        <v>15</v>
      </c>
      <c r="D257" s="6">
        <v>24.6250423</v>
      </c>
      <c r="E257" s="6">
        <v>26.339601399999999</v>
      </c>
      <c r="F257" s="6">
        <v>41.0417372</v>
      </c>
      <c r="G257" s="6">
        <v>0</v>
      </c>
      <c r="H257" s="6">
        <v>26.764494004784801</v>
      </c>
      <c r="I257" s="6">
        <v>28.628015951011101</v>
      </c>
      <c r="J257" s="6">
        <v>44.607490044204098</v>
      </c>
      <c r="K257" s="6">
        <v>0</v>
      </c>
    </row>
    <row r="258" spans="1:11" x14ac:dyDescent="0.25">
      <c r="A258" s="6" t="s">
        <v>162</v>
      </c>
      <c r="B258" s="6" t="s">
        <v>163</v>
      </c>
      <c r="C258" s="6" t="s">
        <v>16</v>
      </c>
      <c r="D258" s="6">
        <v>3141.5394700000002</v>
      </c>
      <c r="E258" s="6">
        <v>872.42996779999999</v>
      </c>
      <c r="F258" s="6">
        <v>214.35305840000001</v>
      </c>
      <c r="G258" s="6">
        <v>175.18820239999999</v>
      </c>
      <c r="H258" s="6">
        <v>71.3417017698807</v>
      </c>
      <c r="I258" s="6">
        <v>19.8121459788293</v>
      </c>
      <c r="J258" s="6">
        <v>4.86777648725025</v>
      </c>
      <c r="K258" s="6">
        <v>3.9783757640397499</v>
      </c>
    </row>
    <row r="259" spans="1:11" x14ac:dyDescent="0.25">
      <c r="A259" s="6" t="s">
        <v>164</v>
      </c>
      <c r="B259" s="6" t="s">
        <v>165</v>
      </c>
      <c r="C259" s="6" t="s">
        <v>15</v>
      </c>
      <c r="D259" s="6">
        <v>86.491906999999998</v>
      </c>
      <c r="E259" s="6">
        <v>0</v>
      </c>
      <c r="F259" s="6">
        <v>0</v>
      </c>
      <c r="G259" s="6">
        <v>0</v>
      </c>
      <c r="H259" s="6">
        <v>100</v>
      </c>
      <c r="I259" s="6">
        <v>0</v>
      </c>
      <c r="J259" s="6">
        <v>0</v>
      </c>
      <c r="K259" s="6">
        <v>0</v>
      </c>
    </row>
    <row r="260" spans="1:11" x14ac:dyDescent="0.25">
      <c r="A260" s="6" t="s">
        <v>164</v>
      </c>
      <c r="B260" s="6" t="s">
        <v>165</v>
      </c>
      <c r="C260" s="6" t="s">
        <v>16</v>
      </c>
      <c r="D260" s="6">
        <v>4189.7844680999997</v>
      </c>
      <c r="E260" s="6">
        <v>2278.1159262000001</v>
      </c>
      <c r="F260" s="6">
        <v>1757.4774322999999</v>
      </c>
      <c r="G260" s="6">
        <v>158.4532269</v>
      </c>
      <c r="H260" s="6">
        <v>49.9745813264079</v>
      </c>
      <c r="I260" s="6">
        <v>27.172731793646498</v>
      </c>
      <c r="J260" s="6">
        <v>20.9627009547897</v>
      </c>
      <c r="K260" s="6">
        <v>1.8899859251558999</v>
      </c>
    </row>
    <row r="261" spans="1:11" x14ac:dyDescent="0.25">
      <c r="A261" s="6" t="s">
        <v>166</v>
      </c>
      <c r="B261" s="6" t="s">
        <v>167</v>
      </c>
      <c r="C261" s="6" t="s">
        <v>15</v>
      </c>
      <c r="D261" s="6">
        <v>20.252795299999999</v>
      </c>
      <c r="E261" s="6">
        <v>29.806124799999999</v>
      </c>
      <c r="F261" s="6">
        <v>0</v>
      </c>
      <c r="G261" s="6">
        <v>0</v>
      </c>
      <c r="H261" s="6">
        <v>40.457914912151701</v>
      </c>
      <c r="I261" s="6">
        <v>59.542085087848299</v>
      </c>
      <c r="J261" s="6">
        <v>0</v>
      </c>
      <c r="K261" s="6">
        <v>0</v>
      </c>
    </row>
    <row r="262" spans="1:11" x14ac:dyDescent="0.25">
      <c r="A262" s="6" t="s">
        <v>166</v>
      </c>
      <c r="B262" s="6" t="s">
        <v>167</v>
      </c>
      <c r="C262" s="6" t="s">
        <v>16</v>
      </c>
      <c r="D262" s="6">
        <v>5173.7639712999999</v>
      </c>
      <c r="E262" s="6">
        <v>2501.7144400000002</v>
      </c>
      <c r="F262" s="6">
        <v>1107.7101643000001</v>
      </c>
      <c r="G262" s="6">
        <v>250.60956390000001</v>
      </c>
      <c r="H262" s="6">
        <v>57.271193039812097</v>
      </c>
      <c r="I262" s="6">
        <v>27.692830871007999</v>
      </c>
      <c r="J262" s="6">
        <v>12.2618432158294</v>
      </c>
      <c r="K262" s="6">
        <v>2.7741328733505499</v>
      </c>
    </row>
    <row r="263" spans="1:11" x14ac:dyDescent="0.25">
      <c r="A263" s="6" t="s">
        <v>168</v>
      </c>
      <c r="B263" s="6" t="s">
        <v>169</v>
      </c>
      <c r="C263" s="6" t="s">
        <v>15</v>
      </c>
      <c r="D263" s="6">
        <v>90.390092899999999</v>
      </c>
      <c r="E263" s="6">
        <v>0</v>
      </c>
      <c r="F263" s="6">
        <v>0</v>
      </c>
      <c r="G263" s="6">
        <v>0</v>
      </c>
      <c r="H263" s="6">
        <v>100</v>
      </c>
      <c r="I263" s="6">
        <v>0</v>
      </c>
      <c r="J263" s="6">
        <v>0</v>
      </c>
      <c r="K263" s="6">
        <v>0</v>
      </c>
    </row>
    <row r="264" spans="1:11" x14ac:dyDescent="0.25">
      <c r="A264" s="6" t="s">
        <v>168</v>
      </c>
      <c r="B264" s="6" t="s">
        <v>169</v>
      </c>
      <c r="C264" s="6" t="s">
        <v>16</v>
      </c>
      <c r="D264" s="6">
        <v>4621.6025134000001</v>
      </c>
      <c r="E264" s="6">
        <v>1923.9017018</v>
      </c>
      <c r="F264" s="6">
        <v>622.56027870000003</v>
      </c>
      <c r="G264" s="6">
        <v>137.59442989999999</v>
      </c>
      <c r="H264" s="6">
        <v>63.260584180079697</v>
      </c>
      <c r="I264" s="6">
        <v>26.334403533847102</v>
      </c>
      <c r="J264" s="6">
        <v>8.5216170805874203</v>
      </c>
      <c r="K264" s="6">
        <v>1.88339520548587</v>
      </c>
    </row>
    <row r="265" spans="1:11" x14ac:dyDescent="0.25">
      <c r="A265" s="6" t="s">
        <v>170</v>
      </c>
      <c r="B265" s="6" t="s">
        <v>171</v>
      </c>
      <c r="C265" s="6" t="s">
        <v>15</v>
      </c>
      <c r="D265" s="6">
        <v>60.240748500000002</v>
      </c>
      <c r="E265" s="6">
        <v>0</v>
      </c>
      <c r="F265" s="6">
        <v>0</v>
      </c>
      <c r="G265" s="6">
        <v>0</v>
      </c>
      <c r="H265" s="6">
        <v>100</v>
      </c>
      <c r="I265" s="6">
        <v>0</v>
      </c>
      <c r="J265" s="6">
        <v>0</v>
      </c>
      <c r="K265" s="6">
        <v>0</v>
      </c>
    </row>
    <row r="266" spans="1:11" x14ac:dyDescent="0.25">
      <c r="A266" s="6" t="s">
        <v>170</v>
      </c>
      <c r="B266" s="6" t="s">
        <v>171</v>
      </c>
      <c r="C266" s="6" t="s">
        <v>16</v>
      </c>
      <c r="D266" s="6">
        <v>4343.3107676</v>
      </c>
      <c r="E266" s="6">
        <v>3287.4973921000001</v>
      </c>
      <c r="F266" s="6">
        <v>1815.2646384</v>
      </c>
      <c r="G266" s="6">
        <v>51.289008000000003</v>
      </c>
      <c r="H266" s="6">
        <v>45.731760632835602</v>
      </c>
      <c r="I266" s="6">
        <v>34.614848409676199</v>
      </c>
      <c r="J266" s="6">
        <v>19.113356692740599</v>
      </c>
      <c r="K266" s="6">
        <v>0.54003426474768901</v>
      </c>
    </row>
    <row r="267" spans="1:11" x14ac:dyDescent="0.25">
      <c r="A267" s="6" t="s">
        <v>172</v>
      </c>
      <c r="B267" s="6" t="s">
        <v>173</v>
      </c>
      <c r="C267" s="6" t="s">
        <v>16</v>
      </c>
      <c r="D267" s="6">
        <v>1418.272796</v>
      </c>
      <c r="E267" s="6">
        <v>318.07623580000001</v>
      </c>
      <c r="F267" s="6">
        <v>294.99040760000003</v>
      </c>
      <c r="G267" s="6">
        <v>39.099510500000001</v>
      </c>
      <c r="H267" s="6">
        <v>68.501068146370699</v>
      </c>
      <c r="I267" s="6">
        <v>15.3627440121025</v>
      </c>
      <c r="J267" s="6">
        <v>14.247723054777699</v>
      </c>
      <c r="K267" s="6">
        <v>1.88846478674913</v>
      </c>
    </row>
    <row r="268" spans="1:11" x14ac:dyDescent="0.25">
      <c r="A268" s="6" t="s">
        <v>174</v>
      </c>
      <c r="B268" s="6" t="s">
        <v>175</v>
      </c>
      <c r="C268" s="6" t="s">
        <v>15</v>
      </c>
      <c r="D268" s="6">
        <v>0</v>
      </c>
      <c r="E268" s="6">
        <v>41.546517399999999</v>
      </c>
      <c r="F268" s="6">
        <v>95.016658000000007</v>
      </c>
      <c r="G268" s="6">
        <v>0</v>
      </c>
      <c r="H268" s="6">
        <v>0</v>
      </c>
      <c r="I268" s="6">
        <v>30.422928639663098</v>
      </c>
      <c r="J268" s="6">
        <v>69.577071360336902</v>
      </c>
      <c r="K268" s="6">
        <v>0</v>
      </c>
    </row>
    <row r="269" spans="1:11" x14ac:dyDescent="0.25">
      <c r="A269" s="6" t="s">
        <v>174</v>
      </c>
      <c r="B269" s="6" t="s">
        <v>175</v>
      </c>
      <c r="C269" s="6" t="s">
        <v>16</v>
      </c>
      <c r="D269" s="6">
        <v>7558.6787332000004</v>
      </c>
      <c r="E269" s="6">
        <v>3678.1348093000001</v>
      </c>
      <c r="F269" s="6">
        <v>1205.8745257999999</v>
      </c>
      <c r="G269" s="6">
        <v>184.69560910000001</v>
      </c>
      <c r="H269" s="6">
        <v>59.859420813578602</v>
      </c>
      <c r="I269" s="6">
        <v>29.128241473195899</v>
      </c>
      <c r="J269" s="6">
        <v>9.5496783546557396</v>
      </c>
      <c r="K269" s="6">
        <v>1.46265935856975</v>
      </c>
    </row>
    <row r="270" spans="1:11" x14ac:dyDescent="0.25">
      <c r="A270" s="6" t="s">
        <v>176</v>
      </c>
      <c r="B270" s="6" t="s">
        <v>177</v>
      </c>
      <c r="C270" s="6" t="s">
        <v>15</v>
      </c>
      <c r="D270" s="6">
        <v>42.464558599999997</v>
      </c>
      <c r="E270" s="6">
        <v>113.50614210000001</v>
      </c>
      <c r="F270" s="6">
        <v>27.459335500000002</v>
      </c>
      <c r="G270" s="6">
        <v>0</v>
      </c>
      <c r="H270" s="6">
        <v>23.1502754291012</v>
      </c>
      <c r="I270" s="6">
        <v>61.879801395361703</v>
      </c>
      <c r="J270" s="6">
        <v>14.9699231755372</v>
      </c>
      <c r="K270" s="6">
        <v>0</v>
      </c>
    </row>
    <row r="271" spans="1:11" x14ac:dyDescent="0.25">
      <c r="A271" s="6" t="s">
        <v>176</v>
      </c>
      <c r="B271" s="6" t="s">
        <v>177</v>
      </c>
      <c r="C271" s="6" t="s">
        <v>16</v>
      </c>
      <c r="D271" s="6">
        <v>8112.7823392999999</v>
      </c>
      <c r="E271" s="6">
        <v>3500.5834276000001</v>
      </c>
      <c r="F271" s="6">
        <v>1754.2677068</v>
      </c>
      <c r="G271" s="6">
        <v>204.38980710000001</v>
      </c>
      <c r="H271" s="6">
        <v>59.775776768500997</v>
      </c>
      <c r="I271" s="6">
        <v>25.792642373021799</v>
      </c>
      <c r="J271" s="6">
        <v>12.9256166932879</v>
      </c>
      <c r="K271" s="6">
        <v>1.5059641651893201</v>
      </c>
    </row>
    <row r="272" spans="1:11" x14ac:dyDescent="0.25">
      <c r="A272" s="6" t="s">
        <v>178</v>
      </c>
      <c r="B272" s="6" t="s">
        <v>179</v>
      </c>
      <c r="C272" s="6" t="s">
        <v>15</v>
      </c>
      <c r="D272" s="6">
        <v>12.743661700000001</v>
      </c>
      <c r="E272" s="6">
        <v>9.3330333999999997</v>
      </c>
      <c r="F272" s="6">
        <v>0</v>
      </c>
      <c r="G272" s="6">
        <v>10.656769499999999</v>
      </c>
      <c r="H272" s="6">
        <v>38.931600598123097</v>
      </c>
      <c r="I272" s="6">
        <v>28.512207656747702</v>
      </c>
      <c r="J272" s="6">
        <v>0</v>
      </c>
      <c r="K272" s="6">
        <v>32.556191745129198</v>
      </c>
    </row>
    <row r="273" spans="1:11" x14ac:dyDescent="0.25">
      <c r="A273" s="6" t="s">
        <v>178</v>
      </c>
      <c r="B273" s="6" t="s">
        <v>179</v>
      </c>
      <c r="C273" s="6" t="s">
        <v>16</v>
      </c>
      <c r="D273" s="6">
        <v>1061.7009865</v>
      </c>
      <c r="E273" s="6">
        <v>915.63471200000004</v>
      </c>
      <c r="F273" s="6">
        <v>225.00044879999999</v>
      </c>
      <c r="G273" s="6">
        <v>129.74330520000001</v>
      </c>
      <c r="H273" s="6">
        <v>45.525935463384499</v>
      </c>
      <c r="I273" s="6">
        <v>39.2625864877132</v>
      </c>
      <c r="J273" s="6">
        <v>9.6480610280579597</v>
      </c>
      <c r="K273" s="6">
        <v>5.5634170208444003</v>
      </c>
    </row>
    <row r="274" spans="1:11" x14ac:dyDescent="0.25">
      <c r="A274" s="6" t="s">
        <v>180</v>
      </c>
      <c r="B274" s="6" t="s">
        <v>181</v>
      </c>
      <c r="C274" s="6" t="s">
        <v>15</v>
      </c>
      <c r="D274" s="6">
        <v>26.418696300000001</v>
      </c>
      <c r="E274" s="6">
        <v>0</v>
      </c>
      <c r="F274" s="6">
        <v>0</v>
      </c>
      <c r="G274" s="6">
        <v>0</v>
      </c>
      <c r="H274" s="6">
        <v>100</v>
      </c>
      <c r="I274" s="6">
        <v>0</v>
      </c>
      <c r="J274" s="6">
        <v>0</v>
      </c>
      <c r="K274" s="6">
        <v>0</v>
      </c>
    </row>
    <row r="275" spans="1:11" x14ac:dyDescent="0.25">
      <c r="A275" s="6" t="s">
        <v>180</v>
      </c>
      <c r="B275" s="6" t="s">
        <v>181</v>
      </c>
      <c r="C275" s="6" t="s">
        <v>16</v>
      </c>
      <c r="D275" s="6">
        <v>2879.7368261000001</v>
      </c>
      <c r="E275" s="6">
        <v>1642.5307461</v>
      </c>
      <c r="F275" s="6">
        <v>445.82395070000001</v>
      </c>
      <c r="G275" s="6">
        <v>0</v>
      </c>
      <c r="H275" s="6">
        <v>57.964649258696099</v>
      </c>
      <c r="I275" s="6">
        <v>33.061604008881297</v>
      </c>
      <c r="J275" s="6">
        <v>8.9737467324225406</v>
      </c>
      <c r="K275" s="6">
        <v>0</v>
      </c>
    </row>
    <row r="276" spans="1:11" x14ac:dyDescent="0.25">
      <c r="A276" s="6" t="s">
        <v>182</v>
      </c>
      <c r="B276" s="6" t="s">
        <v>183</v>
      </c>
      <c r="C276" s="6" t="s">
        <v>15</v>
      </c>
      <c r="D276" s="6">
        <v>79.050854400000006</v>
      </c>
      <c r="E276" s="6">
        <v>0</v>
      </c>
      <c r="F276" s="6">
        <v>46.507799800000001</v>
      </c>
      <c r="G276" s="6">
        <v>0</v>
      </c>
      <c r="H276" s="6">
        <v>62.959303684540501</v>
      </c>
      <c r="I276" s="6">
        <v>0</v>
      </c>
      <c r="J276" s="6">
        <v>37.040696315459499</v>
      </c>
      <c r="K276" s="6">
        <v>0</v>
      </c>
    </row>
    <row r="277" spans="1:11" x14ac:dyDescent="0.25">
      <c r="A277" s="6" t="s">
        <v>182</v>
      </c>
      <c r="B277" s="6" t="s">
        <v>183</v>
      </c>
      <c r="C277" s="6" t="s">
        <v>16</v>
      </c>
      <c r="D277" s="6">
        <v>4215.0865912999998</v>
      </c>
      <c r="E277" s="6">
        <v>1070.0669452</v>
      </c>
      <c r="F277" s="6">
        <v>679.08937639999999</v>
      </c>
      <c r="G277" s="6">
        <v>228.43433719999999</v>
      </c>
      <c r="H277" s="6">
        <v>68.065659182091807</v>
      </c>
      <c r="I277" s="6">
        <v>17.279552962052399</v>
      </c>
      <c r="J277" s="6">
        <v>10.966006284100001</v>
      </c>
      <c r="K277" s="6">
        <v>3.6887815717557602</v>
      </c>
    </row>
    <row r="278" spans="1:11" x14ac:dyDescent="0.25">
      <c r="A278" s="6" t="s">
        <v>184</v>
      </c>
      <c r="B278" s="6" t="s">
        <v>185</v>
      </c>
      <c r="C278" s="6" t="s">
        <v>15</v>
      </c>
      <c r="D278" s="6">
        <v>0</v>
      </c>
      <c r="E278" s="6">
        <v>0</v>
      </c>
      <c r="F278" s="6">
        <v>35.668459599999998</v>
      </c>
      <c r="G278" s="6">
        <v>0</v>
      </c>
      <c r="H278" s="6">
        <v>0</v>
      </c>
      <c r="I278" s="6">
        <v>0</v>
      </c>
      <c r="J278" s="6">
        <v>100</v>
      </c>
      <c r="K278" s="6">
        <v>0</v>
      </c>
    </row>
    <row r="279" spans="1:11" x14ac:dyDescent="0.25">
      <c r="A279" s="6" t="s">
        <v>184</v>
      </c>
      <c r="B279" s="6" t="s">
        <v>185</v>
      </c>
      <c r="C279" s="6" t="s">
        <v>16</v>
      </c>
      <c r="D279" s="6">
        <v>1287.7399124000001</v>
      </c>
      <c r="E279" s="6">
        <v>554.33445270000004</v>
      </c>
      <c r="F279" s="6">
        <v>348.89230320000001</v>
      </c>
      <c r="G279" s="6">
        <v>48.660098400000003</v>
      </c>
      <c r="H279" s="6">
        <v>57.497969373594898</v>
      </c>
      <c r="I279" s="6">
        <v>24.751197875563399</v>
      </c>
      <c r="J279" s="6">
        <v>15.578144911800599</v>
      </c>
      <c r="K279" s="6">
        <v>2.1726878390410902</v>
      </c>
    </row>
    <row r="280" spans="1:11" x14ac:dyDescent="0.25">
      <c r="A280" s="6" t="s">
        <v>186</v>
      </c>
      <c r="B280" s="6" t="s">
        <v>187</v>
      </c>
      <c r="C280" s="6" t="s">
        <v>15</v>
      </c>
      <c r="D280" s="6">
        <v>138.08417919999999</v>
      </c>
      <c r="E280" s="6">
        <v>122.3704123</v>
      </c>
      <c r="F280" s="6">
        <v>172.81053180000001</v>
      </c>
      <c r="G280" s="6">
        <v>0</v>
      </c>
      <c r="H280" s="6">
        <v>31.8705964948829</v>
      </c>
      <c r="I280" s="6">
        <v>28.243771704483301</v>
      </c>
      <c r="J280" s="6">
        <v>39.885631800633803</v>
      </c>
      <c r="K280" s="6">
        <v>0</v>
      </c>
    </row>
    <row r="281" spans="1:11" x14ac:dyDescent="0.25">
      <c r="A281" s="6" t="s">
        <v>186</v>
      </c>
      <c r="B281" s="6" t="s">
        <v>187</v>
      </c>
      <c r="C281" s="6" t="s">
        <v>16</v>
      </c>
      <c r="D281" s="6">
        <v>15223.9774017</v>
      </c>
      <c r="E281" s="6">
        <v>5371.3761250999996</v>
      </c>
      <c r="F281" s="6">
        <v>1451.1663454</v>
      </c>
      <c r="G281" s="6">
        <v>205.53527980000001</v>
      </c>
      <c r="H281" s="6">
        <v>68.416051001615799</v>
      </c>
      <c r="I281" s="6">
        <v>24.138786680192201</v>
      </c>
      <c r="J281" s="6">
        <v>6.5214935676158001</v>
      </c>
      <c r="K281" s="6">
        <v>0.92366875057617603</v>
      </c>
    </row>
    <row r="282" spans="1:11" x14ac:dyDescent="0.25">
      <c r="A282" s="6" t="s">
        <v>188</v>
      </c>
      <c r="B282" s="6" t="s">
        <v>189</v>
      </c>
      <c r="C282" s="6" t="s">
        <v>15</v>
      </c>
      <c r="D282" s="6">
        <v>194.31045219999999</v>
      </c>
      <c r="E282" s="6">
        <v>44.900302099999998</v>
      </c>
      <c r="F282" s="6">
        <v>37.636268100000002</v>
      </c>
      <c r="G282" s="6">
        <v>0</v>
      </c>
      <c r="H282" s="6">
        <v>70.186939529099305</v>
      </c>
      <c r="I282" s="6">
        <v>16.218452237902799</v>
      </c>
      <c r="J282" s="6">
        <v>13.594608232997899</v>
      </c>
      <c r="K282" s="6">
        <v>0</v>
      </c>
    </row>
    <row r="283" spans="1:11" x14ac:dyDescent="0.25">
      <c r="A283" s="6" t="s">
        <v>188</v>
      </c>
      <c r="B283" s="6" t="s">
        <v>189</v>
      </c>
      <c r="C283" s="6" t="s">
        <v>16</v>
      </c>
      <c r="D283" s="6">
        <v>7805.1861609999996</v>
      </c>
      <c r="E283" s="6">
        <v>2306.0455572999999</v>
      </c>
      <c r="F283" s="6">
        <v>646.85736710000003</v>
      </c>
      <c r="G283" s="6">
        <v>112.7493186</v>
      </c>
      <c r="H283" s="6">
        <v>71.799302601426106</v>
      </c>
      <c r="I283" s="6">
        <v>21.2131343655286</v>
      </c>
      <c r="J283" s="6">
        <v>5.9503907891960202</v>
      </c>
      <c r="K283" s="6">
        <v>1.0371722438493201</v>
      </c>
    </row>
    <row r="284" spans="1:11" x14ac:dyDescent="0.25">
      <c r="A284" s="6" t="s">
        <v>190</v>
      </c>
      <c r="B284" s="6" t="s">
        <v>191</v>
      </c>
      <c r="C284" s="6" t="s">
        <v>15</v>
      </c>
      <c r="D284" s="6">
        <v>15.8130752</v>
      </c>
      <c r="E284" s="6">
        <v>0</v>
      </c>
      <c r="F284" s="6">
        <v>0</v>
      </c>
      <c r="G284" s="6">
        <v>0</v>
      </c>
      <c r="H284" s="6">
        <v>100</v>
      </c>
      <c r="I284" s="6">
        <v>0</v>
      </c>
      <c r="J284" s="6">
        <v>0</v>
      </c>
      <c r="K284" s="6">
        <v>0</v>
      </c>
    </row>
    <row r="285" spans="1:11" x14ac:dyDescent="0.25">
      <c r="A285" s="6" t="s">
        <v>190</v>
      </c>
      <c r="B285" s="6" t="s">
        <v>191</v>
      </c>
      <c r="C285" s="6" t="s">
        <v>16</v>
      </c>
      <c r="D285" s="6">
        <v>1537.4504360000001</v>
      </c>
      <c r="E285" s="6">
        <v>635.44573600000001</v>
      </c>
      <c r="F285" s="6">
        <v>107.5378814</v>
      </c>
      <c r="G285" s="6">
        <v>0</v>
      </c>
      <c r="H285" s="6">
        <v>67.419201783438893</v>
      </c>
      <c r="I285" s="6">
        <v>27.8651222144568</v>
      </c>
      <c r="J285" s="6">
        <v>4.71567600210438</v>
      </c>
      <c r="K285" s="6">
        <v>0</v>
      </c>
    </row>
    <row r="286" spans="1:11" x14ac:dyDescent="0.25">
      <c r="A286" s="6" t="s">
        <v>192</v>
      </c>
      <c r="B286" s="6" t="s">
        <v>193</v>
      </c>
      <c r="C286" s="6" t="s">
        <v>15</v>
      </c>
      <c r="D286" s="6">
        <v>0</v>
      </c>
      <c r="E286" s="6">
        <v>84.055495899999997</v>
      </c>
      <c r="F286" s="6">
        <v>0</v>
      </c>
      <c r="G286" s="6">
        <v>0</v>
      </c>
      <c r="H286" s="6">
        <v>0</v>
      </c>
      <c r="I286" s="6">
        <v>100</v>
      </c>
      <c r="J286" s="6">
        <v>0</v>
      </c>
      <c r="K286" s="6">
        <v>0</v>
      </c>
    </row>
    <row r="287" spans="1:11" x14ac:dyDescent="0.25">
      <c r="A287" s="6" t="s">
        <v>192</v>
      </c>
      <c r="B287" s="6" t="s">
        <v>193</v>
      </c>
      <c r="C287" s="6" t="s">
        <v>16</v>
      </c>
      <c r="D287" s="6">
        <v>2500.6146641</v>
      </c>
      <c r="E287" s="6">
        <v>2539.0521038000002</v>
      </c>
      <c r="F287" s="6">
        <v>1226.2065398</v>
      </c>
      <c r="G287" s="6">
        <v>45.981931699999997</v>
      </c>
      <c r="H287" s="6">
        <v>39.617744217114002</v>
      </c>
      <c r="I287" s="6">
        <v>40.226716353548099</v>
      </c>
      <c r="J287" s="6">
        <v>19.4270383792351</v>
      </c>
      <c r="K287" s="6">
        <v>0.72850105010283805</v>
      </c>
    </row>
    <row r="288" spans="1:11" x14ac:dyDescent="0.25">
      <c r="A288" s="6" t="s">
        <v>194</v>
      </c>
      <c r="B288" s="6" t="s">
        <v>195</v>
      </c>
      <c r="C288" s="6" t="s">
        <v>15</v>
      </c>
      <c r="D288" s="6">
        <v>105.9556309</v>
      </c>
      <c r="E288" s="6">
        <v>60.9339692</v>
      </c>
      <c r="F288" s="6">
        <v>22.869878799999999</v>
      </c>
      <c r="G288" s="6">
        <v>0</v>
      </c>
      <c r="H288" s="6">
        <v>55.836805367618403</v>
      </c>
      <c r="I288" s="6">
        <v>32.111159639150998</v>
      </c>
      <c r="J288" s="6">
        <v>12.052034993230601</v>
      </c>
      <c r="K288" s="6">
        <v>0</v>
      </c>
    </row>
    <row r="289" spans="1:11" x14ac:dyDescent="0.25">
      <c r="A289" s="6" t="s">
        <v>194</v>
      </c>
      <c r="B289" s="6" t="s">
        <v>195</v>
      </c>
      <c r="C289" s="6" t="s">
        <v>16</v>
      </c>
      <c r="D289" s="6">
        <v>4203.5512941999996</v>
      </c>
      <c r="E289" s="6">
        <v>1855.8189050999999</v>
      </c>
      <c r="F289" s="6">
        <v>562.51399890000005</v>
      </c>
      <c r="G289" s="6">
        <v>46.493551199999999</v>
      </c>
      <c r="H289" s="6">
        <v>63.037090161519799</v>
      </c>
      <c r="I289" s="6">
        <v>27.830140625536401</v>
      </c>
      <c r="J289" s="6">
        <v>8.4355448962172694</v>
      </c>
      <c r="K289" s="6">
        <v>0.69722431672655805</v>
      </c>
    </row>
    <row r="290" spans="1:11" x14ac:dyDescent="0.25">
      <c r="A290" s="6" t="s">
        <v>196</v>
      </c>
      <c r="B290" s="6" t="s">
        <v>197</v>
      </c>
      <c r="C290" s="6" t="s">
        <v>15</v>
      </c>
      <c r="D290" s="6">
        <v>133.05102880000001</v>
      </c>
      <c r="E290" s="6">
        <v>247.92635799999999</v>
      </c>
      <c r="F290" s="6">
        <v>0</v>
      </c>
      <c r="G290" s="6">
        <v>0</v>
      </c>
      <c r="H290" s="6">
        <v>34.923602662497998</v>
      </c>
      <c r="I290" s="6">
        <v>65.076397337502002</v>
      </c>
      <c r="J290" s="6">
        <v>0</v>
      </c>
      <c r="K290" s="6">
        <v>0</v>
      </c>
    </row>
    <row r="291" spans="1:11" x14ac:dyDescent="0.25">
      <c r="A291" s="6" t="s">
        <v>196</v>
      </c>
      <c r="B291" s="6" t="s">
        <v>197</v>
      </c>
      <c r="C291" s="6" t="s">
        <v>16</v>
      </c>
      <c r="D291" s="6">
        <v>9712.3785232999999</v>
      </c>
      <c r="E291" s="6">
        <v>8716.0069003000008</v>
      </c>
      <c r="F291" s="6">
        <v>2506.8065545999998</v>
      </c>
      <c r="G291" s="6">
        <v>466.11475919999998</v>
      </c>
      <c r="H291" s="6">
        <v>45.382175221698297</v>
      </c>
      <c r="I291" s="6">
        <v>40.726517344234303</v>
      </c>
      <c r="J291" s="6">
        <v>11.713334075153499</v>
      </c>
      <c r="K291" s="6">
        <v>2.1779733589138202</v>
      </c>
    </row>
    <row r="292" spans="1:11" x14ac:dyDescent="0.25">
      <c r="A292" s="6" t="s">
        <v>198</v>
      </c>
      <c r="B292" s="6" t="s">
        <v>199</v>
      </c>
      <c r="C292" s="6" t="s">
        <v>15</v>
      </c>
      <c r="D292" s="6">
        <v>350.83542649999998</v>
      </c>
      <c r="E292" s="6">
        <v>75.026112999999995</v>
      </c>
      <c r="F292" s="6">
        <v>163.4732319</v>
      </c>
      <c r="G292" s="6">
        <v>0</v>
      </c>
      <c r="H292" s="6">
        <v>59.530752897299699</v>
      </c>
      <c r="I292" s="6">
        <v>12.7306442180174</v>
      </c>
      <c r="J292" s="6">
        <v>27.738602884682901</v>
      </c>
      <c r="K292" s="6">
        <v>0</v>
      </c>
    </row>
    <row r="293" spans="1:11" x14ac:dyDescent="0.25">
      <c r="A293" s="6" t="s">
        <v>198</v>
      </c>
      <c r="B293" s="6" t="s">
        <v>199</v>
      </c>
      <c r="C293" s="6" t="s">
        <v>16</v>
      </c>
      <c r="D293" s="6">
        <v>7022.2610814999998</v>
      </c>
      <c r="E293" s="6">
        <v>5720.2951607000005</v>
      </c>
      <c r="F293" s="6">
        <v>2306.4804044000002</v>
      </c>
      <c r="G293" s="6">
        <v>134.54389380000001</v>
      </c>
      <c r="H293" s="6">
        <v>46.249045558229099</v>
      </c>
      <c r="I293" s="6">
        <v>37.6742175238549</v>
      </c>
      <c r="J293" s="6">
        <v>15.1906225166257</v>
      </c>
      <c r="K293" s="6">
        <v>0.88611440129032704</v>
      </c>
    </row>
    <row r="294" spans="1:11" x14ac:dyDescent="0.25">
      <c r="A294" s="6" t="s">
        <v>200</v>
      </c>
      <c r="B294" s="6" t="s">
        <v>201</v>
      </c>
      <c r="C294" s="6" t="s">
        <v>15</v>
      </c>
      <c r="D294" s="6">
        <v>148.26150430000001</v>
      </c>
      <c r="E294" s="6">
        <v>80.427160900000004</v>
      </c>
      <c r="F294" s="6">
        <v>110.49911779999999</v>
      </c>
      <c r="G294" s="6">
        <v>0</v>
      </c>
      <c r="H294" s="6">
        <v>43.710744233969102</v>
      </c>
      <c r="I294" s="6">
        <v>23.7116915558247</v>
      </c>
      <c r="J294" s="6">
        <v>32.577564210206198</v>
      </c>
      <c r="K294" s="6">
        <v>0</v>
      </c>
    </row>
    <row r="295" spans="1:11" x14ac:dyDescent="0.25">
      <c r="A295" s="6" t="s">
        <v>200</v>
      </c>
      <c r="B295" s="6" t="s">
        <v>201</v>
      </c>
      <c r="C295" s="6" t="s">
        <v>16</v>
      </c>
      <c r="D295" s="6">
        <v>4493.9518500000004</v>
      </c>
      <c r="E295" s="6">
        <v>3529.0339761</v>
      </c>
      <c r="F295" s="6">
        <v>1514.3451517000001</v>
      </c>
      <c r="G295" s="6">
        <v>564.18518970000002</v>
      </c>
      <c r="H295" s="6">
        <v>44.487894445574099</v>
      </c>
      <c r="I295" s="6">
        <v>34.935686065168099</v>
      </c>
      <c r="J295" s="6">
        <v>14.9912659306745</v>
      </c>
      <c r="K295" s="6">
        <v>5.58515355858336</v>
      </c>
    </row>
    <row r="296" spans="1:11" x14ac:dyDescent="0.25">
      <c r="A296" s="6" t="s">
        <v>202</v>
      </c>
      <c r="B296" s="6" t="s">
        <v>203</v>
      </c>
      <c r="C296" s="6" t="s">
        <v>15</v>
      </c>
      <c r="D296" s="6">
        <v>0</v>
      </c>
      <c r="E296" s="6">
        <v>0</v>
      </c>
      <c r="F296" s="6">
        <v>120.95330939999999</v>
      </c>
      <c r="G296" s="6">
        <v>0</v>
      </c>
      <c r="H296" s="6">
        <v>0</v>
      </c>
      <c r="I296" s="6">
        <v>0</v>
      </c>
      <c r="J296" s="6">
        <v>100</v>
      </c>
      <c r="K296" s="6">
        <v>0</v>
      </c>
    </row>
    <row r="297" spans="1:11" x14ac:dyDescent="0.25">
      <c r="A297" s="6" t="s">
        <v>202</v>
      </c>
      <c r="B297" s="6" t="s">
        <v>203</v>
      </c>
      <c r="C297" s="6" t="s">
        <v>16</v>
      </c>
      <c r="D297" s="6">
        <v>13481.174109400001</v>
      </c>
      <c r="E297" s="6">
        <v>15460.0265342</v>
      </c>
      <c r="F297" s="6">
        <v>5744.3466957999999</v>
      </c>
      <c r="G297" s="6">
        <v>749.69813209999995</v>
      </c>
      <c r="H297" s="6">
        <v>38.0445342765939</v>
      </c>
      <c r="I297" s="6">
        <v>43.6289528363342</v>
      </c>
      <c r="J297" s="6">
        <v>16.2108280029274</v>
      </c>
      <c r="K297" s="6">
        <v>2.11568488414443</v>
      </c>
    </row>
    <row r="298" spans="1:11" x14ac:dyDescent="0.25">
      <c r="A298" s="6" t="s">
        <v>204</v>
      </c>
      <c r="B298" s="6" t="s">
        <v>205</v>
      </c>
      <c r="C298" s="6" t="s">
        <v>15</v>
      </c>
      <c r="D298" s="6">
        <v>45.780938499999998</v>
      </c>
      <c r="E298" s="6">
        <v>0</v>
      </c>
      <c r="F298" s="6">
        <v>0</v>
      </c>
      <c r="G298" s="6">
        <v>0</v>
      </c>
      <c r="H298" s="6">
        <v>100</v>
      </c>
      <c r="I298" s="6">
        <v>0</v>
      </c>
      <c r="J298" s="6">
        <v>0</v>
      </c>
      <c r="K298" s="6">
        <v>0</v>
      </c>
    </row>
    <row r="299" spans="1:11" x14ac:dyDescent="0.25">
      <c r="A299" s="6" t="s">
        <v>204</v>
      </c>
      <c r="B299" s="6" t="s">
        <v>205</v>
      </c>
      <c r="C299" s="6" t="s">
        <v>16</v>
      </c>
      <c r="D299" s="6">
        <v>1175.9109791999999</v>
      </c>
      <c r="E299" s="6">
        <v>1245.9601141000001</v>
      </c>
      <c r="F299" s="6">
        <v>982.42382720000001</v>
      </c>
      <c r="G299" s="6">
        <v>269.09974349999999</v>
      </c>
      <c r="H299" s="6">
        <v>32.011561151437398</v>
      </c>
      <c r="I299" s="6">
        <v>33.918493057951501</v>
      </c>
      <c r="J299" s="6">
        <v>26.744303758807899</v>
      </c>
      <c r="K299" s="6">
        <v>7.3256420318032003</v>
      </c>
    </row>
    <row r="300" spans="1:11" x14ac:dyDescent="0.25">
      <c r="A300" s="6" t="s">
        <v>206</v>
      </c>
      <c r="B300" s="6" t="s">
        <v>207</v>
      </c>
      <c r="C300" s="6" t="s">
        <v>15</v>
      </c>
      <c r="D300" s="6">
        <v>161.76884469999999</v>
      </c>
      <c r="E300" s="6">
        <v>69.000150300000001</v>
      </c>
      <c r="F300" s="6">
        <v>78.901316699999995</v>
      </c>
      <c r="G300" s="6">
        <v>0</v>
      </c>
      <c r="H300" s="6">
        <v>52.239055081494897</v>
      </c>
      <c r="I300" s="6">
        <v>22.2818099420669</v>
      </c>
      <c r="J300" s="6">
        <v>25.4791349764382</v>
      </c>
      <c r="K300" s="6">
        <v>0</v>
      </c>
    </row>
    <row r="301" spans="1:11" x14ac:dyDescent="0.25">
      <c r="A301" s="6" t="s">
        <v>206</v>
      </c>
      <c r="B301" s="6" t="s">
        <v>207</v>
      </c>
      <c r="C301" s="6" t="s">
        <v>16</v>
      </c>
      <c r="D301" s="6">
        <v>7706.8732183000002</v>
      </c>
      <c r="E301" s="6">
        <v>4754.9906547000001</v>
      </c>
      <c r="F301" s="6">
        <v>2879.1805340999999</v>
      </c>
      <c r="G301" s="6">
        <v>816.91259960000002</v>
      </c>
      <c r="H301" s="6">
        <v>47.6970771435046</v>
      </c>
      <c r="I301" s="6">
        <v>29.428167513555799</v>
      </c>
      <c r="J301" s="6">
        <v>17.8189639501215</v>
      </c>
      <c r="K301" s="6">
        <v>5.0557913928181799</v>
      </c>
    </row>
    <row r="302" spans="1:11" x14ac:dyDescent="0.25">
      <c r="A302" s="6" t="s">
        <v>208</v>
      </c>
      <c r="B302" s="6" t="s">
        <v>209</v>
      </c>
      <c r="C302" s="6" t="s">
        <v>15</v>
      </c>
      <c r="D302" s="6">
        <v>100.7334568</v>
      </c>
      <c r="E302" s="6">
        <v>136.0504066</v>
      </c>
      <c r="F302" s="6">
        <v>0</v>
      </c>
      <c r="G302" s="6">
        <v>0</v>
      </c>
      <c r="H302" s="6">
        <v>42.542365579123299</v>
      </c>
      <c r="I302" s="6">
        <v>57.457634420876701</v>
      </c>
      <c r="J302" s="6">
        <v>0</v>
      </c>
      <c r="K302" s="6">
        <v>0</v>
      </c>
    </row>
    <row r="303" spans="1:11" x14ac:dyDescent="0.25">
      <c r="A303" s="6" t="s">
        <v>208</v>
      </c>
      <c r="B303" s="6" t="s">
        <v>209</v>
      </c>
      <c r="C303" s="6" t="s">
        <v>16</v>
      </c>
      <c r="D303" s="6">
        <v>9088.7655532000008</v>
      </c>
      <c r="E303" s="6">
        <v>6458.6226454999996</v>
      </c>
      <c r="F303" s="6">
        <v>1813.3413571000001</v>
      </c>
      <c r="G303" s="6">
        <v>298.34967610000001</v>
      </c>
      <c r="H303" s="6">
        <v>51.467947076095101</v>
      </c>
      <c r="I303" s="6">
        <v>36.573949075628498</v>
      </c>
      <c r="J303" s="6">
        <v>10.268606495769699</v>
      </c>
      <c r="K303" s="6">
        <v>1.6894973525066399</v>
      </c>
    </row>
    <row r="304" spans="1:11" x14ac:dyDescent="0.25">
      <c r="A304" s="6" t="s">
        <v>210</v>
      </c>
      <c r="B304" s="6" t="s">
        <v>211</v>
      </c>
      <c r="C304" s="6" t="s">
        <v>15</v>
      </c>
      <c r="D304" s="6">
        <v>51.593229600000001</v>
      </c>
      <c r="E304" s="6">
        <v>129.92129080000001</v>
      </c>
      <c r="F304" s="6">
        <v>87.341877800000006</v>
      </c>
      <c r="G304" s="6">
        <v>66.298362900000001</v>
      </c>
      <c r="H304" s="6">
        <v>15.393852508813399</v>
      </c>
      <c r="I304" s="6">
        <v>38.764566665736702</v>
      </c>
      <c r="J304" s="6">
        <v>26.060163225292801</v>
      </c>
      <c r="K304" s="6">
        <v>19.781417600157098</v>
      </c>
    </row>
    <row r="305" spans="1:11" x14ac:dyDescent="0.25">
      <c r="A305" s="6" t="s">
        <v>210</v>
      </c>
      <c r="B305" s="6" t="s">
        <v>211</v>
      </c>
      <c r="C305" s="6" t="s">
        <v>16</v>
      </c>
      <c r="D305" s="6">
        <v>7162.9973834000002</v>
      </c>
      <c r="E305" s="6">
        <v>4939.1469344999996</v>
      </c>
      <c r="F305" s="6">
        <v>1066.8933915</v>
      </c>
      <c r="G305" s="6">
        <v>315.56589839999998</v>
      </c>
      <c r="H305" s="6">
        <v>53.119821625729202</v>
      </c>
      <c r="I305" s="6">
        <v>36.6280469056058</v>
      </c>
      <c r="J305" s="6">
        <v>7.9119373659813697</v>
      </c>
      <c r="K305" s="6">
        <v>2.3401941026836299</v>
      </c>
    </row>
    <row r="306" spans="1:11" x14ac:dyDescent="0.25">
      <c r="A306" s="6" t="s">
        <v>212</v>
      </c>
      <c r="B306" s="6" t="s">
        <v>213</v>
      </c>
      <c r="C306" s="6" t="s">
        <v>15</v>
      </c>
      <c r="D306" s="6">
        <v>33.111362700000001</v>
      </c>
      <c r="E306" s="6">
        <v>12.2415386</v>
      </c>
      <c r="F306" s="6">
        <v>8.5331968000000007</v>
      </c>
      <c r="G306" s="6">
        <v>0</v>
      </c>
      <c r="H306" s="6">
        <v>61.446948039460999</v>
      </c>
      <c r="I306" s="6">
        <v>22.717433682584598</v>
      </c>
      <c r="J306" s="6">
        <v>15.8356182779543</v>
      </c>
      <c r="K306" s="6">
        <v>0</v>
      </c>
    </row>
    <row r="307" spans="1:11" x14ac:dyDescent="0.25">
      <c r="A307" s="6" t="s">
        <v>212</v>
      </c>
      <c r="B307" s="6" t="s">
        <v>213</v>
      </c>
      <c r="C307" s="6" t="s">
        <v>16</v>
      </c>
      <c r="D307" s="6">
        <v>1042.5269962</v>
      </c>
      <c r="E307" s="6">
        <v>605.34274649999998</v>
      </c>
      <c r="F307" s="6">
        <v>259.6116743</v>
      </c>
      <c r="G307" s="6">
        <v>0</v>
      </c>
      <c r="H307" s="6">
        <v>54.654634478150697</v>
      </c>
      <c r="I307" s="6">
        <v>31.735184474407902</v>
      </c>
      <c r="J307" s="6">
        <v>13.610181047441399</v>
      </c>
      <c r="K307" s="6">
        <v>0</v>
      </c>
    </row>
    <row r="308" spans="1:11" x14ac:dyDescent="0.25">
      <c r="A308" s="6" t="s">
        <v>214</v>
      </c>
      <c r="B308" s="6" t="s">
        <v>215</v>
      </c>
      <c r="C308" s="6" t="s">
        <v>15</v>
      </c>
      <c r="D308" s="6">
        <v>61.018571000000001</v>
      </c>
      <c r="E308" s="6">
        <v>95.120501300000001</v>
      </c>
      <c r="F308" s="6">
        <v>0</v>
      </c>
      <c r="G308" s="6">
        <v>0</v>
      </c>
      <c r="H308" s="6">
        <v>39.079629525888997</v>
      </c>
      <c r="I308" s="6">
        <v>60.920370474111003</v>
      </c>
      <c r="J308" s="6">
        <v>0</v>
      </c>
      <c r="K308" s="6">
        <v>0</v>
      </c>
    </row>
    <row r="309" spans="1:11" x14ac:dyDescent="0.25">
      <c r="A309" s="6" t="s">
        <v>214</v>
      </c>
      <c r="B309" s="6" t="s">
        <v>215</v>
      </c>
      <c r="C309" s="6" t="s">
        <v>16</v>
      </c>
      <c r="D309" s="6">
        <v>1122.8851751</v>
      </c>
      <c r="E309" s="6">
        <v>1054.4441746</v>
      </c>
      <c r="F309" s="6">
        <v>226.8095486</v>
      </c>
      <c r="G309" s="6">
        <v>94.848815200000004</v>
      </c>
      <c r="H309" s="6">
        <v>44.933601275186902</v>
      </c>
      <c r="I309" s="6">
        <v>42.194852295739402</v>
      </c>
      <c r="J309" s="6">
        <v>9.0760569719783906</v>
      </c>
      <c r="K309" s="6">
        <v>3.7954894570953202</v>
      </c>
    </row>
    <row r="310" spans="1:11" x14ac:dyDescent="0.25">
      <c r="A310" s="6" t="s">
        <v>216</v>
      </c>
      <c r="B310" s="6" t="s">
        <v>217</v>
      </c>
      <c r="C310" s="6" t="s">
        <v>15</v>
      </c>
      <c r="D310" s="6">
        <v>0</v>
      </c>
      <c r="E310" s="6">
        <v>0</v>
      </c>
      <c r="F310" s="6">
        <v>21.191741400000002</v>
      </c>
      <c r="G310" s="6">
        <v>0</v>
      </c>
      <c r="H310" s="6">
        <v>0</v>
      </c>
      <c r="I310" s="6">
        <v>0</v>
      </c>
      <c r="J310" s="6">
        <v>100</v>
      </c>
      <c r="K310" s="6">
        <v>0</v>
      </c>
    </row>
    <row r="311" spans="1:11" x14ac:dyDescent="0.25">
      <c r="A311" s="6" t="s">
        <v>216</v>
      </c>
      <c r="B311" s="6" t="s">
        <v>217</v>
      </c>
      <c r="C311" s="6" t="s">
        <v>16</v>
      </c>
      <c r="D311" s="6">
        <v>1313.6435405</v>
      </c>
      <c r="E311" s="6">
        <v>1174.5117166</v>
      </c>
      <c r="F311" s="6">
        <v>964.90686670000002</v>
      </c>
      <c r="G311" s="6">
        <v>288.11663479999999</v>
      </c>
      <c r="H311" s="6">
        <v>35.113092029625001</v>
      </c>
      <c r="I311" s="6">
        <v>31.394161904188699</v>
      </c>
      <c r="J311" s="6">
        <v>25.791519971664801</v>
      </c>
      <c r="K311" s="6">
        <v>7.7012260945215303</v>
      </c>
    </row>
    <row r="312" spans="1:11" x14ac:dyDescent="0.25">
      <c r="A312" s="6" t="s">
        <v>218</v>
      </c>
      <c r="B312" s="6" t="s">
        <v>219</v>
      </c>
      <c r="C312" s="6" t="s">
        <v>15</v>
      </c>
      <c r="D312" s="6">
        <v>0</v>
      </c>
      <c r="E312" s="6">
        <v>117.2826764</v>
      </c>
      <c r="F312" s="6">
        <v>0</v>
      </c>
      <c r="G312" s="6">
        <v>0</v>
      </c>
      <c r="H312" s="6">
        <v>0</v>
      </c>
      <c r="I312" s="6">
        <v>100</v>
      </c>
      <c r="J312" s="6">
        <v>0</v>
      </c>
      <c r="K312" s="6">
        <v>0</v>
      </c>
    </row>
    <row r="313" spans="1:11" x14ac:dyDescent="0.25">
      <c r="A313" s="6" t="s">
        <v>218</v>
      </c>
      <c r="B313" s="6" t="s">
        <v>219</v>
      </c>
      <c r="C313" s="6" t="s">
        <v>16</v>
      </c>
      <c r="D313" s="6">
        <v>2100.4625741</v>
      </c>
      <c r="E313" s="6">
        <v>1786.3917968000001</v>
      </c>
      <c r="F313" s="6">
        <v>1367.1343565</v>
      </c>
      <c r="G313" s="6">
        <v>486.27442409999998</v>
      </c>
      <c r="H313" s="6">
        <v>36.591747079593802</v>
      </c>
      <c r="I313" s="6">
        <v>31.1203815862204</v>
      </c>
      <c r="J313" s="6">
        <v>23.816579839946002</v>
      </c>
      <c r="K313" s="6">
        <v>8.4712914942397806</v>
      </c>
    </row>
    <row r="314" spans="1:11" x14ac:dyDescent="0.25">
      <c r="A314" s="6" t="s">
        <v>220</v>
      </c>
      <c r="B314" s="6" t="s">
        <v>221</v>
      </c>
      <c r="C314" s="6" t="s">
        <v>15</v>
      </c>
      <c r="D314" s="6">
        <v>144.3798013</v>
      </c>
      <c r="E314" s="6">
        <v>51.258799000000003</v>
      </c>
      <c r="F314" s="6">
        <v>58.674485900000001</v>
      </c>
      <c r="G314" s="6">
        <v>0</v>
      </c>
      <c r="H314" s="6">
        <v>56.772462423131103</v>
      </c>
      <c r="I314" s="6">
        <v>20.155785046660299</v>
      </c>
      <c r="J314" s="6">
        <v>23.071752530208599</v>
      </c>
      <c r="K314" s="6">
        <v>0</v>
      </c>
    </row>
    <row r="315" spans="1:11" x14ac:dyDescent="0.25">
      <c r="A315" s="6" t="s">
        <v>220</v>
      </c>
      <c r="B315" s="6" t="s">
        <v>221</v>
      </c>
      <c r="C315" s="6" t="s">
        <v>16</v>
      </c>
      <c r="D315" s="6">
        <v>3864.4148725999999</v>
      </c>
      <c r="E315" s="6">
        <v>2944.5968097</v>
      </c>
      <c r="F315" s="6">
        <v>1276.1736271</v>
      </c>
      <c r="G315" s="6">
        <v>0</v>
      </c>
      <c r="H315" s="6">
        <v>47.7962436817268</v>
      </c>
      <c r="I315" s="6">
        <v>36.419657645651597</v>
      </c>
      <c r="J315" s="6">
        <v>15.784098672621599</v>
      </c>
      <c r="K315" s="6">
        <v>0</v>
      </c>
    </row>
    <row r="316" spans="1:11" x14ac:dyDescent="0.25">
      <c r="A316" s="6" t="s">
        <v>222</v>
      </c>
      <c r="B316" s="6" t="s">
        <v>223</v>
      </c>
      <c r="C316" s="6" t="s">
        <v>15</v>
      </c>
      <c r="D316" s="6">
        <v>24.753387</v>
      </c>
      <c r="E316" s="6">
        <v>30.9677525</v>
      </c>
      <c r="F316" s="6">
        <v>65.804071899999997</v>
      </c>
      <c r="G316" s="6">
        <v>0</v>
      </c>
      <c r="H316" s="6">
        <v>20.3689314462694</v>
      </c>
      <c r="I316" s="6">
        <v>25.482574474254299</v>
      </c>
      <c r="J316" s="6">
        <v>54.148494079476301</v>
      </c>
      <c r="K316" s="6">
        <v>0</v>
      </c>
    </row>
    <row r="317" spans="1:11" x14ac:dyDescent="0.25">
      <c r="A317" s="6" t="s">
        <v>222</v>
      </c>
      <c r="B317" s="6" t="s">
        <v>223</v>
      </c>
      <c r="C317" s="6" t="s">
        <v>16</v>
      </c>
      <c r="D317" s="6">
        <v>3203.6608191999999</v>
      </c>
      <c r="E317" s="6">
        <v>1478.8245698999999</v>
      </c>
      <c r="F317" s="6">
        <v>618.95285869999998</v>
      </c>
      <c r="G317" s="6">
        <v>51.567361300000002</v>
      </c>
      <c r="H317" s="6">
        <v>59.847888329387203</v>
      </c>
      <c r="I317" s="6">
        <v>27.626060532909399</v>
      </c>
      <c r="J317" s="6">
        <v>11.5627164232332</v>
      </c>
      <c r="K317" s="6">
        <v>0.96333471447025099</v>
      </c>
    </row>
    <row r="318" spans="1:11" x14ac:dyDescent="0.25">
      <c r="A318" s="6" t="s">
        <v>224</v>
      </c>
      <c r="B318" s="6" t="s">
        <v>225</v>
      </c>
      <c r="C318" s="6" t="s">
        <v>15</v>
      </c>
      <c r="D318" s="6">
        <v>130.97374099999999</v>
      </c>
      <c r="E318" s="6">
        <v>30.876994700000001</v>
      </c>
      <c r="F318" s="6">
        <v>70.426509300000006</v>
      </c>
      <c r="G318" s="6">
        <v>0</v>
      </c>
      <c r="H318" s="6">
        <v>56.386815247442797</v>
      </c>
      <c r="I318" s="6">
        <v>13.293163822396799</v>
      </c>
      <c r="J318" s="6">
        <v>30.3200209301604</v>
      </c>
      <c r="K318" s="6">
        <v>0</v>
      </c>
    </row>
    <row r="319" spans="1:11" x14ac:dyDescent="0.25">
      <c r="A319" s="6" t="s">
        <v>224</v>
      </c>
      <c r="B319" s="6" t="s">
        <v>225</v>
      </c>
      <c r="C319" s="6" t="s">
        <v>16</v>
      </c>
      <c r="D319" s="6">
        <v>4231.5336398999998</v>
      </c>
      <c r="E319" s="6">
        <v>3517.2759845</v>
      </c>
      <c r="F319" s="6">
        <v>1919.4154908999999</v>
      </c>
      <c r="G319" s="6">
        <v>534.79943260000005</v>
      </c>
      <c r="H319" s="6">
        <v>41.473326071443601</v>
      </c>
      <c r="I319" s="6">
        <v>34.472875841741804</v>
      </c>
      <c r="J319" s="6">
        <v>18.8122206497588</v>
      </c>
      <c r="K319" s="6">
        <v>5.2415774370558896</v>
      </c>
    </row>
    <row r="320" spans="1:11" x14ac:dyDescent="0.25">
      <c r="A320" s="6" t="s">
        <v>226</v>
      </c>
      <c r="B320" s="6" t="s">
        <v>227</v>
      </c>
      <c r="C320" s="6" t="s">
        <v>15</v>
      </c>
      <c r="D320" s="6">
        <v>0</v>
      </c>
      <c r="E320" s="6">
        <v>0</v>
      </c>
      <c r="F320" s="6">
        <v>15.0148042</v>
      </c>
      <c r="G320" s="6">
        <v>0</v>
      </c>
      <c r="H320" s="6">
        <v>0</v>
      </c>
      <c r="I320" s="6">
        <v>0</v>
      </c>
      <c r="J320" s="6">
        <v>100</v>
      </c>
      <c r="K320" s="6">
        <v>0</v>
      </c>
    </row>
    <row r="321" spans="1:11" x14ac:dyDescent="0.25">
      <c r="A321" s="6" t="s">
        <v>226</v>
      </c>
      <c r="B321" s="6" t="s">
        <v>227</v>
      </c>
      <c r="C321" s="6" t="s">
        <v>16</v>
      </c>
      <c r="D321" s="6">
        <v>1447.4442775</v>
      </c>
      <c r="E321" s="6">
        <v>1073.4774861999999</v>
      </c>
      <c r="F321" s="6">
        <v>382.72429190000003</v>
      </c>
      <c r="G321" s="6">
        <v>43.4060962</v>
      </c>
      <c r="H321" s="6">
        <v>49.114986873100598</v>
      </c>
      <c r="I321" s="6">
        <v>36.4254662254396</v>
      </c>
      <c r="J321" s="6">
        <v>12.9866820193949</v>
      </c>
      <c r="K321" s="6">
        <v>1.47286488206489</v>
      </c>
    </row>
    <row r="322" spans="1:11" x14ac:dyDescent="0.25">
      <c r="A322" s="6" t="s">
        <v>228</v>
      </c>
      <c r="B322" s="6" t="s">
        <v>229</v>
      </c>
      <c r="C322" s="6" t="s">
        <v>15</v>
      </c>
      <c r="D322" s="6">
        <v>206.83751129999999</v>
      </c>
      <c r="E322" s="6">
        <v>150.4998349</v>
      </c>
      <c r="F322" s="6">
        <v>0</v>
      </c>
      <c r="G322" s="6">
        <v>0</v>
      </c>
      <c r="H322" s="6">
        <v>57.882981865610603</v>
      </c>
      <c r="I322" s="6">
        <v>42.117018134389397</v>
      </c>
      <c r="J322" s="6">
        <v>0</v>
      </c>
      <c r="K322" s="6">
        <v>0</v>
      </c>
    </row>
    <row r="323" spans="1:11" x14ac:dyDescent="0.25">
      <c r="A323" s="6" t="s">
        <v>228</v>
      </c>
      <c r="B323" s="6" t="s">
        <v>229</v>
      </c>
      <c r="C323" s="6" t="s">
        <v>16</v>
      </c>
      <c r="D323" s="6">
        <v>11507.370060400001</v>
      </c>
      <c r="E323" s="6">
        <v>4618.9090373999998</v>
      </c>
      <c r="F323" s="6">
        <v>1322.9901543000001</v>
      </c>
      <c r="G323" s="6">
        <v>90.986645899999999</v>
      </c>
      <c r="H323" s="6">
        <v>65.605485617300005</v>
      </c>
      <c r="I323" s="6">
        <v>26.3331907143194</v>
      </c>
      <c r="J323" s="6">
        <v>7.54259323235331</v>
      </c>
      <c r="K323" s="6">
        <v>0.51873043602730196</v>
      </c>
    </row>
    <row r="324" spans="1:11" x14ac:dyDescent="0.25">
      <c r="A324" s="6" t="s">
        <v>230</v>
      </c>
      <c r="B324" s="6" t="s">
        <v>231</v>
      </c>
      <c r="C324" s="6" t="s">
        <v>15</v>
      </c>
      <c r="D324" s="6">
        <v>816.02761539999995</v>
      </c>
      <c r="E324" s="6">
        <v>645.04053929999998</v>
      </c>
      <c r="F324" s="6">
        <v>0</v>
      </c>
      <c r="G324" s="6">
        <v>0</v>
      </c>
      <c r="H324" s="6">
        <v>55.851440795214302</v>
      </c>
      <c r="I324" s="6">
        <v>44.148559204785698</v>
      </c>
      <c r="J324" s="6">
        <v>0</v>
      </c>
      <c r="K324" s="6">
        <v>0</v>
      </c>
    </row>
    <row r="325" spans="1:11" x14ac:dyDescent="0.25">
      <c r="A325" s="6" t="s">
        <v>230</v>
      </c>
      <c r="B325" s="6" t="s">
        <v>231</v>
      </c>
      <c r="C325" s="6" t="s">
        <v>16</v>
      </c>
      <c r="D325" s="6">
        <v>16186.7072856</v>
      </c>
      <c r="E325" s="6">
        <v>7533.3112377999996</v>
      </c>
      <c r="F325" s="6">
        <v>940.16067320000002</v>
      </c>
      <c r="G325" s="6">
        <v>226.11050900000001</v>
      </c>
      <c r="H325" s="6">
        <v>65.042669988518298</v>
      </c>
      <c r="I325" s="6">
        <v>30.270929603880798</v>
      </c>
      <c r="J325" s="6">
        <v>3.7778258001571099</v>
      </c>
      <c r="K325" s="6">
        <v>0.90857460744387197</v>
      </c>
    </row>
    <row r="326" spans="1:11" x14ac:dyDescent="0.25">
      <c r="A326" s="6" t="s">
        <v>232</v>
      </c>
      <c r="B326" s="6" t="s">
        <v>233</v>
      </c>
      <c r="C326" s="6" t="s">
        <v>15</v>
      </c>
      <c r="D326" s="6">
        <v>67.247228300000003</v>
      </c>
      <c r="E326" s="6">
        <v>0</v>
      </c>
      <c r="F326" s="6">
        <v>61.1757189</v>
      </c>
      <c r="G326" s="6">
        <v>0</v>
      </c>
      <c r="H326" s="6">
        <v>52.363872474653803</v>
      </c>
      <c r="I326" s="6">
        <v>0</v>
      </c>
      <c r="J326" s="6">
        <v>47.636127525346197</v>
      </c>
      <c r="K326" s="6">
        <v>0</v>
      </c>
    </row>
    <row r="327" spans="1:11" x14ac:dyDescent="0.25">
      <c r="A327" s="6" t="s">
        <v>232</v>
      </c>
      <c r="B327" s="6" t="s">
        <v>233</v>
      </c>
      <c r="C327" s="6" t="s">
        <v>16</v>
      </c>
      <c r="D327" s="6">
        <v>4602.0513315999997</v>
      </c>
      <c r="E327" s="6">
        <v>2448.4077302999999</v>
      </c>
      <c r="F327" s="6">
        <v>820.49960999999996</v>
      </c>
      <c r="G327" s="6">
        <v>294.88085890000002</v>
      </c>
      <c r="H327" s="6">
        <v>56.357356940972601</v>
      </c>
      <c r="I327" s="6">
        <v>29.983539611145499</v>
      </c>
      <c r="J327" s="6">
        <v>10.0479516760675</v>
      </c>
      <c r="K327" s="6">
        <v>3.61115177181434</v>
      </c>
    </row>
    <row r="328" spans="1:11" x14ac:dyDescent="0.25">
      <c r="A328" s="6" t="s">
        <v>234</v>
      </c>
      <c r="B328" s="6" t="s">
        <v>235</v>
      </c>
      <c r="C328" s="6" t="s">
        <v>15</v>
      </c>
      <c r="D328" s="6">
        <v>162.33113019999999</v>
      </c>
      <c r="E328" s="6">
        <v>87.360587100000004</v>
      </c>
      <c r="F328" s="6">
        <v>66.487758499999998</v>
      </c>
      <c r="G328" s="6">
        <v>76.984394199999997</v>
      </c>
      <c r="H328" s="6">
        <v>41.288414980756002</v>
      </c>
      <c r="I328" s="6">
        <v>22.219891949888499</v>
      </c>
      <c r="J328" s="6">
        <v>16.910953313182102</v>
      </c>
      <c r="K328" s="6">
        <v>19.580739756173401</v>
      </c>
    </row>
    <row r="329" spans="1:11" x14ac:dyDescent="0.25">
      <c r="A329" s="6" t="s">
        <v>234</v>
      </c>
      <c r="B329" s="6" t="s">
        <v>235</v>
      </c>
      <c r="C329" s="6" t="s">
        <v>16</v>
      </c>
      <c r="D329" s="6">
        <v>4552.0510350000004</v>
      </c>
      <c r="E329" s="6">
        <v>2253.5266800999998</v>
      </c>
      <c r="F329" s="6">
        <v>1613.1904652999999</v>
      </c>
      <c r="G329" s="6">
        <v>587.83412429999998</v>
      </c>
      <c r="H329" s="6">
        <v>50.541268294088702</v>
      </c>
      <c r="I329" s="6">
        <v>25.020830318265801</v>
      </c>
      <c r="J329" s="6">
        <v>17.911199037379198</v>
      </c>
      <c r="K329" s="6">
        <v>6.5267023502663699</v>
      </c>
    </row>
    <row r="330" spans="1:11" x14ac:dyDescent="0.25">
      <c r="A330" s="6" t="s">
        <v>236</v>
      </c>
      <c r="B330" s="6" t="s">
        <v>237</v>
      </c>
      <c r="C330" s="6" t="s">
        <v>15</v>
      </c>
      <c r="D330" s="6">
        <v>5.9987740000000001</v>
      </c>
      <c r="E330" s="6">
        <v>0</v>
      </c>
      <c r="F330" s="6">
        <v>19.038041</v>
      </c>
      <c r="G330" s="6">
        <v>0</v>
      </c>
      <c r="H330" s="6">
        <v>23.959812779700599</v>
      </c>
      <c r="I330" s="6">
        <v>0</v>
      </c>
      <c r="J330" s="6">
        <v>76.040187220299401</v>
      </c>
      <c r="K330" s="6">
        <v>0</v>
      </c>
    </row>
    <row r="331" spans="1:11" x14ac:dyDescent="0.25">
      <c r="A331" s="6" t="s">
        <v>236</v>
      </c>
      <c r="B331" s="6" t="s">
        <v>237</v>
      </c>
      <c r="C331" s="6" t="s">
        <v>16</v>
      </c>
      <c r="D331" s="6">
        <v>369.56286510000001</v>
      </c>
      <c r="E331" s="6">
        <v>267.5677925</v>
      </c>
      <c r="F331" s="6">
        <v>280.16242849999998</v>
      </c>
      <c r="G331" s="6">
        <v>58.461897200000003</v>
      </c>
      <c r="H331" s="6">
        <v>37.874555746580903</v>
      </c>
      <c r="I331" s="6">
        <v>27.421616807437299</v>
      </c>
      <c r="J331" s="6">
        <v>28.712374857927099</v>
      </c>
      <c r="K331" s="6">
        <v>5.9914525880546403</v>
      </c>
    </row>
    <row r="332" spans="1:11" x14ac:dyDescent="0.25">
      <c r="A332" s="6" t="s">
        <v>238</v>
      </c>
      <c r="B332" s="6" t="s">
        <v>239</v>
      </c>
      <c r="C332" s="6" t="s">
        <v>15</v>
      </c>
      <c r="D332" s="6">
        <v>18.771553600000001</v>
      </c>
      <c r="E332" s="6">
        <v>0</v>
      </c>
      <c r="F332" s="6">
        <v>6.4592919000000002</v>
      </c>
      <c r="G332" s="6">
        <v>0</v>
      </c>
      <c r="H332" s="6">
        <v>74.399225345024604</v>
      </c>
      <c r="I332" s="6">
        <v>0</v>
      </c>
      <c r="J332" s="6">
        <v>25.6007746549754</v>
      </c>
      <c r="K332" s="6">
        <v>0</v>
      </c>
    </row>
    <row r="333" spans="1:11" x14ac:dyDescent="0.25">
      <c r="A333" s="6" t="s">
        <v>238</v>
      </c>
      <c r="B333" s="6" t="s">
        <v>239</v>
      </c>
      <c r="C333" s="6" t="s">
        <v>16</v>
      </c>
      <c r="D333" s="6">
        <v>764.60410730000001</v>
      </c>
      <c r="E333" s="6">
        <v>497.22620649999999</v>
      </c>
      <c r="F333" s="6">
        <v>94.052256799999995</v>
      </c>
      <c r="G333" s="6">
        <v>21.199949100000001</v>
      </c>
      <c r="H333" s="6">
        <v>55.523477813556902</v>
      </c>
      <c r="I333" s="6">
        <v>36.107219384959002</v>
      </c>
      <c r="J333" s="6">
        <v>6.8298199602801901</v>
      </c>
      <c r="K333" s="6">
        <v>1.5394828412039101</v>
      </c>
    </row>
    <row r="334" spans="1:11" x14ac:dyDescent="0.25">
      <c r="A334" s="6" t="s">
        <v>240</v>
      </c>
      <c r="B334" s="6" t="s">
        <v>241</v>
      </c>
      <c r="C334" s="6" t="s">
        <v>16</v>
      </c>
      <c r="D334" s="6">
        <v>729.61798090000002</v>
      </c>
      <c r="E334" s="6">
        <v>604.08787440000003</v>
      </c>
      <c r="F334" s="6">
        <v>134.26764220000001</v>
      </c>
      <c r="G334" s="6">
        <v>6.8364022000000002</v>
      </c>
      <c r="H334" s="6">
        <v>49.472001852470299</v>
      </c>
      <c r="I334" s="6">
        <v>40.960389167639903</v>
      </c>
      <c r="J334" s="6">
        <v>9.1040643426188108</v>
      </c>
      <c r="K334" s="6">
        <v>0.46354463727092099</v>
      </c>
    </row>
    <row r="335" spans="1:11" x14ac:dyDescent="0.25">
      <c r="A335" s="6" t="s">
        <v>242</v>
      </c>
      <c r="B335" s="6" t="s">
        <v>243</v>
      </c>
      <c r="C335" s="6" t="s">
        <v>15</v>
      </c>
      <c r="D335" s="6">
        <v>0</v>
      </c>
      <c r="E335" s="6">
        <v>44.262974100000001</v>
      </c>
      <c r="F335" s="6">
        <v>29.184270699999999</v>
      </c>
      <c r="G335" s="6">
        <v>0</v>
      </c>
      <c r="H335" s="6">
        <v>0</v>
      </c>
      <c r="I335" s="6">
        <v>60.264989136801503</v>
      </c>
      <c r="J335" s="6">
        <v>39.735010863198497</v>
      </c>
      <c r="K335" s="6">
        <v>0</v>
      </c>
    </row>
    <row r="336" spans="1:11" x14ac:dyDescent="0.25">
      <c r="A336" s="6" t="s">
        <v>242</v>
      </c>
      <c r="B336" s="6" t="s">
        <v>243</v>
      </c>
      <c r="C336" s="6" t="s">
        <v>16</v>
      </c>
      <c r="D336" s="6">
        <v>959.40241179999998</v>
      </c>
      <c r="E336" s="6">
        <v>937.75716399999999</v>
      </c>
      <c r="F336" s="6">
        <v>245.423745</v>
      </c>
      <c r="G336" s="6">
        <v>0</v>
      </c>
      <c r="H336" s="6">
        <v>44.777834424743702</v>
      </c>
      <c r="I336" s="6">
        <v>43.767593768528897</v>
      </c>
      <c r="J336" s="6">
        <v>11.454571806727399</v>
      </c>
      <c r="K336" s="6">
        <v>0</v>
      </c>
    </row>
    <row r="337" spans="1:11" x14ac:dyDescent="0.25">
      <c r="A337" s="6" t="s">
        <v>244</v>
      </c>
      <c r="B337" s="6" t="s">
        <v>245</v>
      </c>
      <c r="C337" s="6" t="s">
        <v>15</v>
      </c>
      <c r="D337" s="6">
        <v>27.948031199999999</v>
      </c>
      <c r="E337" s="6">
        <v>8.4593679000000002</v>
      </c>
      <c r="F337" s="6">
        <v>38.442855199999997</v>
      </c>
      <c r="G337" s="6">
        <v>0</v>
      </c>
      <c r="H337" s="6">
        <v>37.338592181643399</v>
      </c>
      <c r="I337" s="6">
        <v>11.301722324275399</v>
      </c>
      <c r="J337" s="6">
        <v>51.359685494081198</v>
      </c>
      <c r="K337" s="6">
        <v>0</v>
      </c>
    </row>
    <row r="338" spans="1:11" x14ac:dyDescent="0.25">
      <c r="A338" s="6" t="s">
        <v>244</v>
      </c>
      <c r="B338" s="6" t="s">
        <v>245</v>
      </c>
      <c r="C338" s="6" t="s">
        <v>16</v>
      </c>
      <c r="D338" s="6">
        <v>1421.3504631999999</v>
      </c>
      <c r="E338" s="6">
        <v>1158.9841736000001</v>
      </c>
      <c r="F338" s="6">
        <v>424.40237480000002</v>
      </c>
      <c r="G338" s="6">
        <v>0</v>
      </c>
      <c r="H338" s="6">
        <v>47.303656117416502</v>
      </c>
      <c r="I338" s="6">
        <v>38.571900606464403</v>
      </c>
      <c r="J338" s="6">
        <v>14.1244432761192</v>
      </c>
      <c r="K338" s="6">
        <v>0</v>
      </c>
    </row>
    <row r="339" spans="1:11" x14ac:dyDescent="0.25">
      <c r="A339" s="6" t="s">
        <v>246</v>
      </c>
      <c r="B339" s="6" t="s">
        <v>247</v>
      </c>
      <c r="C339" s="6" t="s">
        <v>15</v>
      </c>
      <c r="D339" s="6">
        <v>0</v>
      </c>
      <c r="E339" s="6">
        <v>85.208812600000002</v>
      </c>
      <c r="F339" s="6">
        <v>0</v>
      </c>
      <c r="G339" s="6">
        <v>0</v>
      </c>
      <c r="H339" s="6">
        <v>0</v>
      </c>
      <c r="I339" s="6">
        <v>100</v>
      </c>
      <c r="J339" s="6">
        <v>0</v>
      </c>
      <c r="K339" s="6">
        <v>0</v>
      </c>
    </row>
    <row r="340" spans="1:11" x14ac:dyDescent="0.25">
      <c r="A340" s="6" t="s">
        <v>246</v>
      </c>
      <c r="B340" s="6" t="s">
        <v>247</v>
      </c>
      <c r="C340" s="6" t="s">
        <v>16</v>
      </c>
      <c r="D340" s="6">
        <v>1921.8011134000001</v>
      </c>
      <c r="E340" s="6">
        <v>1284.2513469999999</v>
      </c>
      <c r="F340" s="6">
        <v>349.9357425</v>
      </c>
      <c r="G340" s="6">
        <v>81.621677300000002</v>
      </c>
      <c r="H340" s="6">
        <v>52.831424388322198</v>
      </c>
      <c r="I340" s="6">
        <v>35.304812481139102</v>
      </c>
      <c r="J340" s="6">
        <v>9.6199360026138905</v>
      </c>
      <c r="K340" s="6">
        <v>2.2438271279247899</v>
      </c>
    </row>
    <row r="341" spans="1:11" x14ac:dyDescent="0.25">
      <c r="A341" s="6" t="s">
        <v>248</v>
      </c>
      <c r="B341" s="6" t="s">
        <v>249</v>
      </c>
      <c r="C341" s="6" t="s">
        <v>16</v>
      </c>
      <c r="D341" s="6">
        <v>586.44909459999997</v>
      </c>
      <c r="E341" s="6">
        <v>871.30502309999997</v>
      </c>
      <c r="F341" s="6">
        <v>206.68761029999999</v>
      </c>
      <c r="G341" s="6">
        <v>48.059488199999997</v>
      </c>
      <c r="H341" s="6">
        <v>34.245178283803902</v>
      </c>
      <c r="I341" s="6">
        <v>50.879089302687099</v>
      </c>
      <c r="J341" s="6">
        <v>12.0693409350467</v>
      </c>
      <c r="K341" s="6">
        <v>2.8063914784623001</v>
      </c>
    </row>
    <row r="342" spans="1:11" x14ac:dyDescent="0.25">
      <c r="A342" s="6" t="s">
        <v>250</v>
      </c>
      <c r="B342" s="6" t="s">
        <v>251</v>
      </c>
      <c r="C342" s="6" t="s">
        <v>15</v>
      </c>
      <c r="D342" s="6">
        <v>0</v>
      </c>
      <c r="E342" s="6">
        <v>42.571688199999997</v>
      </c>
      <c r="F342" s="6">
        <v>0</v>
      </c>
      <c r="G342" s="6">
        <v>0</v>
      </c>
      <c r="H342" s="6">
        <v>0</v>
      </c>
      <c r="I342" s="6">
        <v>100</v>
      </c>
      <c r="J342" s="6">
        <v>0</v>
      </c>
      <c r="K342" s="6">
        <v>0</v>
      </c>
    </row>
    <row r="343" spans="1:11" x14ac:dyDescent="0.25">
      <c r="A343" s="6" t="s">
        <v>250</v>
      </c>
      <c r="B343" s="6" t="s">
        <v>251</v>
      </c>
      <c r="C343" s="6" t="s">
        <v>16</v>
      </c>
      <c r="D343" s="6">
        <v>1151.0622659000001</v>
      </c>
      <c r="E343" s="6">
        <v>722.81720810000002</v>
      </c>
      <c r="F343" s="6">
        <v>205.4707526</v>
      </c>
      <c r="G343" s="6">
        <v>136.58807640000001</v>
      </c>
      <c r="H343" s="6">
        <v>51.944689269627197</v>
      </c>
      <c r="I343" s="6">
        <v>32.619013224394799</v>
      </c>
      <c r="J343" s="6">
        <v>9.2724040340756702</v>
      </c>
      <c r="K343" s="6">
        <v>6.1638934719023197</v>
      </c>
    </row>
    <row r="344" spans="1:11" x14ac:dyDescent="0.25">
      <c r="A344" s="6" t="s">
        <v>252</v>
      </c>
      <c r="B344" s="6" t="s">
        <v>253</v>
      </c>
      <c r="C344" s="6" t="s">
        <v>15</v>
      </c>
      <c r="D344" s="6">
        <v>59.945568899999998</v>
      </c>
      <c r="E344" s="6">
        <v>14.555826100000001</v>
      </c>
      <c r="F344" s="6">
        <v>0</v>
      </c>
      <c r="G344" s="6">
        <v>0</v>
      </c>
      <c r="H344" s="6">
        <v>80.462344228587895</v>
      </c>
      <c r="I344" s="6">
        <v>19.537655771412101</v>
      </c>
      <c r="J344" s="6">
        <v>0</v>
      </c>
      <c r="K344" s="6">
        <v>0</v>
      </c>
    </row>
    <row r="345" spans="1:11" x14ac:dyDescent="0.25">
      <c r="A345" s="6" t="s">
        <v>252</v>
      </c>
      <c r="B345" s="6" t="s">
        <v>253</v>
      </c>
      <c r="C345" s="6" t="s">
        <v>16</v>
      </c>
      <c r="D345" s="6">
        <v>1483.8794408000001</v>
      </c>
      <c r="E345" s="6">
        <v>1489.8712089000001</v>
      </c>
      <c r="F345" s="6">
        <v>299.84114010000002</v>
      </c>
      <c r="G345" s="6">
        <v>27.4747865</v>
      </c>
      <c r="H345" s="6">
        <v>44.951515108889602</v>
      </c>
      <c r="I345" s="6">
        <v>45.133025174243002</v>
      </c>
      <c r="J345" s="6">
        <v>9.0831594325515503</v>
      </c>
      <c r="K345" s="6">
        <v>0.83230028431583802</v>
      </c>
    </row>
    <row r="346" spans="1:11" x14ac:dyDescent="0.25">
      <c r="A346" s="6" t="s">
        <v>254</v>
      </c>
      <c r="B346" s="6" t="s">
        <v>255</v>
      </c>
      <c r="C346" s="6" t="s">
        <v>16</v>
      </c>
      <c r="D346" s="6">
        <v>577.9753872</v>
      </c>
      <c r="E346" s="6">
        <v>666.24599809999995</v>
      </c>
      <c r="F346" s="6">
        <v>595.65132530000005</v>
      </c>
      <c r="G346" s="6">
        <v>301.3088965</v>
      </c>
      <c r="H346" s="6">
        <v>26.993291240849299</v>
      </c>
      <c r="I346" s="6">
        <v>31.115809882299502</v>
      </c>
      <c r="J346" s="6">
        <v>27.818813842079699</v>
      </c>
      <c r="K346" s="6">
        <v>14.072085034771501</v>
      </c>
    </row>
    <row r="347" spans="1:11" x14ac:dyDescent="0.25">
      <c r="A347" s="6" t="s">
        <v>256</v>
      </c>
      <c r="B347" s="6" t="s">
        <v>257</v>
      </c>
      <c r="C347" s="6" t="s">
        <v>16</v>
      </c>
      <c r="D347" s="6">
        <v>463.06121810000002</v>
      </c>
      <c r="E347" s="6">
        <v>730.40740670000002</v>
      </c>
      <c r="F347" s="6">
        <v>920.82044080000003</v>
      </c>
      <c r="G347" s="6">
        <v>450.4632441</v>
      </c>
      <c r="H347" s="6">
        <v>18.0548124023003</v>
      </c>
      <c r="I347" s="6">
        <v>28.478672343429398</v>
      </c>
      <c r="J347" s="6">
        <v>35.902899368388098</v>
      </c>
      <c r="K347" s="6">
        <v>17.5636158858822</v>
      </c>
    </row>
    <row r="348" spans="1:11" x14ac:dyDescent="0.25">
      <c r="A348" s="6" t="s">
        <v>258</v>
      </c>
      <c r="B348" s="6" t="s">
        <v>259</v>
      </c>
      <c r="C348" s="6" t="s">
        <v>15</v>
      </c>
      <c r="D348" s="6">
        <v>0</v>
      </c>
      <c r="E348" s="6">
        <v>0</v>
      </c>
      <c r="F348" s="6">
        <v>29.661342600000001</v>
      </c>
      <c r="G348" s="6">
        <v>0</v>
      </c>
      <c r="H348" s="6">
        <v>0</v>
      </c>
      <c r="I348" s="6">
        <v>0</v>
      </c>
      <c r="J348" s="6">
        <v>100</v>
      </c>
      <c r="K348" s="6">
        <v>0</v>
      </c>
    </row>
    <row r="349" spans="1:11" x14ac:dyDescent="0.25">
      <c r="A349" s="6" t="s">
        <v>258</v>
      </c>
      <c r="B349" s="6" t="s">
        <v>259</v>
      </c>
      <c r="C349" s="6" t="s">
        <v>16</v>
      </c>
      <c r="D349" s="6">
        <v>868.67872269999998</v>
      </c>
      <c r="E349" s="6">
        <v>1297.2771210999999</v>
      </c>
      <c r="F349" s="6">
        <v>1006.9928766</v>
      </c>
      <c r="G349" s="6">
        <v>460.88930549999998</v>
      </c>
      <c r="H349" s="6">
        <v>23.905268107949102</v>
      </c>
      <c r="I349" s="6">
        <v>35.699915952602197</v>
      </c>
      <c r="J349" s="6">
        <v>27.711550966848499</v>
      </c>
      <c r="K349" s="6">
        <v>12.683264972600201</v>
      </c>
    </row>
    <row r="350" spans="1:11" x14ac:dyDescent="0.25">
      <c r="A350" s="6" t="s">
        <v>260</v>
      </c>
      <c r="B350" s="6" t="s">
        <v>261</v>
      </c>
      <c r="C350" s="6" t="s">
        <v>15</v>
      </c>
      <c r="D350" s="6">
        <v>0</v>
      </c>
      <c r="E350" s="6">
        <v>31.327691900000001</v>
      </c>
      <c r="F350" s="6">
        <v>0</v>
      </c>
      <c r="G350" s="6">
        <v>0</v>
      </c>
      <c r="H350" s="6">
        <v>0</v>
      </c>
      <c r="I350" s="6">
        <v>100</v>
      </c>
      <c r="J350" s="6">
        <v>0</v>
      </c>
      <c r="K350" s="6">
        <v>0</v>
      </c>
    </row>
    <row r="351" spans="1:11" x14ac:dyDescent="0.25">
      <c r="A351" s="6" t="s">
        <v>260</v>
      </c>
      <c r="B351" s="6" t="s">
        <v>261</v>
      </c>
      <c r="C351" s="6" t="s">
        <v>16</v>
      </c>
      <c r="D351" s="6">
        <v>937.08747779999999</v>
      </c>
      <c r="E351" s="6">
        <v>1657.3153417000001</v>
      </c>
      <c r="F351" s="6">
        <v>1635.3510871000001</v>
      </c>
      <c r="G351" s="6">
        <v>447.96390359999998</v>
      </c>
      <c r="H351" s="6">
        <v>20.033005748158502</v>
      </c>
      <c r="I351" s="6">
        <v>35.429998322817603</v>
      </c>
      <c r="J351" s="6">
        <v>34.9604476681777</v>
      </c>
      <c r="K351" s="6">
        <v>9.5765482608461792</v>
      </c>
    </row>
    <row r="352" spans="1:11" x14ac:dyDescent="0.25">
      <c r="A352" s="6" t="s">
        <v>262</v>
      </c>
      <c r="B352" s="6" t="s">
        <v>263</v>
      </c>
      <c r="C352" s="6" t="s">
        <v>15</v>
      </c>
      <c r="D352" s="6">
        <v>11.244400199999999</v>
      </c>
      <c r="E352" s="6">
        <v>0</v>
      </c>
      <c r="F352" s="6">
        <v>18.802889400000002</v>
      </c>
      <c r="G352" s="6">
        <v>0</v>
      </c>
      <c r="H352" s="6">
        <v>37.422344410059502</v>
      </c>
      <c r="I352" s="6">
        <v>0</v>
      </c>
      <c r="J352" s="6">
        <v>62.577655589940498</v>
      </c>
      <c r="K352" s="6">
        <v>0</v>
      </c>
    </row>
    <row r="353" spans="1:11" x14ac:dyDescent="0.25">
      <c r="A353" s="6" t="s">
        <v>262</v>
      </c>
      <c r="B353" s="6" t="s">
        <v>263</v>
      </c>
      <c r="C353" s="6" t="s">
        <v>16</v>
      </c>
      <c r="D353" s="6">
        <v>1207.6006683000001</v>
      </c>
      <c r="E353" s="6">
        <v>747.20091979999995</v>
      </c>
      <c r="F353" s="6">
        <v>1283.8497722</v>
      </c>
      <c r="G353" s="6">
        <v>271.61208049999999</v>
      </c>
      <c r="H353" s="6">
        <v>34.401995424730401</v>
      </c>
      <c r="I353" s="6">
        <v>21.286177872442298</v>
      </c>
      <c r="J353" s="6">
        <v>36.574171535894898</v>
      </c>
      <c r="K353" s="6">
        <v>7.7376551669323899</v>
      </c>
    </row>
    <row r="354" spans="1:11" x14ac:dyDescent="0.25">
      <c r="A354" s="6" t="s">
        <v>264</v>
      </c>
      <c r="B354" s="6" t="s">
        <v>265</v>
      </c>
      <c r="C354" s="6" t="s">
        <v>16</v>
      </c>
      <c r="D354" s="6">
        <v>340.28095300000001</v>
      </c>
      <c r="E354" s="6">
        <v>229.34350319999999</v>
      </c>
      <c r="F354" s="6">
        <v>187.8352309</v>
      </c>
      <c r="G354" s="6">
        <v>36.681575700000003</v>
      </c>
      <c r="H354" s="6">
        <v>42.848919825703298</v>
      </c>
      <c r="I354" s="6">
        <v>28.879434169101799</v>
      </c>
      <c r="J354" s="6">
        <v>23.652621982860701</v>
      </c>
      <c r="K354" s="6">
        <v>4.6190240223341803</v>
      </c>
    </row>
    <row r="355" spans="1:11" x14ac:dyDescent="0.25">
      <c r="A355" s="6" t="s">
        <v>266</v>
      </c>
      <c r="B355" s="6" t="s">
        <v>267</v>
      </c>
      <c r="C355" s="6" t="s">
        <v>15</v>
      </c>
      <c r="D355" s="6">
        <v>0</v>
      </c>
      <c r="E355" s="6">
        <v>278.4073755</v>
      </c>
      <c r="F355" s="6">
        <v>0</v>
      </c>
      <c r="G355" s="6">
        <v>0</v>
      </c>
      <c r="H355" s="6">
        <v>0</v>
      </c>
      <c r="I355" s="6">
        <v>100</v>
      </c>
      <c r="J355" s="6">
        <v>0</v>
      </c>
      <c r="K355" s="6">
        <v>0</v>
      </c>
    </row>
    <row r="356" spans="1:11" x14ac:dyDescent="0.25">
      <c r="A356" s="6" t="s">
        <v>266</v>
      </c>
      <c r="B356" s="6" t="s">
        <v>267</v>
      </c>
      <c r="C356" s="6" t="s">
        <v>16</v>
      </c>
      <c r="D356" s="6">
        <v>6667.0590112</v>
      </c>
      <c r="E356" s="6">
        <v>6856.4081169000001</v>
      </c>
      <c r="F356" s="6">
        <v>3580.1273482000001</v>
      </c>
      <c r="G356" s="6">
        <v>1593.4575979000001</v>
      </c>
      <c r="H356" s="6">
        <v>35.658343276477503</v>
      </c>
      <c r="I356" s="6">
        <v>36.671064987625201</v>
      </c>
      <c r="J356" s="6">
        <v>19.148084596395801</v>
      </c>
      <c r="K356" s="6">
        <v>8.5225071395014496</v>
      </c>
    </row>
    <row r="357" spans="1:11" x14ac:dyDescent="0.25">
      <c r="A357" s="6" t="s">
        <v>268</v>
      </c>
      <c r="B357" s="6" t="s">
        <v>269</v>
      </c>
      <c r="C357" s="6" t="s">
        <v>16</v>
      </c>
      <c r="D357" s="6">
        <v>1434.8993634000001</v>
      </c>
      <c r="E357" s="6">
        <v>2606.2344788999999</v>
      </c>
      <c r="F357" s="6">
        <v>4140.4505519000004</v>
      </c>
      <c r="G357" s="6">
        <v>1115.3875450999999</v>
      </c>
      <c r="H357" s="6">
        <v>15.4340507077839</v>
      </c>
      <c r="I357" s="6">
        <v>28.033154191667201</v>
      </c>
      <c r="J357" s="6">
        <v>44.535474334364302</v>
      </c>
      <c r="K357" s="6">
        <v>11.9973207661847</v>
      </c>
    </row>
    <row r="358" spans="1:11" x14ac:dyDescent="0.25">
      <c r="A358" s="6" t="s">
        <v>270</v>
      </c>
      <c r="B358" s="6" t="s">
        <v>271</v>
      </c>
      <c r="C358" s="6" t="s">
        <v>15</v>
      </c>
      <c r="D358" s="6">
        <v>34.310176800000001</v>
      </c>
      <c r="E358" s="6">
        <v>41.598863199999997</v>
      </c>
      <c r="F358" s="6">
        <v>0</v>
      </c>
      <c r="G358" s="6">
        <v>0</v>
      </c>
      <c r="H358" s="6">
        <v>45.199065618535002</v>
      </c>
      <c r="I358" s="6">
        <v>54.800934381464998</v>
      </c>
      <c r="J358" s="6">
        <v>0</v>
      </c>
      <c r="K358" s="6">
        <v>0</v>
      </c>
    </row>
    <row r="359" spans="1:11" x14ac:dyDescent="0.25">
      <c r="A359" s="6" t="s">
        <v>270</v>
      </c>
      <c r="B359" s="6" t="s">
        <v>271</v>
      </c>
      <c r="C359" s="6" t="s">
        <v>16</v>
      </c>
      <c r="D359" s="6">
        <v>1576.6193377</v>
      </c>
      <c r="E359" s="6">
        <v>1651.4386274999999</v>
      </c>
      <c r="F359" s="6">
        <v>972.10427040000002</v>
      </c>
      <c r="G359" s="6">
        <v>304.4276203</v>
      </c>
      <c r="H359" s="6">
        <v>35.000286111175797</v>
      </c>
      <c r="I359" s="6">
        <v>36.661242872910798</v>
      </c>
      <c r="J359" s="6">
        <v>21.5803058990323</v>
      </c>
      <c r="K359" s="6">
        <v>6.7581651168811403</v>
      </c>
    </row>
    <row r="360" spans="1:11" x14ac:dyDescent="0.25">
      <c r="A360" s="6" t="s">
        <v>272</v>
      </c>
      <c r="B360" s="6" t="s">
        <v>273</v>
      </c>
      <c r="C360" s="6" t="s">
        <v>16</v>
      </c>
      <c r="D360" s="6">
        <v>960.45075580000002</v>
      </c>
      <c r="E360" s="6">
        <v>1231.4814484999999</v>
      </c>
      <c r="F360" s="6">
        <v>1283.0774028999999</v>
      </c>
      <c r="G360" s="6">
        <v>101.9402115</v>
      </c>
      <c r="H360" s="6">
        <v>26.8511107083147</v>
      </c>
      <c r="I360" s="6">
        <v>34.428256221597401</v>
      </c>
      <c r="J360" s="6">
        <v>35.870712979874</v>
      </c>
      <c r="K360" s="6">
        <v>2.8499200902138702</v>
      </c>
    </row>
    <row r="361" spans="1:11" x14ac:dyDescent="0.25">
      <c r="A361" s="6" t="s">
        <v>274</v>
      </c>
      <c r="B361" s="6" t="s">
        <v>275</v>
      </c>
      <c r="C361" s="6" t="s">
        <v>15</v>
      </c>
      <c r="D361" s="6">
        <v>70.173775800000001</v>
      </c>
      <c r="E361" s="6">
        <v>0</v>
      </c>
      <c r="F361" s="6">
        <v>33.405733599999998</v>
      </c>
      <c r="G361" s="6">
        <v>0</v>
      </c>
      <c r="H361" s="6">
        <v>67.748704552176605</v>
      </c>
      <c r="I361" s="6">
        <v>0</v>
      </c>
      <c r="J361" s="6">
        <v>32.251295447823402</v>
      </c>
      <c r="K361" s="6">
        <v>0</v>
      </c>
    </row>
    <row r="362" spans="1:11" x14ac:dyDescent="0.25">
      <c r="A362" s="6" t="s">
        <v>274</v>
      </c>
      <c r="B362" s="6" t="s">
        <v>275</v>
      </c>
      <c r="C362" s="6" t="s">
        <v>16</v>
      </c>
      <c r="D362" s="6">
        <v>2516.7658895</v>
      </c>
      <c r="E362" s="6">
        <v>1643.5103194999999</v>
      </c>
      <c r="F362" s="6">
        <v>925.33096</v>
      </c>
      <c r="G362" s="6">
        <v>85.455452800000003</v>
      </c>
      <c r="H362" s="6">
        <v>48.670187804144902</v>
      </c>
      <c r="I362" s="6">
        <v>31.782835360982499</v>
      </c>
      <c r="J362" s="6">
        <v>17.894406385624102</v>
      </c>
      <c r="K362" s="6">
        <v>1.6525704492484701</v>
      </c>
    </row>
    <row r="363" spans="1:11" x14ac:dyDescent="0.25">
      <c r="A363" s="6" t="s">
        <v>276</v>
      </c>
      <c r="B363" s="6" t="s">
        <v>277</v>
      </c>
      <c r="C363" s="6" t="s">
        <v>16</v>
      </c>
      <c r="D363" s="6">
        <v>753.61034289999998</v>
      </c>
      <c r="E363" s="6">
        <v>1258.1390676000001</v>
      </c>
      <c r="F363" s="6">
        <v>1791.3956585000001</v>
      </c>
      <c r="G363" s="6">
        <v>522.31728720000001</v>
      </c>
      <c r="H363" s="6">
        <v>17.4226540619362</v>
      </c>
      <c r="I363" s="6">
        <v>29.0868111659004</v>
      </c>
      <c r="J363" s="6">
        <v>41.4151253895959</v>
      </c>
      <c r="K363" s="6">
        <v>12.0754093825675</v>
      </c>
    </row>
    <row r="364" spans="1:11" x14ac:dyDescent="0.25">
      <c r="A364" s="6" t="s">
        <v>278</v>
      </c>
      <c r="B364" s="6" t="s">
        <v>279</v>
      </c>
      <c r="C364" s="6" t="s">
        <v>15</v>
      </c>
      <c r="D364" s="6">
        <v>12.471728499999999</v>
      </c>
      <c r="E364" s="6">
        <v>8.4864648999999996</v>
      </c>
      <c r="F364" s="6">
        <v>0</v>
      </c>
      <c r="G364" s="6">
        <v>0</v>
      </c>
      <c r="H364" s="6">
        <v>59.507650597403099</v>
      </c>
      <c r="I364" s="6">
        <v>40.492349402596901</v>
      </c>
      <c r="J364" s="6">
        <v>0</v>
      </c>
      <c r="K364" s="6">
        <v>0</v>
      </c>
    </row>
    <row r="365" spans="1:11" x14ac:dyDescent="0.25">
      <c r="A365" s="6" t="s">
        <v>278</v>
      </c>
      <c r="B365" s="6" t="s">
        <v>279</v>
      </c>
      <c r="C365" s="6" t="s">
        <v>16</v>
      </c>
      <c r="D365" s="6">
        <v>932.17404350000004</v>
      </c>
      <c r="E365" s="6">
        <v>449.41747450000003</v>
      </c>
      <c r="F365" s="6">
        <v>149.29640699999999</v>
      </c>
      <c r="G365" s="6">
        <v>0</v>
      </c>
      <c r="H365" s="6">
        <v>60.891070357093596</v>
      </c>
      <c r="I365" s="6">
        <v>29.356654210986701</v>
      </c>
      <c r="J365" s="6">
        <v>9.7522754319196796</v>
      </c>
      <c r="K365" s="6">
        <v>0</v>
      </c>
    </row>
    <row r="366" spans="1:11" x14ac:dyDescent="0.25">
      <c r="A366" s="6" t="s">
        <v>280</v>
      </c>
      <c r="B366" s="6" t="s">
        <v>281</v>
      </c>
      <c r="C366" s="6" t="s">
        <v>15</v>
      </c>
      <c r="D366" s="6">
        <v>82.960333899999995</v>
      </c>
      <c r="E366" s="6">
        <v>22.844767600000001</v>
      </c>
      <c r="F366" s="6">
        <v>99.361100899999997</v>
      </c>
      <c r="G366" s="6">
        <v>0</v>
      </c>
      <c r="H366" s="6">
        <v>40.435672605694201</v>
      </c>
      <c r="I366" s="6">
        <v>11.1347616384988</v>
      </c>
      <c r="J366" s="6">
        <v>48.429565755806998</v>
      </c>
      <c r="K366" s="6">
        <v>0</v>
      </c>
    </row>
    <row r="367" spans="1:11" x14ac:dyDescent="0.25">
      <c r="A367" s="6" t="s">
        <v>280</v>
      </c>
      <c r="B367" s="6" t="s">
        <v>281</v>
      </c>
      <c r="C367" s="6" t="s">
        <v>16</v>
      </c>
      <c r="D367" s="6">
        <v>2214.4422975000002</v>
      </c>
      <c r="E367" s="6">
        <v>1420.6388154000001</v>
      </c>
      <c r="F367" s="6">
        <v>1275.7038485</v>
      </c>
      <c r="G367" s="6">
        <v>155.95479230000001</v>
      </c>
      <c r="H367" s="6">
        <v>43.705467522441801</v>
      </c>
      <c r="I367" s="6">
        <v>28.038519530484599</v>
      </c>
      <c r="J367" s="6">
        <v>25.178002236416699</v>
      </c>
      <c r="K367" s="6">
        <v>3.0780107106569599</v>
      </c>
    </row>
    <row r="368" spans="1:11" x14ac:dyDescent="0.25">
      <c r="A368" s="6" t="s">
        <v>282</v>
      </c>
      <c r="B368" s="6" t="s">
        <v>283</v>
      </c>
      <c r="C368" s="6" t="s">
        <v>15</v>
      </c>
      <c r="D368" s="6">
        <v>123.52448699999999</v>
      </c>
      <c r="E368" s="6">
        <v>147.74084590000001</v>
      </c>
      <c r="F368" s="6">
        <v>0</v>
      </c>
      <c r="G368" s="6">
        <v>0</v>
      </c>
      <c r="H368" s="6">
        <v>45.536407354173903</v>
      </c>
      <c r="I368" s="6">
        <v>54.463592645826097</v>
      </c>
      <c r="J368" s="6">
        <v>0</v>
      </c>
      <c r="K368" s="6">
        <v>0</v>
      </c>
    </row>
    <row r="369" spans="1:11" x14ac:dyDescent="0.25">
      <c r="A369" s="6" t="s">
        <v>282</v>
      </c>
      <c r="B369" s="6" t="s">
        <v>283</v>
      </c>
      <c r="C369" s="6" t="s">
        <v>16</v>
      </c>
      <c r="D369" s="6">
        <v>3854.8876531000001</v>
      </c>
      <c r="E369" s="6">
        <v>2000.3530843999999</v>
      </c>
      <c r="F369" s="6">
        <v>138.41726629999999</v>
      </c>
      <c r="G369" s="6">
        <v>210.60330479999999</v>
      </c>
      <c r="H369" s="6">
        <v>62.132902876875399</v>
      </c>
      <c r="I369" s="6">
        <v>32.241599521722598</v>
      </c>
      <c r="J369" s="6">
        <v>2.2310031672607602</v>
      </c>
      <c r="K369" s="6">
        <v>3.39449443414115</v>
      </c>
    </row>
    <row r="370" spans="1:11" x14ac:dyDescent="0.25">
      <c r="A370" s="6" t="s">
        <v>284</v>
      </c>
      <c r="B370" s="6" t="s">
        <v>285</v>
      </c>
      <c r="C370" s="6" t="s">
        <v>15</v>
      </c>
      <c r="D370" s="6">
        <v>36.374902200000001</v>
      </c>
      <c r="E370" s="6">
        <v>94.199559500000007</v>
      </c>
      <c r="F370" s="6">
        <v>0</v>
      </c>
      <c r="G370" s="6">
        <v>0</v>
      </c>
      <c r="H370" s="6">
        <v>27.857593074802601</v>
      </c>
      <c r="I370" s="6">
        <v>72.142406925197406</v>
      </c>
      <c r="J370" s="6">
        <v>0</v>
      </c>
      <c r="K370" s="6">
        <v>0</v>
      </c>
    </row>
    <row r="371" spans="1:11" x14ac:dyDescent="0.25">
      <c r="A371" s="6" t="s">
        <v>284</v>
      </c>
      <c r="B371" s="6" t="s">
        <v>285</v>
      </c>
      <c r="C371" s="6" t="s">
        <v>16</v>
      </c>
      <c r="D371" s="6">
        <v>4252.3147961000004</v>
      </c>
      <c r="E371" s="6">
        <v>2290.4681495999998</v>
      </c>
      <c r="F371" s="6">
        <v>735.82008359999998</v>
      </c>
      <c r="G371" s="6">
        <v>56.362515299999998</v>
      </c>
      <c r="H371" s="6">
        <v>57.973207511936501</v>
      </c>
      <c r="I371" s="6">
        <v>31.2267063242886</v>
      </c>
      <c r="J371" s="6">
        <v>10.0316774376904</v>
      </c>
      <c r="K371" s="6">
        <v>0.76840872608452904</v>
      </c>
    </row>
    <row r="372" spans="1:11" x14ac:dyDescent="0.25">
      <c r="A372" s="6" t="s">
        <v>286</v>
      </c>
      <c r="B372" s="6" t="s">
        <v>287</v>
      </c>
      <c r="C372" s="6" t="s">
        <v>15</v>
      </c>
      <c r="D372" s="6">
        <v>0</v>
      </c>
      <c r="E372" s="6">
        <v>8.9392761000000007</v>
      </c>
      <c r="F372" s="6">
        <v>11.2678104</v>
      </c>
      <c r="G372" s="6">
        <v>0</v>
      </c>
      <c r="H372" s="6">
        <v>0</v>
      </c>
      <c r="I372" s="6">
        <v>44.2383225310586</v>
      </c>
      <c r="J372" s="6">
        <v>55.7616774689414</v>
      </c>
      <c r="K372" s="6">
        <v>0</v>
      </c>
    </row>
    <row r="373" spans="1:11" x14ac:dyDescent="0.25">
      <c r="A373" s="6" t="s">
        <v>286</v>
      </c>
      <c r="B373" s="6" t="s">
        <v>287</v>
      </c>
      <c r="C373" s="6" t="s">
        <v>16</v>
      </c>
      <c r="D373" s="6">
        <v>766.11928660000001</v>
      </c>
      <c r="E373" s="6">
        <v>403.88725620000002</v>
      </c>
      <c r="F373" s="6">
        <v>206.1358199</v>
      </c>
      <c r="G373" s="6">
        <v>124.6027261</v>
      </c>
      <c r="H373" s="6">
        <v>51.049261617946797</v>
      </c>
      <c r="I373" s="6">
        <v>26.912448970461</v>
      </c>
      <c r="J373" s="6">
        <v>13.7355651828137</v>
      </c>
      <c r="K373" s="6">
        <v>8.3027242287784304</v>
      </c>
    </row>
    <row r="374" spans="1:11" x14ac:dyDescent="0.25">
      <c r="A374" s="6" t="s">
        <v>288</v>
      </c>
      <c r="B374" s="6" t="s">
        <v>289</v>
      </c>
      <c r="C374" s="6" t="s">
        <v>16</v>
      </c>
      <c r="D374" s="6">
        <v>931.16176519999999</v>
      </c>
      <c r="E374" s="6">
        <v>971.07336999999995</v>
      </c>
      <c r="F374" s="6">
        <v>304.28114110000001</v>
      </c>
      <c r="G374" s="6">
        <v>35.573362400000001</v>
      </c>
      <c r="H374" s="6">
        <v>41.530978473273798</v>
      </c>
      <c r="I374" s="6">
        <v>43.311085927993702</v>
      </c>
      <c r="J374" s="6">
        <v>13.571319176891899</v>
      </c>
      <c r="K374" s="6">
        <v>1.5866164218405701</v>
      </c>
    </row>
    <row r="375" spans="1:11" x14ac:dyDescent="0.25">
      <c r="A375" s="6" t="s">
        <v>290</v>
      </c>
      <c r="B375" s="6" t="s">
        <v>291</v>
      </c>
      <c r="C375" s="6" t="s">
        <v>15</v>
      </c>
      <c r="D375" s="6">
        <v>109.15191660000001</v>
      </c>
      <c r="E375" s="6">
        <v>36.779950900000003</v>
      </c>
      <c r="F375" s="6">
        <v>17.656393999999999</v>
      </c>
      <c r="G375" s="6">
        <v>0</v>
      </c>
      <c r="H375" s="6">
        <v>66.723562925081893</v>
      </c>
      <c r="I375" s="6">
        <v>22.483245779832401</v>
      </c>
      <c r="J375" s="6">
        <v>10.7931912950857</v>
      </c>
      <c r="K375" s="6">
        <v>0</v>
      </c>
    </row>
    <row r="376" spans="1:11" x14ac:dyDescent="0.25">
      <c r="A376" s="6" t="s">
        <v>290</v>
      </c>
      <c r="B376" s="6" t="s">
        <v>291</v>
      </c>
      <c r="C376" s="6" t="s">
        <v>16</v>
      </c>
      <c r="D376" s="6">
        <v>4831.5443433999999</v>
      </c>
      <c r="E376" s="6">
        <v>5486.7105594000004</v>
      </c>
      <c r="F376" s="6">
        <v>1707.2493502</v>
      </c>
      <c r="G376" s="6">
        <v>363.73279120000001</v>
      </c>
      <c r="H376" s="6">
        <v>38.997916709180103</v>
      </c>
      <c r="I376" s="6">
        <v>44.286105268835698</v>
      </c>
      <c r="J376" s="6">
        <v>13.7801007770632</v>
      </c>
      <c r="K376" s="6">
        <v>2.9358772449210702</v>
      </c>
    </row>
    <row r="377" spans="1:11" x14ac:dyDescent="0.25">
      <c r="A377" s="6" t="s">
        <v>292</v>
      </c>
      <c r="B377" s="6" t="s">
        <v>293</v>
      </c>
      <c r="C377" s="6" t="s">
        <v>15</v>
      </c>
      <c r="D377" s="6">
        <v>45.926080399999996</v>
      </c>
      <c r="E377" s="6">
        <v>0</v>
      </c>
      <c r="F377" s="6">
        <v>33.404779599999998</v>
      </c>
      <c r="G377" s="6">
        <v>0</v>
      </c>
      <c r="H377" s="6">
        <v>57.891822173615701</v>
      </c>
      <c r="I377" s="6">
        <v>0</v>
      </c>
      <c r="J377" s="6">
        <v>42.108177826384299</v>
      </c>
      <c r="K377" s="6">
        <v>0</v>
      </c>
    </row>
    <row r="378" spans="1:11" x14ac:dyDescent="0.25">
      <c r="A378" s="6" t="s">
        <v>292</v>
      </c>
      <c r="B378" s="6" t="s">
        <v>293</v>
      </c>
      <c r="C378" s="6" t="s">
        <v>16</v>
      </c>
      <c r="D378" s="6">
        <v>1186.6281048999999</v>
      </c>
      <c r="E378" s="6">
        <v>2235.9427421999999</v>
      </c>
      <c r="F378" s="6">
        <v>1833.7607046000001</v>
      </c>
      <c r="G378" s="6">
        <v>419.48677659999998</v>
      </c>
      <c r="H378" s="6">
        <v>20.906731615834101</v>
      </c>
      <c r="I378" s="6">
        <v>39.394191513344303</v>
      </c>
      <c r="J378" s="6">
        <v>32.308305138252003</v>
      </c>
      <c r="K378" s="6">
        <v>7.3907717325695899</v>
      </c>
    </row>
    <row r="379" spans="1:11" x14ac:dyDescent="0.25">
      <c r="A379" s="6" t="s">
        <v>294</v>
      </c>
      <c r="B379" s="6" t="s">
        <v>295</v>
      </c>
      <c r="C379" s="6" t="s">
        <v>16</v>
      </c>
      <c r="D379" s="6">
        <v>1205.7991850999999</v>
      </c>
      <c r="E379" s="6">
        <v>2865.2837847000001</v>
      </c>
      <c r="F379" s="6">
        <v>3590.8002210999998</v>
      </c>
      <c r="G379" s="6">
        <v>984.90289510000002</v>
      </c>
      <c r="H379" s="6">
        <v>13.9450562683898</v>
      </c>
      <c r="I379" s="6">
        <v>33.136980101071003</v>
      </c>
      <c r="J379" s="6">
        <v>41.527570884560902</v>
      </c>
      <c r="K379" s="6">
        <v>11.3903927459782</v>
      </c>
    </row>
    <row r="380" spans="1:11" x14ac:dyDescent="0.25">
      <c r="A380" t="s">
        <v>19</v>
      </c>
    </row>
    <row r="381" spans="1:11" x14ac:dyDescent="0.25">
      <c r="A381" t="s">
        <v>20</v>
      </c>
    </row>
    <row r="382" spans="1:11" x14ac:dyDescent="0.25">
      <c r="A382" t="s">
        <v>21</v>
      </c>
    </row>
    <row r="383" spans="1:11" x14ac:dyDescent="0.25">
      <c r="A383" t="s">
        <v>22</v>
      </c>
    </row>
    <row r="384" spans="1:11" x14ac:dyDescent="0.25">
      <c r="A384" t="s">
        <v>23</v>
      </c>
    </row>
    <row r="387" spans="1:11" x14ac:dyDescent="0.25">
      <c r="K387" s="7" t="str">
        <f>HYPERLINK("#'Indice'!A1", "Ir al índice")</f>
        <v>Ir al índice</v>
      </c>
    </row>
    <row r="388" spans="1:11" ht="17.25" x14ac:dyDescent="0.3">
      <c r="A388" s="4" t="s">
        <v>904</v>
      </c>
    </row>
    <row r="389" spans="1:11" x14ac:dyDescent="0.25">
      <c r="A389" s="5" t="s">
        <v>25</v>
      </c>
      <c r="B389" s="5" t="s">
        <v>70</v>
      </c>
      <c r="C389" s="5" t="s">
        <v>11</v>
      </c>
      <c r="D389" s="5" t="s">
        <v>891</v>
      </c>
      <c r="E389" s="5" t="s">
        <v>892</v>
      </c>
      <c r="F389" s="5" t="s">
        <v>893</v>
      </c>
      <c r="G389" s="5" t="s">
        <v>894</v>
      </c>
      <c r="H389" s="5" t="s">
        <v>895</v>
      </c>
      <c r="I389" s="5" t="s">
        <v>896</v>
      </c>
      <c r="J389" s="5" t="s">
        <v>897</v>
      </c>
      <c r="K389" s="5" t="s">
        <v>898</v>
      </c>
    </row>
    <row r="390" spans="1:11" x14ac:dyDescent="0.25">
      <c r="A390" s="6" t="s">
        <v>71</v>
      </c>
      <c r="B390" s="6" t="s">
        <v>72</v>
      </c>
      <c r="C390" s="6" t="s">
        <v>16</v>
      </c>
      <c r="D390" s="6">
        <v>11.220164799999999</v>
      </c>
      <c r="E390" s="6">
        <v>34.220164799999999</v>
      </c>
      <c r="F390" s="6">
        <v>26.823045400000002</v>
      </c>
      <c r="G390" s="6">
        <v>0</v>
      </c>
      <c r="H390" s="6">
        <v>15.526765529564599</v>
      </c>
      <c r="I390" s="6">
        <v>47.354783526233</v>
      </c>
      <c r="J390" s="6">
        <v>37.118450944202401</v>
      </c>
      <c r="K390" s="6">
        <v>0</v>
      </c>
    </row>
    <row r="391" spans="1:11" x14ac:dyDescent="0.25">
      <c r="A391" s="6" t="s">
        <v>73</v>
      </c>
      <c r="B391" s="6" t="s">
        <v>74</v>
      </c>
      <c r="C391" s="6" t="s">
        <v>15</v>
      </c>
      <c r="D391" s="6">
        <v>1.6984925</v>
      </c>
      <c r="E391" s="6">
        <v>0</v>
      </c>
      <c r="F391" s="6">
        <v>0</v>
      </c>
      <c r="G391" s="6">
        <v>0</v>
      </c>
      <c r="H391" s="6">
        <v>100</v>
      </c>
      <c r="I391" s="6">
        <v>0</v>
      </c>
      <c r="J391" s="6">
        <v>0</v>
      </c>
      <c r="K391" s="6">
        <v>0</v>
      </c>
    </row>
    <row r="392" spans="1:11" x14ac:dyDescent="0.25">
      <c r="A392" s="6" t="s">
        <v>73</v>
      </c>
      <c r="B392" s="6" t="s">
        <v>74</v>
      </c>
      <c r="C392" s="6" t="s">
        <v>16</v>
      </c>
      <c r="D392" s="6">
        <v>33.969850000000001</v>
      </c>
      <c r="E392" s="6">
        <v>47.557789999999997</v>
      </c>
      <c r="F392" s="6">
        <v>22.080402500000002</v>
      </c>
      <c r="G392" s="6">
        <v>13.58794</v>
      </c>
      <c r="H392" s="6">
        <v>28.985507246376802</v>
      </c>
      <c r="I392" s="6">
        <v>40.579710144927503</v>
      </c>
      <c r="J392" s="6">
        <v>18.840579710144901</v>
      </c>
      <c r="K392" s="6">
        <v>11.5942028985507</v>
      </c>
    </row>
    <row r="393" spans="1:11" x14ac:dyDescent="0.25">
      <c r="A393" s="6" t="s">
        <v>75</v>
      </c>
      <c r="B393" s="6" t="s">
        <v>76</v>
      </c>
      <c r="C393" s="6" t="s">
        <v>16</v>
      </c>
      <c r="D393" s="6">
        <v>13.5283266</v>
      </c>
      <c r="E393" s="6">
        <v>103.83546939999999</v>
      </c>
      <c r="F393" s="6">
        <v>20.6878013</v>
      </c>
      <c r="G393" s="6">
        <v>10.613450200000001</v>
      </c>
      <c r="H393" s="6">
        <v>9.0998703646195001</v>
      </c>
      <c r="I393" s="6">
        <v>69.845246845934</v>
      </c>
      <c r="J393" s="6">
        <v>13.915712972143</v>
      </c>
      <c r="K393" s="6">
        <v>7.1391698173035598</v>
      </c>
    </row>
    <row r="394" spans="1:11" x14ac:dyDescent="0.25">
      <c r="A394" s="6" t="s">
        <v>77</v>
      </c>
      <c r="B394" s="6" t="s">
        <v>78</v>
      </c>
      <c r="C394" s="6" t="s">
        <v>16</v>
      </c>
      <c r="D394" s="6">
        <v>0</v>
      </c>
      <c r="E394" s="6">
        <v>4.7560976999999998</v>
      </c>
      <c r="F394" s="6">
        <v>0</v>
      </c>
      <c r="G394" s="6">
        <v>0</v>
      </c>
      <c r="H394" s="6">
        <v>0</v>
      </c>
      <c r="I394" s="6">
        <v>100</v>
      </c>
      <c r="J394" s="6">
        <v>0</v>
      </c>
      <c r="K394" s="6">
        <v>0</v>
      </c>
    </row>
    <row r="395" spans="1:11" x14ac:dyDescent="0.25">
      <c r="A395" s="6" t="s">
        <v>79</v>
      </c>
      <c r="B395" s="6" t="s">
        <v>80</v>
      </c>
      <c r="C395" s="6" t="s">
        <v>15</v>
      </c>
      <c r="D395" s="6">
        <v>8.6279041000000003</v>
      </c>
      <c r="E395" s="6">
        <v>5.1007486999999996</v>
      </c>
      <c r="F395" s="6">
        <v>7.5464570000000002</v>
      </c>
      <c r="G395" s="6">
        <v>0</v>
      </c>
      <c r="H395" s="6">
        <v>40.553981535738103</v>
      </c>
      <c r="I395" s="6">
        <v>23.975193303115201</v>
      </c>
      <c r="J395" s="6">
        <v>35.470825161146799</v>
      </c>
      <c r="K395" s="6">
        <v>0</v>
      </c>
    </row>
    <row r="396" spans="1:11" x14ac:dyDescent="0.25">
      <c r="A396" s="6" t="s">
        <v>79</v>
      </c>
      <c r="B396" s="6" t="s">
        <v>80</v>
      </c>
      <c r="C396" s="6" t="s">
        <v>16</v>
      </c>
      <c r="D396" s="6">
        <v>359.5869457</v>
      </c>
      <c r="E396" s="6">
        <v>534.83491619999995</v>
      </c>
      <c r="F396" s="6">
        <v>202.51523549999999</v>
      </c>
      <c r="G396" s="6">
        <v>48.740199699999998</v>
      </c>
      <c r="H396" s="6">
        <v>31.3864075521271</v>
      </c>
      <c r="I396" s="6">
        <v>46.682858912697597</v>
      </c>
      <c r="J396" s="6">
        <v>17.6764640455578</v>
      </c>
      <c r="K396" s="6">
        <v>4.2542694896175197</v>
      </c>
    </row>
    <row r="397" spans="1:11" x14ac:dyDescent="0.25">
      <c r="A397" s="6" t="s">
        <v>91</v>
      </c>
      <c r="B397" s="6" t="s">
        <v>92</v>
      </c>
      <c r="C397" s="6" t="s">
        <v>15</v>
      </c>
      <c r="D397" s="6">
        <v>0</v>
      </c>
      <c r="E397" s="6">
        <v>3.7030432000000002</v>
      </c>
      <c r="F397" s="6">
        <v>3.3093417000000001</v>
      </c>
      <c r="G397" s="6">
        <v>0</v>
      </c>
      <c r="H397" s="6">
        <v>0</v>
      </c>
      <c r="I397" s="6">
        <v>52.807186895859097</v>
      </c>
      <c r="J397" s="6">
        <v>47.192813104140903</v>
      </c>
      <c r="K397" s="6">
        <v>0</v>
      </c>
    </row>
    <row r="398" spans="1:11" x14ac:dyDescent="0.25">
      <c r="A398" s="6" t="s">
        <v>91</v>
      </c>
      <c r="B398" s="6" t="s">
        <v>92</v>
      </c>
      <c r="C398" s="6" t="s">
        <v>16</v>
      </c>
      <c r="D398" s="6">
        <v>86.809451899999999</v>
      </c>
      <c r="E398" s="6">
        <v>208.7215248</v>
      </c>
      <c r="F398" s="6">
        <v>128.49288089999999</v>
      </c>
      <c r="G398" s="6">
        <v>24.7782008</v>
      </c>
      <c r="H398" s="6">
        <v>19.342480783060498</v>
      </c>
      <c r="I398" s="6">
        <v>46.506365310378001</v>
      </c>
      <c r="J398" s="6">
        <v>28.630189745136899</v>
      </c>
      <c r="K398" s="6">
        <v>5.5209641614246197</v>
      </c>
    </row>
    <row r="399" spans="1:11" x14ac:dyDescent="0.25">
      <c r="A399" s="6" t="s">
        <v>107</v>
      </c>
      <c r="B399" s="6" t="s">
        <v>108</v>
      </c>
      <c r="C399" s="6" t="s">
        <v>15</v>
      </c>
      <c r="D399" s="6">
        <v>7.7416967999999997</v>
      </c>
      <c r="E399" s="6">
        <v>32.524624500000002</v>
      </c>
      <c r="F399" s="6">
        <v>16.5419482</v>
      </c>
      <c r="G399" s="6">
        <v>16.545039200000002</v>
      </c>
      <c r="H399" s="6">
        <v>10.553984458508801</v>
      </c>
      <c r="I399" s="6">
        <v>44.339682935120301</v>
      </c>
      <c r="J399" s="6">
        <v>22.5510593770939</v>
      </c>
      <c r="K399" s="6">
        <v>22.555273229276999</v>
      </c>
    </row>
    <row r="400" spans="1:11" x14ac:dyDescent="0.25">
      <c r="A400" s="6" t="s">
        <v>107</v>
      </c>
      <c r="B400" s="6" t="s">
        <v>108</v>
      </c>
      <c r="C400" s="6" t="s">
        <v>16</v>
      </c>
      <c r="D400" s="6">
        <v>635.10778040000002</v>
      </c>
      <c r="E400" s="6">
        <v>629.12392420000003</v>
      </c>
      <c r="F400" s="6">
        <v>239.3267156</v>
      </c>
      <c r="G400" s="6">
        <v>98.024900299999999</v>
      </c>
      <c r="H400" s="6">
        <v>39.654994671255999</v>
      </c>
      <c r="I400" s="6">
        <v>39.281373385157003</v>
      </c>
      <c r="J400" s="6">
        <v>14.9431323701151</v>
      </c>
      <c r="K400" s="6">
        <v>6.1204995734719203</v>
      </c>
    </row>
    <row r="401" spans="1:11" x14ac:dyDescent="0.25">
      <c r="A401" s="6" t="s">
        <v>109</v>
      </c>
      <c r="B401" s="6" t="s">
        <v>110</v>
      </c>
      <c r="C401" s="6" t="s">
        <v>15</v>
      </c>
      <c r="D401" s="6">
        <v>9.0231619999999992</v>
      </c>
      <c r="E401" s="6">
        <v>9.0231619999999992</v>
      </c>
      <c r="F401" s="6">
        <v>9.0231619999999992</v>
      </c>
      <c r="G401" s="6">
        <v>0</v>
      </c>
      <c r="H401" s="6">
        <v>33.3333333333333</v>
      </c>
      <c r="I401" s="6">
        <v>33.3333333333333</v>
      </c>
      <c r="J401" s="6">
        <v>33.3333333333333</v>
      </c>
      <c r="K401" s="6">
        <v>0</v>
      </c>
    </row>
    <row r="402" spans="1:11" x14ac:dyDescent="0.25">
      <c r="A402" s="6" t="s">
        <v>109</v>
      </c>
      <c r="B402" s="6" t="s">
        <v>110</v>
      </c>
      <c r="C402" s="6" t="s">
        <v>16</v>
      </c>
      <c r="D402" s="6">
        <v>218.36052040000001</v>
      </c>
      <c r="E402" s="6">
        <v>149.7844892</v>
      </c>
      <c r="F402" s="6">
        <v>110.08257639999999</v>
      </c>
      <c r="G402" s="6">
        <v>30.6787508</v>
      </c>
      <c r="H402" s="6">
        <v>42.907801418439703</v>
      </c>
      <c r="I402" s="6">
        <v>29.4326241134752</v>
      </c>
      <c r="J402" s="6">
        <v>21.631205673758899</v>
      </c>
      <c r="K402" s="6">
        <v>6.0283687943262398</v>
      </c>
    </row>
    <row r="403" spans="1:11" x14ac:dyDescent="0.25">
      <c r="A403" t="s">
        <v>19</v>
      </c>
    </row>
    <row r="404" spans="1:11" x14ac:dyDescent="0.25">
      <c r="A404" t="s">
        <v>20</v>
      </c>
    </row>
    <row r="405" spans="1:11" x14ac:dyDescent="0.25">
      <c r="A405" t="s">
        <v>21</v>
      </c>
    </row>
    <row r="406" spans="1:11" x14ac:dyDescent="0.25">
      <c r="A406" t="s">
        <v>22</v>
      </c>
    </row>
    <row r="407" spans="1:11" x14ac:dyDescent="0.25">
      <c r="A407" t="s">
        <v>23</v>
      </c>
    </row>
    <row r="410" spans="1:11" x14ac:dyDescent="0.25">
      <c r="K410" s="7" t="str">
        <f>HYPERLINK("#'Indice'!A1", "Ir al índice")</f>
        <v>Ir al índice</v>
      </c>
    </row>
    <row r="411" spans="1:11" ht="17.25" x14ac:dyDescent="0.3">
      <c r="A411" s="8" t="s">
        <v>905</v>
      </c>
    </row>
    <row r="412" spans="1:11" x14ac:dyDescent="0.25">
      <c r="A412" s="5" t="s">
        <v>25</v>
      </c>
      <c r="B412" s="5" t="s">
        <v>10</v>
      </c>
      <c r="C412" s="5" t="s">
        <v>11</v>
      </c>
      <c r="D412" s="5" t="s">
        <v>891</v>
      </c>
      <c r="E412" s="5" t="s">
        <v>892</v>
      </c>
      <c r="F412" s="5" t="s">
        <v>893</v>
      </c>
      <c r="G412" s="5" t="s">
        <v>894</v>
      </c>
      <c r="H412" s="5" t="s">
        <v>895</v>
      </c>
      <c r="I412" s="5" t="s">
        <v>896</v>
      </c>
      <c r="J412" s="5" t="s">
        <v>897</v>
      </c>
      <c r="K412" s="5" t="s">
        <v>898</v>
      </c>
    </row>
    <row r="413" spans="1:11" x14ac:dyDescent="0.25">
      <c r="A413" s="6" t="s">
        <v>13</v>
      </c>
      <c r="B413" s="6" t="s">
        <v>14</v>
      </c>
      <c r="C413" s="6" t="s">
        <v>15</v>
      </c>
      <c r="D413" s="6">
        <v>27.091255400000001</v>
      </c>
      <c r="E413" s="6">
        <v>50.351578400000001</v>
      </c>
      <c r="F413" s="6">
        <v>36.420908900000001</v>
      </c>
      <c r="G413" s="6">
        <v>16.545039200000002</v>
      </c>
      <c r="H413" s="6">
        <v>20.774103557515101</v>
      </c>
      <c r="I413" s="6">
        <v>38.6105733574067</v>
      </c>
      <c r="J413" s="6">
        <v>27.928264009035999</v>
      </c>
      <c r="K413" s="6">
        <v>12.6870590760422</v>
      </c>
    </row>
    <row r="414" spans="1:11" x14ac:dyDescent="0.25">
      <c r="A414" s="6" t="s">
        <v>13</v>
      </c>
      <c r="B414" s="6" t="s">
        <v>14</v>
      </c>
      <c r="C414" s="6" t="s">
        <v>16</v>
      </c>
      <c r="D414" s="6">
        <v>1358.5830398000001</v>
      </c>
      <c r="E414" s="6">
        <v>1712.8343763</v>
      </c>
      <c r="F414" s="6">
        <v>750.00865759999999</v>
      </c>
      <c r="G414" s="6">
        <v>226.42344180000001</v>
      </c>
      <c r="H414" s="6">
        <v>33.5630816955453</v>
      </c>
      <c r="I414" s="6">
        <v>42.314675230421102</v>
      </c>
      <c r="J414" s="6">
        <v>18.528570657779401</v>
      </c>
      <c r="K414" s="6">
        <v>5.5936724162541296</v>
      </c>
    </row>
    <row r="415" spans="1:11" x14ac:dyDescent="0.25">
      <c r="A415" s="6" t="s">
        <v>26</v>
      </c>
      <c r="B415" s="6" t="s">
        <v>27</v>
      </c>
      <c r="C415" s="6" t="s">
        <v>15</v>
      </c>
      <c r="D415" s="6">
        <v>21.112670399999999</v>
      </c>
      <c r="E415" s="6">
        <v>10.900377900000001</v>
      </c>
      <c r="F415" s="6">
        <v>0</v>
      </c>
      <c r="G415" s="6">
        <v>0</v>
      </c>
      <c r="H415" s="6">
        <v>65.950203186367602</v>
      </c>
      <c r="I415" s="6">
        <v>34.049796813632398</v>
      </c>
      <c r="J415" s="6">
        <v>0</v>
      </c>
      <c r="K415" s="6">
        <v>0</v>
      </c>
    </row>
    <row r="416" spans="1:11" x14ac:dyDescent="0.25">
      <c r="A416" s="6" t="s">
        <v>26</v>
      </c>
      <c r="B416" s="6" t="s">
        <v>27</v>
      </c>
      <c r="C416" s="6" t="s">
        <v>16</v>
      </c>
      <c r="D416" s="6">
        <v>1928.8995725</v>
      </c>
      <c r="E416" s="6">
        <v>1490.3230106999999</v>
      </c>
      <c r="F416" s="6">
        <v>337.7211155</v>
      </c>
      <c r="G416" s="6">
        <v>29.262873299999999</v>
      </c>
      <c r="H416" s="6">
        <v>50.9454393419715</v>
      </c>
      <c r="I416" s="6">
        <v>39.361904385284603</v>
      </c>
      <c r="J416" s="6">
        <v>8.9197752176951202</v>
      </c>
      <c r="K416" s="6">
        <v>0.77288105504878402</v>
      </c>
    </row>
    <row r="417" spans="1:11" x14ac:dyDescent="0.25">
      <c r="A417" s="6" t="s">
        <v>28</v>
      </c>
      <c r="B417" s="6" t="s">
        <v>29</v>
      </c>
      <c r="C417" s="6" t="s">
        <v>15</v>
      </c>
      <c r="D417" s="6">
        <v>8.2268167999999999</v>
      </c>
      <c r="E417" s="6">
        <v>0</v>
      </c>
      <c r="F417" s="6">
        <v>8.5782299999999996</v>
      </c>
      <c r="G417" s="6">
        <v>11.5732727</v>
      </c>
      <c r="H417" s="6">
        <v>28.989795537399601</v>
      </c>
      <c r="I417" s="6">
        <v>0</v>
      </c>
      <c r="J417" s="6">
        <v>30.228111287562299</v>
      </c>
      <c r="K417" s="6">
        <v>40.782093175038099</v>
      </c>
    </row>
    <row r="418" spans="1:11" x14ac:dyDescent="0.25">
      <c r="A418" s="6" t="s">
        <v>28</v>
      </c>
      <c r="B418" s="6" t="s">
        <v>29</v>
      </c>
      <c r="C418" s="6" t="s">
        <v>16</v>
      </c>
      <c r="D418" s="6">
        <v>972.00697760000003</v>
      </c>
      <c r="E418" s="6">
        <v>666.9068906</v>
      </c>
      <c r="F418" s="6">
        <v>174.3227521</v>
      </c>
      <c r="G418" s="6">
        <v>58.901671100000002</v>
      </c>
      <c r="H418" s="6">
        <v>51.919614168733503</v>
      </c>
      <c r="I418" s="6">
        <v>35.622736507423397</v>
      </c>
      <c r="J418" s="6">
        <v>9.3114249572685193</v>
      </c>
      <c r="K418" s="6">
        <v>3.1462243665745899</v>
      </c>
    </row>
    <row r="419" spans="1:11" x14ac:dyDescent="0.25">
      <c r="A419" s="6" t="s">
        <v>30</v>
      </c>
      <c r="B419" s="6" t="s">
        <v>31</v>
      </c>
      <c r="C419" s="6" t="s">
        <v>15</v>
      </c>
      <c r="D419" s="6">
        <v>2.2633540000000001</v>
      </c>
      <c r="E419" s="6">
        <v>0</v>
      </c>
      <c r="F419" s="6">
        <v>0</v>
      </c>
      <c r="G419" s="6">
        <v>0</v>
      </c>
      <c r="H419" s="6">
        <v>100</v>
      </c>
      <c r="I419" s="6">
        <v>0</v>
      </c>
      <c r="J419" s="6">
        <v>0</v>
      </c>
      <c r="K419" s="6">
        <v>0</v>
      </c>
    </row>
    <row r="420" spans="1:11" x14ac:dyDescent="0.25">
      <c r="A420" s="6" t="s">
        <v>30</v>
      </c>
      <c r="B420" s="6" t="s">
        <v>31</v>
      </c>
      <c r="C420" s="6" t="s">
        <v>16</v>
      </c>
      <c r="D420" s="6">
        <v>41.872048999999997</v>
      </c>
      <c r="E420" s="6">
        <v>86.007452000000001</v>
      </c>
      <c r="F420" s="6">
        <v>52.057141999999999</v>
      </c>
      <c r="G420" s="6">
        <v>4.5267080000000002</v>
      </c>
      <c r="H420" s="6">
        <v>22.699386503067501</v>
      </c>
      <c r="I420" s="6">
        <v>46.625766871165602</v>
      </c>
      <c r="J420" s="6">
        <v>28.220858895705501</v>
      </c>
      <c r="K420" s="6">
        <v>2.4539877300613502</v>
      </c>
    </row>
    <row r="421" spans="1:11" x14ac:dyDescent="0.25">
      <c r="A421" s="6" t="s">
        <v>32</v>
      </c>
      <c r="B421" s="6" t="s">
        <v>33</v>
      </c>
      <c r="C421" s="6" t="s">
        <v>15</v>
      </c>
      <c r="D421" s="6">
        <v>0</v>
      </c>
      <c r="E421" s="6">
        <v>10.582749700000001</v>
      </c>
      <c r="F421" s="6">
        <v>6.9760831000000003</v>
      </c>
      <c r="G421" s="6">
        <v>0</v>
      </c>
      <c r="H421" s="6">
        <v>0</v>
      </c>
      <c r="I421" s="6">
        <v>60.270234477088898</v>
      </c>
      <c r="J421" s="6">
        <v>39.729765522911102</v>
      </c>
      <c r="K421" s="6">
        <v>0</v>
      </c>
    </row>
    <row r="422" spans="1:11" x14ac:dyDescent="0.25">
      <c r="A422" s="6" t="s">
        <v>32</v>
      </c>
      <c r="B422" s="6" t="s">
        <v>33</v>
      </c>
      <c r="C422" s="6" t="s">
        <v>16</v>
      </c>
      <c r="D422" s="6">
        <v>900.02808860000005</v>
      </c>
      <c r="E422" s="6">
        <v>894.5802592</v>
      </c>
      <c r="F422" s="6">
        <v>687.53994699999998</v>
      </c>
      <c r="G422" s="6">
        <v>153.818479</v>
      </c>
      <c r="H422" s="6">
        <v>34.144136320145002</v>
      </c>
      <c r="I422" s="6">
        <v>33.937463404001001</v>
      </c>
      <c r="J422" s="6">
        <v>26.08302782242</v>
      </c>
      <c r="K422" s="6">
        <v>5.8353724534340703</v>
      </c>
    </row>
    <row r="423" spans="1:11" x14ac:dyDescent="0.25">
      <c r="A423" s="6" t="s">
        <v>34</v>
      </c>
      <c r="B423" s="6" t="s">
        <v>35</v>
      </c>
      <c r="C423" s="6" t="s">
        <v>15</v>
      </c>
      <c r="D423" s="6">
        <v>0</v>
      </c>
      <c r="E423" s="6">
        <v>3.5989442999999999</v>
      </c>
      <c r="F423" s="6">
        <v>0</v>
      </c>
      <c r="G423" s="6">
        <v>0</v>
      </c>
      <c r="H423" s="6">
        <v>0</v>
      </c>
      <c r="I423" s="6">
        <v>100</v>
      </c>
      <c r="J423" s="6">
        <v>0</v>
      </c>
      <c r="K423" s="6">
        <v>0</v>
      </c>
    </row>
    <row r="424" spans="1:11" x14ac:dyDescent="0.25">
      <c r="A424" s="6" t="s">
        <v>34</v>
      </c>
      <c r="B424" s="6" t="s">
        <v>35</v>
      </c>
      <c r="C424" s="6" t="s">
        <v>16</v>
      </c>
      <c r="D424" s="6">
        <v>45.483800600000002</v>
      </c>
      <c r="E424" s="6">
        <v>71.092392099999998</v>
      </c>
      <c r="F424" s="6">
        <v>50.986601700000001</v>
      </c>
      <c r="G424" s="6">
        <v>16.932175900000001</v>
      </c>
      <c r="H424" s="6">
        <v>24.653138525153601</v>
      </c>
      <c r="I424" s="6">
        <v>38.533512314400497</v>
      </c>
      <c r="J424" s="6">
        <v>27.635767857027599</v>
      </c>
      <c r="K424" s="6">
        <v>9.1775813034183304</v>
      </c>
    </row>
    <row r="425" spans="1:11" x14ac:dyDescent="0.25">
      <c r="A425" s="6" t="s">
        <v>36</v>
      </c>
      <c r="B425" s="6" t="s">
        <v>37</v>
      </c>
      <c r="C425" s="6" t="s">
        <v>16</v>
      </c>
      <c r="D425" s="6">
        <v>353.2895686</v>
      </c>
      <c r="E425" s="6">
        <v>201.39324540000001</v>
      </c>
      <c r="F425" s="6">
        <v>25.635579100000001</v>
      </c>
      <c r="G425" s="6">
        <v>7.0730719999999998</v>
      </c>
      <c r="H425" s="6">
        <v>60.145505951444903</v>
      </c>
      <c r="I425" s="6">
        <v>34.286035355606302</v>
      </c>
      <c r="J425" s="6">
        <v>4.36430908910733</v>
      </c>
      <c r="K425" s="6">
        <v>1.2041496038414301</v>
      </c>
    </row>
    <row r="426" spans="1:11" x14ac:dyDescent="0.25">
      <c r="A426" s="6" t="s">
        <v>38</v>
      </c>
      <c r="B426" s="6" t="s">
        <v>39</v>
      </c>
      <c r="C426" s="6" t="s">
        <v>16</v>
      </c>
      <c r="D426" s="6">
        <v>111.9306941</v>
      </c>
      <c r="E426" s="6">
        <v>141.30232559999999</v>
      </c>
      <c r="F426" s="6">
        <v>100.2096281</v>
      </c>
      <c r="G426" s="6">
        <v>6.4506690999999998</v>
      </c>
      <c r="H426" s="6">
        <v>31.101076025566002</v>
      </c>
      <c r="I426" s="6">
        <v>39.262281060712901</v>
      </c>
      <c r="J426" s="6">
        <v>27.844259227476599</v>
      </c>
      <c r="K426" s="6">
        <v>1.7923836862445499</v>
      </c>
    </row>
    <row r="427" spans="1:11" x14ac:dyDescent="0.25">
      <c r="A427" t="s">
        <v>19</v>
      </c>
    </row>
    <row r="428" spans="1:11" x14ac:dyDescent="0.25">
      <c r="A428" t="s">
        <v>20</v>
      </c>
    </row>
    <row r="429" spans="1:11" x14ac:dyDescent="0.25">
      <c r="A429" t="s">
        <v>21</v>
      </c>
    </row>
    <row r="430" spans="1:11" x14ac:dyDescent="0.25">
      <c r="A430" t="s">
        <v>22</v>
      </c>
    </row>
    <row r="431" spans="1:11" x14ac:dyDescent="0.25">
      <c r="A431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K396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907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908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891</v>
      </c>
      <c r="E16" s="5" t="s">
        <v>892</v>
      </c>
      <c r="F16" s="5" t="s">
        <v>893</v>
      </c>
      <c r="G16" s="5" t="s">
        <v>894</v>
      </c>
      <c r="H16" s="5" t="s">
        <v>895</v>
      </c>
      <c r="I16" s="5" t="s">
        <v>896</v>
      </c>
      <c r="J16" s="5" t="s">
        <v>897</v>
      </c>
      <c r="K16" s="5" t="s">
        <v>898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499.80862819999999</v>
      </c>
      <c r="E17" s="6">
        <v>681.73309180000001</v>
      </c>
      <c r="F17" s="6">
        <v>1750.7180859</v>
      </c>
      <c r="G17" s="6">
        <v>1204.4759207</v>
      </c>
      <c r="H17" s="6">
        <v>12.0821986520951</v>
      </c>
      <c r="I17" s="6">
        <v>16.479976891352401</v>
      </c>
      <c r="J17" s="6">
        <v>42.321245581209098</v>
      </c>
      <c r="K17" s="6">
        <v>29.1165788753434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20430.141149899999</v>
      </c>
      <c r="E18" s="6">
        <v>51818.863224599998</v>
      </c>
      <c r="F18" s="6">
        <v>134357.60377290001</v>
      </c>
      <c r="G18" s="6">
        <v>46674.842799400001</v>
      </c>
      <c r="H18" s="6">
        <v>8.0661813462965402</v>
      </c>
      <c r="I18" s="6">
        <v>20.459004412243399</v>
      </c>
      <c r="J18" s="6">
        <v>53.046760143963702</v>
      </c>
      <c r="K18" s="6">
        <v>18.4280540974964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0</v>
      </c>
      <c r="E19" s="6">
        <v>0</v>
      </c>
      <c r="F19" s="6">
        <v>0</v>
      </c>
      <c r="G19" s="6">
        <v>2.9796447000000001</v>
      </c>
      <c r="H19" s="6">
        <v>0</v>
      </c>
      <c r="I19" s="6">
        <v>0</v>
      </c>
      <c r="J19" s="6">
        <v>0</v>
      </c>
      <c r="K19" s="6">
        <v>100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12.198100699999999</v>
      </c>
      <c r="E20" s="6">
        <v>34.584857399999997</v>
      </c>
      <c r="F20" s="6">
        <v>165.90805810000001</v>
      </c>
      <c r="G20" s="6">
        <v>267.45150619999998</v>
      </c>
      <c r="H20" s="6">
        <v>2.54051664473032</v>
      </c>
      <c r="I20" s="6">
        <v>7.2030398863918697</v>
      </c>
      <c r="J20" s="6">
        <v>34.553918963624803</v>
      </c>
      <c r="K20" s="6">
        <v>55.702524505253002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499.80862819999999</v>
      </c>
      <c r="E21" s="6">
        <v>681.73309180000001</v>
      </c>
      <c r="F21" s="6">
        <v>1750.7180859</v>
      </c>
      <c r="G21" s="6">
        <v>1201.4962760000001</v>
      </c>
      <c r="H21" s="6">
        <v>12.090907598260401</v>
      </c>
      <c r="I21" s="6">
        <v>16.491855791516699</v>
      </c>
      <c r="J21" s="6">
        <v>42.3517510761137</v>
      </c>
      <c r="K21" s="6">
        <v>29.065485534109101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20417.943049199999</v>
      </c>
      <c r="E22" s="6">
        <v>51784.278367200001</v>
      </c>
      <c r="F22" s="6">
        <v>134191.69571480001</v>
      </c>
      <c r="G22" s="6">
        <v>46407.391293200002</v>
      </c>
      <c r="H22" s="6">
        <v>8.0766761756321994</v>
      </c>
      <c r="I22" s="6">
        <v>20.484181308217401</v>
      </c>
      <c r="J22" s="6">
        <v>53.081883377565603</v>
      </c>
      <c r="K22" s="6">
        <v>18.357259138584801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909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891</v>
      </c>
      <c r="E32" s="5" t="s">
        <v>892</v>
      </c>
      <c r="F32" s="5" t="s">
        <v>893</v>
      </c>
      <c r="G32" s="5" t="s">
        <v>894</v>
      </c>
      <c r="H32" s="5" t="s">
        <v>895</v>
      </c>
      <c r="I32" s="5" t="s">
        <v>896</v>
      </c>
      <c r="J32" s="5" t="s">
        <v>897</v>
      </c>
      <c r="K32" s="5" t="s">
        <v>898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499.80862819999999</v>
      </c>
      <c r="E33" s="6">
        <v>681.73309180000001</v>
      </c>
      <c r="F33" s="6">
        <v>1750.7180859</v>
      </c>
      <c r="G33" s="6">
        <v>1204.4759207</v>
      </c>
      <c r="H33" s="6">
        <v>12.0821986520951</v>
      </c>
      <c r="I33" s="6">
        <v>16.479976891352401</v>
      </c>
      <c r="J33" s="6">
        <v>42.321245581209098</v>
      </c>
      <c r="K33" s="6">
        <v>29.1165788753434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20430.141149899999</v>
      </c>
      <c r="E34" s="6">
        <v>51818.863224599998</v>
      </c>
      <c r="F34" s="6">
        <v>134357.60377290001</v>
      </c>
      <c r="G34" s="6">
        <v>46674.842799400001</v>
      </c>
      <c r="H34" s="6">
        <v>8.0661813462965402</v>
      </c>
      <c r="I34" s="6">
        <v>20.459004412243399</v>
      </c>
      <c r="J34" s="6">
        <v>53.046760143963702</v>
      </c>
      <c r="K34" s="6">
        <v>18.4280540974964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0</v>
      </c>
      <c r="E35" s="6">
        <v>0</v>
      </c>
      <c r="F35" s="6">
        <v>39.520780700000003</v>
      </c>
      <c r="G35" s="6">
        <v>0</v>
      </c>
      <c r="H35" s="6">
        <v>0</v>
      </c>
      <c r="I35" s="6">
        <v>0</v>
      </c>
      <c r="J35" s="6">
        <v>100</v>
      </c>
      <c r="K35" s="6">
        <v>0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623.22276820000002</v>
      </c>
      <c r="E36" s="6">
        <v>1674.0117494000001</v>
      </c>
      <c r="F36" s="6">
        <v>1352.0677301999999</v>
      </c>
      <c r="G36" s="6">
        <v>2529.2527418</v>
      </c>
      <c r="H36" s="6">
        <v>10.0868693286543</v>
      </c>
      <c r="I36" s="6">
        <v>27.093903869396101</v>
      </c>
      <c r="J36" s="6">
        <v>21.883235359657</v>
      </c>
      <c r="K36" s="6">
        <v>40.935991442292597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0</v>
      </c>
      <c r="E37" s="6">
        <v>0</v>
      </c>
      <c r="F37" s="6">
        <v>0</v>
      </c>
      <c r="G37" s="6">
        <v>17.210767199999999</v>
      </c>
      <c r="H37" s="6">
        <v>0</v>
      </c>
      <c r="I37" s="6">
        <v>0</v>
      </c>
      <c r="J37" s="6">
        <v>0</v>
      </c>
      <c r="K37" s="6">
        <v>100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46.518373699999998</v>
      </c>
      <c r="E38" s="6">
        <v>157.48205519999999</v>
      </c>
      <c r="F38" s="6">
        <v>380.66501540000002</v>
      </c>
      <c r="G38" s="6">
        <v>568.84280320000005</v>
      </c>
      <c r="H38" s="6">
        <v>4.0327733937593697</v>
      </c>
      <c r="I38" s="6">
        <v>13.6524429314928</v>
      </c>
      <c r="J38" s="6">
        <v>33.000632308006097</v>
      </c>
      <c r="K38" s="6">
        <v>49.314151366741697</v>
      </c>
    </row>
    <row r="39" spans="1:11" x14ac:dyDescent="0.25">
      <c r="A39" s="6" t="s">
        <v>30</v>
      </c>
      <c r="B39" s="6" t="s">
        <v>31</v>
      </c>
      <c r="C39" s="6" t="s">
        <v>16</v>
      </c>
      <c r="D39" s="6">
        <v>315.27525489999999</v>
      </c>
      <c r="E39" s="6">
        <v>812.97623829999998</v>
      </c>
      <c r="F39" s="6">
        <v>599.72732370000006</v>
      </c>
      <c r="G39" s="6">
        <v>699.70783289999997</v>
      </c>
      <c r="H39" s="6">
        <v>12.986653566924399</v>
      </c>
      <c r="I39" s="6">
        <v>33.487692423854398</v>
      </c>
      <c r="J39" s="6">
        <v>24.703654557288399</v>
      </c>
      <c r="K39" s="6">
        <v>28.821999451932701</v>
      </c>
    </row>
    <row r="40" spans="1:11" x14ac:dyDescent="0.25">
      <c r="A40" s="6" t="s">
        <v>32</v>
      </c>
      <c r="B40" s="6" t="s">
        <v>33</v>
      </c>
      <c r="C40" s="6" t="s">
        <v>15</v>
      </c>
      <c r="D40" s="6">
        <v>0</v>
      </c>
      <c r="E40" s="6">
        <v>0</v>
      </c>
      <c r="F40" s="6">
        <v>19.6703872</v>
      </c>
      <c r="G40" s="6">
        <v>26.443242900000001</v>
      </c>
      <c r="H40" s="6">
        <v>0</v>
      </c>
      <c r="I40" s="6">
        <v>0</v>
      </c>
      <c r="J40" s="6">
        <v>42.656340776780397</v>
      </c>
      <c r="K40" s="6">
        <v>57.343659223219603</v>
      </c>
    </row>
    <row r="41" spans="1:11" x14ac:dyDescent="0.25">
      <c r="A41" s="6" t="s">
        <v>32</v>
      </c>
      <c r="B41" s="6" t="s">
        <v>33</v>
      </c>
      <c r="C41" s="6" t="s">
        <v>16</v>
      </c>
      <c r="D41" s="6">
        <v>111.4407011</v>
      </c>
      <c r="E41" s="6">
        <v>253.34190520000001</v>
      </c>
      <c r="F41" s="6">
        <v>543.72598410000001</v>
      </c>
      <c r="G41" s="6">
        <v>621.11298190000002</v>
      </c>
      <c r="H41" s="6">
        <v>7.2855079398777898</v>
      </c>
      <c r="I41" s="6">
        <v>16.562390972236699</v>
      </c>
      <c r="J41" s="6">
        <v>35.546438017504698</v>
      </c>
      <c r="K41" s="6">
        <v>40.6056630703808</v>
      </c>
    </row>
    <row r="42" spans="1:11" x14ac:dyDescent="0.25">
      <c r="A42" s="6" t="s">
        <v>34</v>
      </c>
      <c r="B42" s="6" t="s">
        <v>35</v>
      </c>
      <c r="C42" s="6" t="s">
        <v>15</v>
      </c>
      <c r="D42" s="6">
        <v>0</v>
      </c>
      <c r="E42" s="6">
        <v>0</v>
      </c>
      <c r="F42" s="6">
        <v>0</v>
      </c>
      <c r="G42" s="6">
        <v>45.127323699999998</v>
      </c>
      <c r="H42" s="6">
        <v>0</v>
      </c>
      <c r="I42" s="6">
        <v>0</v>
      </c>
      <c r="J42" s="6">
        <v>0</v>
      </c>
      <c r="K42" s="6">
        <v>100</v>
      </c>
    </row>
    <row r="43" spans="1:11" x14ac:dyDescent="0.25">
      <c r="A43" s="6" t="s">
        <v>34</v>
      </c>
      <c r="B43" s="6" t="s">
        <v>35</v>
      </c>
      <c r="C43" s="6" t="s">
        <v>16</v>
      </c>
      <c r="D43" s="6">
        <v>615.51296760000002</v>
      </c>
      <c r="E43" s="6">
        <v>1024.7692365</v>
      </c>
      <c r="F43" s="6">
        <v>2187.3686238</v>
      </c>
      <c r="G43" s="6">
        <v>2770.285226</v>
      </c>
      <c r="H43" s="6">
        <v>9.3288713708610995</v>
      </c>
      <c r="I43" s="6">
        <v>15.531663661612299</v>
      </c>
      <c r="J43" s="6">
        <v>33.152316208142999</v>
      </c>
      <c r="K43" s="6">
        <v>41.9871487593837</v>
      </c>
    </row>
    <row r="44" spans="1:11" x14ac:dyDescent="0.25">
      <c r="A44" s="6" t="s">
        <v>36</v>
      </c>
      <c r="B44" s="6" t="s">
        <v>37</v>
      </c>
      <c r="C44" s="6" t="s">
        <v>15</v>
      </c>
      <c r="D44" s="6">
        <v>0</v>
      </c>
      <c r="E44" s="6">
        <v>430.44398699999999</v>
      </c>
      <c r="F44" s="6">
        <v>335.92088030000002</v>
      </c>
      <c r="G44" s="6">
        <v>0</v>
      </c>
      <c r="H44" s="6">
        <v>0</v>
      </c>
      <c r="I44" s="6">
        <v>56.166978076188201</v>
      </c>
      <c r="J44" s="6">
        <v>43.833021923811799</v>
      </c>
      <c r="K44" s="6">
        <v>0</v>
      </c>
    </row>
    <row r="45" spans="1:11" x14ac:dyDescent="0.25">
      <c r="A45" s="6" t="s">
        <v>36</v>
      </c>
      <c r="B45" s="6" t="s">
        <v>37</v>
      </c>
      <c r="C45" s="6" t="s">
        <v>16</v>
      </c>
      <c r="D45" s="6">
        <v>1099.0502710999999</v>
      </c>
      <c r="E45" s="6">
        <v>3900.8659676000002</v>
      </c>
      <c r="F45" s="6">
        <v>4932.4313326000001</v>
      </c>
      <c r="G45" s="6">
        <v>4263.2239509000001</v>
      </c>
      <c r="H45" s="6">
        <v>7.7422051615268197</v>
      </c>
      <c r="I45" s="6">
        <v>27.479456966558601</v>
      </c>
      <c r="J45" s="6">
        <v>34.7462680518803</v>
      </c>
      <c r="K45" s="6">
        <v>30.032069820034199</v>
      </c>
    </row>
    <row r="46" spans="1:11" x14ac:dyDescent="0.25">
      <c r="A46" s="6" t="s">
        <v>38</v>
      </c>
      <c r="B46" s="6" t="s">
        <v>39</v>
      </c>
      <c r="C46" s="6" t="s">
        <v>15</v>
      </c>
      <c r="D46" s="6">
        <v>0</v>
      </c>
      <c r="E46" s="6">
        <v>0</v>
      </c>
      <c r="F46" s="6">
        <v>0</v>
      </c>
      <c r="G46" s="6">
        <v>13.4493609</v>
      </c>
      <c r="H46" s="6">
        <v>0</v>
      </c>
      <c r="I46" s="6">
        <v>0</v>
      </c>
      <c r="J46" s="6">
        <v>0</v>
      </c>
      <c r="K46" s="6">
        <v>100</v>
      </c>
    </row>
    <row r="47" spans="1:11" x14ac:dyDescent="0.25">
      <c r="A47" s="6" t="s">
        <v>38</v>
      </c>
      <c r="B47" s="6" t="s">
        <v>39</v>
      </c>
      <c r="C47" s="6" t="s">
        <v>16</v>
      </c>
      <c r="D47" s="6">
        <v>60.078824400000002</v>
      </c>
      <c r="E47" s="6">
        <v>204.6151242</v>
      </c>
      <c r="F47" s="6">
        <v>175.06493180000001</v>
      </c>
      <c r="G47" s="6">
        <v>113.29732250000001</v>
      </c>
      <c r="H47" s="6">
        <v>10.863059501904401</v>
      </c>
      <c r="I47" s="6">
        <v>36.9971664953909</v>
      </c>
      <c r="J47" s="6">
        <v>31.654094264205199</v>
      </c>
      <c r="K47" s="6">
        <v>20.485679738499499</v>
      </c>
    </row>
    <row r="48" spans="1:11" x14ac:dyDescent="0.25">
      <c r="A48" t="s">
        <v>19</v>
      </c>
    </row>
    <row r="49" spans="1:11" x14ac:dyDescent="0.25">
      <c r="A49" t="s">
        <v>20</v>
      </c>
    </row>
    <row r="50" spans="1:11" x14ac:dyDescent="0.25">
      <c r="A50" t="s">
        <v>21</v>
      </c>
    </row>
    <row r="51" spans="1:11" x14ac:dyDescent="0.25">
      <c r="A51" t="s">
        <v>22</v>
      </c>
    </row>
    <row r="52" spans="1:11" x14ac:dyDescent="0.25">
      <c r="A52" t="s">
        <v>23</v>
      </c>
    </row>
    <row r="55" spans="1:11" x14ac:dyDescent="0.25">
      <c r="K55" s="7" t="str">
        <f>HYPERLINK("#'Indice'!A1", "Ir al índice")</f>
        <v>Ir al índice</v>
      </c>
    </row>
    <row r="56" spans="1:11" ht="17.25" x14ac:dyDescent="0.3">
      <c r="A56" s="4" t="s">
        <v>910</v>
      </c>
    </row>
    <row r="57" spans="1:11" x14ac:dyDescent="0.25">
      <c r="A57" s="5" t="s">
        <v>25</v>
      </c>
      <c r="B57" s="5" t="s">
        <v>10</v>
      </c>
      <c r="C57" s="5" t="s">
        <v>11</v>
      </c>
      <c r="D57" s="5" t="s">
        <v>891</v>
      </c>
      <c r="E57" s="5" t="s">
        <v>892</v>
      </c>
      <c r="F57" s="5" t="s">
        <v>893</v>
      </c>
      <c r="G57" s="5" t="s">
        <v>894</v>
      </c>
      <c r="H57" s="5" t="s">
        <v>895</v>
      </c>
      <c r="I57" s="5" t="s">
        <v>896</v>
      </c>
      <c r="J57" s="5" t="s">
        <v>897</v>
      </c>
      <c r="K57" s="5" t="s">
        <v>898</v>
      </c>
    </row>
    <row r="58" spans="1:11" x14ac:dyDescent="0.25">
      <c r="A58" s="6" t="s">
        <v>13</v>
      </c>
      <c r="B58" s="6" t="s">
        <v>14</v>
      </c>
      <c r="C58" s="6" t="s">
        <v>15</v>
      </c>
      <c r="D58" s="6">
        <v>499.80862819999999</v>
      </c>
      <c r="E58" s="6">
        <v>681.73309180000001</v>
      </c>
      <c r="F58" s="6">
        <v>1750.7180859</v>
      </c>
      <c r="G58" s="6">
        <v>1201.4962760000001</v>
      </c>
      <c r="H58" s="6">
        <v>12.090907598260401</v>
      </c>
      <c r="I58" s="6">
        <v>16.491855791516699</v>
      </c>
      <c r="J58" s="6">
        <v>42.3517510761137</v>
      </c>
      <c r="K58" s="6">
        <v>29.065485534109101</v>
      </c>
    </row>
    <row r="59" spans="1:11" x14ac:dyDescent="0.25">
      <c r="A59" s="6" t="s">
        <v>13</v>
      </c>
      <c r="B59" s="6" t="s">
        <v>14</v>
      </c>
      <c r="C59" s="6" t="s">
        <v>16</v>
      </c>
      <c r="D59" s="6">
        <v>20417.943049199999</v>
      </c>
      <c r="E59" s="6">
        <v>51784.278367200001</v>
      </c>
      <c r="F59" s="6">
        <v>134191.69571480001</v>
      </c>
      <c r="G59" s="6">
        <v>46407.391293200002</v>
      </c>
      <c r="H59" s="6">
        <v>8.0766761756321994</v>
      </c>
      <c r="I59" s="6">
        <v>20.484181308217401</v>
      </c>
      <c r="J59" s="6">
        <v>53.081883377565603</v>
      </c>
      <c r="K59" s="6">
        <v>18.357259138584801</v>
      </c>
    </row>
    <row r="60" spans="1:11" x14ac:dyDescent="0.25">
      <c r="A60" s="6" t="s">
        <v>41</v>
      </c>
      <c r="B60" s="6" t="s">
        <v>42</v>
      </c>
      <c r="C60" s="6" t="s">
        <v>15</v>
      </c>
      <c r="D60" s="6">
        <v>9.4481734999999993</v>
      </c>
      <c r="E60" s="6">
        <v>0</v>
      </c>
      <c r="F60" s="6">
        <v>0</v>
      </c>
      <c r="G60" s="6">
        <v>0</v>
      </c>
      <c r="H60" s="6">
        <v>100</v>
      </c>
      <c r="I60" s="6">
        <v>0</v>
      </c>
      <c r="J60" s="6">
        <v>0</v>
      </c>
      <c r="K60" s="6">
        <v>0</v>
      </c>
    </row>
    <row r="61" spans="1:11" x14ac:dyDescent="0.25">
      <c r="A61" s="6" t="s">
        <v>41</v>
      </c>
      <c r="B61" s="6" t="s">
        <v>42</v>
      </c>
      <c r="C61" s="6" t="s">
        <v>16</v>
      </c>
      <c r="D61" s="6">
        <v>0</v>
      </c>
      <c r="E61" s="6">
        <v>27.579205099999999</v>
      </c>
      <c r="F61" s="6">
        <v>40.349294399999998</v>
      </c>
      <c r="G61" s="6">
        <v>55.613027600000002</v>
      </c>
      <c r="H61" s="6">
        <v>0</v>
      </c>
      <c r="I61" s="6">
        <v>22.323833732179899</v>
      </c>
      <c r="J61" s="6">
        <v>32.660511284873103</v>
      </c>
      <c r="K61" s="6">
        <v>45.015654982946998</v>
      </c>
    </row>
    <row r="62" spans="1:11" x14ac:dyDescent="0.25">
      <c r="A62" s="6" t="s">
        <v>43</v>
      </c>
      <c r="B62" s="6" t="s">
        <v>44</v>
      </c>
      <c r="C62" s="6" t="s">
        <v>16</v>
      </c>
      <c r="D62" s="6">
        <v>461.03642500000001</v>
      </c>
      <c r="E62" s="6">
        <v>928.40464669999994</v>
      </c>
      <c r="F62" s="6">
        <v>636.09960369999999</v>
      </c>
      <c r="G62" s="6">
        <v>529.98407320000001</v>
      </c>
      <c r="H62" s="6">
        <v>18.0407732405085</v>
      </c>
      <c r="I62" s="6">
        <v>36.329315425671801</v>
      </c>
      <c r="J62" s="6">
        <v>24.891154118091599</v>
      </c>
      <c r="K62" s="6">
        <v>20.7387572157281</v>
      </c>
    </row>
    <row r="63" spans="1:11" x14ac:dyDescent="0.25">
      <c r="A63" s="6" t="s">
        <v>26</v>
      </c>
      <c r="B63" s="6" t="s">
        <v>27</v>
      </c>
      <c r="C63" s="6" t="s">
        <v>15</v>
      </c>
      <c r="D63" s="6">
        <v>0</v>
      </c>
      <c r="E63" s="6">
        <v>0</v>
      </c>
      <c r="F63" s="6">
        <v>39.520780700000003</v>
      </c>
      <c r="G63" s="6">
        <v>0</v>
      </c>
      <c r="H63" s="6">
        <v>0</v>
      </c>
      <c r="I63" s="6">
        <v>0</v>
      </c>
      <c r="J63" s="6">
        <v>100</v>
      </c>
      <c r="K63" s="6">
        <v>0</v>
      </c>
    </row>
    <row r="64" spans="1:11" x14ac:dyDescent="0.25">
      <c r="A64" s="6" t="s">
        <v>26</v>
      </c>
      <c r="B64" s="6" t="s">
        <v>27</v>
      </c>
      <c r="C64" s="6" t="s">
        <v>16</v>
      </c>
      <c r="D64" s="6">
        <v>534.85385280000003</v>
      </c>
      <c r="E64" s="6">
        <v>1454.99812</v>
      </c>
      <c r="F64" s="6">
        <v>1144.8115256000001</v>
      </c>
      <c r="G64" s="6">
        <v>2335.5621664</v>
      </c>
      <c r="H64" s="6">
        <v>9.7775464043777305</v>
      </c>
      <c r="I64" s="6">
        <v>26.598502679015098</v>
      </c>
      <c r="J64" s="6">
        <v>20.928049330152401</v>
      </c>
      <c r="K64" s="6">
        <v>42.695901586454802</v>
      </c>
    </row>
    <row r="65" spans="1:11" x14ac:dyDescent="0.25">
      <c r="A65" s="6" t="s">
        <v>28</v>
      </c>
      <c r="B65" s="6" t="s">
        <v>29</v>
      </c>
      <c r="C65" s="6" t="s">
        <v>15</v>
      </c>
      <c r="D65" s="6">
        <v>0</v>
      </c>
      <c r="E65" s="6">
        <v>0</v>
      </c>
      <c r="F65" s="6">
        <v>0</v>
      </c>
      <c r="G65" s="6">
        <v>17.210767199999999</v>
      </c>
      <c r="H65" s="6">
        <v>0</v>
      </c>
      <c r="I65" s="6">
        <v>0</v>
      </c>
      <c r="J65" s="6">
        <v>0</v>
      </c>
      <c r="K65" s="6">
        <v>100</v>
      </c>
    </row>
    <row r="66" spans="1:11" x14ac:dyDescent="0.25">
      <c r="A66" s="6" t="s">
        <v>28</v>
      </c>
      <c r="B66" s="6" t="s">
        <v>29</v>
      </c>
      <c r="C66" s="6" t="s">
        <v>16</v>
      </c>
      <c r="D66" s="6">
        <v>31.234606899999999</v>
      </c>
      <c r="E66" s="6">
        <v>95.664192999999997</v>
      </c>
      <c r="F66" s="6">
        <v>236.65716230000001</v>
      </c>
      <c r="G66" s="6">
        <v>442.91948079999997</v>
      </c>
      <c r="H66" s="6">
        <v>3.8729768117688401</v>
      </c>
      <c r="I66" s="6">
        <v>11.862009417687901</v>
      </c>
      <c r="J66" s="6">
        <v>29.3446210116035</v>
      </c>
      <c r="K66" s="6">
        <v>54.920392758939798</v>
      </c>
    </row>
    <row r="67" spans="1:11" x14ac:dyDescent="0.25">
      <c r="A67" s="6" t="s">
        <v>45</v>
      </c>
      <c r="B67" s="6" t="s">
        <v>46</v>
      </c>
      <c r="C67" s="6" t="s">
        <v>16</v>
      </c>
      <c r="D67" s="6">
        <v>12.4458313</v>
      </c>
      <c r="E67" s="6">
        <v>55.015286799999998</v>
      </c>
      <c r="F67" s="6">
        <v>66.32302</v>
      </c>
      <c r="G67" s="6">
        <v>54.473004400000001</v>
      </c>
      <c r="H67" s="6">
        <v>6.6110805331064704</v>
      </c>
      <c r="I67" s="6">
        <v>29.2234791569728</v>
      </c>
      <c r="J67" s="6">
        <v>35.230015243644701</v>
      </c>
      <c r="K67" s="6">
        <v>28.935425066276</v>
      </c>
    </row>
    <row r="68" spans="1:11" x14ac:dyDescent="0.25">
      <c r="A68" s="6" t="s">
        <v>47</v>
      </c>
      <c r="B68" s="6" t="s">
        <v>48</v>
      </c>
      <c r="C68" s="6" t="s">
        <v>15</v>
      </c>
      <c r="D68" s="6">
        <v>0</v>
      </c>
      <c r="E68" s="6">
        <v>60.844178100000001</v>
      </c>
      <c r="F68" s="6">
        <v>0</v>
      </c>
      <c r="G68" s="6">
        <v>0</v>
      </c>
      <c r="H68" s="6">
        <v>0</v>
      </c>
      <c r="I68" s="6">
        <v>100</v>
      </c>
      <c r="J68" s="6">
        <v>0</v>
      </c>
      <c r="K68" s="6">
        <v>0</v>
      </c>
    </row>
    <row r="69" spans="1:11" x14ac:dyDescent="0.25">
      <c r="A69" s="6" t="s">
        <v>47</v>
      </c>
      <c r="B69" s="6" t="s">
        <v>48</v>
      </c>
      <c r="C69" s="6" t="s">
        <v>16</v>
      </c>
      <c r="D69" s="6">
        <v>174.4628233</v>
      </c>
      <c r="E69" s="6">
        <v>872.74694690000001</v>
      </c>
      <c r="F69" s="6">
        <v>314.08651409999999</v>
      </c>
      <c r="G69" s="6">
        <v>1306.866583</v>
      </c>
      <c r="H69" s="6">
        <v>6.5386871782884999</v>
      </c>
      <c r="I69" s="6">
        <v>32.709657929658597</v>
      </c>
      <c r="J69" s="6">
        <v>11.7716395033199</v>
      </c>
      <c r="K69" s="6">
        <v>48.980015388733001</v>
      </c>
    </row>
    <row r="70" spans="1:11" x14ac:dyDescent="0.25">
      <c r="A70" s="6" t="s">
        <v>30</v>
      </c>
      <c r="B70" s="6" t="s">
        <v>31</v>
      </c>
      <c r="C70" s="6" t="s">
        <v>16</v>
      </c>
      <c r="D70" s="6">
        <v>314.14357790000003</v>
      </c>
      <c r="E70" s="6">
        <v>806.18617630000006</v>
      </c>
      <c r="F70" s="6">
        <v>588.41055370000004</v>
      </c>
      <c r="G70" s="6">
        <v>690.6544169</v>
      </c>
      <c r="H70" s="6">
        <v>13.0926176778264</v>
      </c>
      <c r="I70" s="6">
        <v>33.599564422114803</v>
      </c>
      <c r="J70" s="6">
        <v>24.523291129142901</v>
      </c>
      <c r="K70" s="6">
        <v>28.7845267709159</v>
      </c>
    </row>
    <row r="71" spans="1:11" x14ac:dyDescent="0.25">
      <c r="A71" s="6" t="s">
        <v>49</v>
      </c>
      <c r="B71" s="6" t="s">
        <v>50</v>
      </c>
      <c r="C71" s="6" t="s">
        <v>16</v>
      </c>
      <c r="D71" s="6">
        <v>1136.3361657</v>
      </c>
      <c r="E71" s="6">
        <v>1583.6794397000001</v>
      </c>
      <c r="F71" s="6">
        <v>584.04997530000003</v>
      </c>
      <c r="G71" s="6">
        <v>136.01059599999999</v>
      </c>
      <c r="H71" s="6">
        <v>33.032296592631397</v>
      </c>
      <c r="I71" s="6">
        <v>46.036173571574601</v>
      </c>
      <c r="J71" s="6">
        <v>16.977820992913799</v>
      </c>
      <c r="K71" s="6">
        <v>3.9537088428801099</v>
      </c>
    </row>
    <row r="72" spans="1:11" x14ac:dyDescent="0.25">
      <c r="A72" s="6" t="s">
        <v>51</v>
      </c>
      <c r="B72" s="6" t="s">
        <v>52</v>
      </c>
      <c r="C72" s="6" t="s">
        <v>16</v>
      </c>
      <c r="D72" s="6">
        <v>11.2060294</v>
      </c>
      <c r="E72" s="6">
        <v>125.1793622</v>
      </c>
      <c r="F72" s="6">
        <v>85.739621499999998</v>
      </c>
      <c r="G72" s="6">
        <v>147.7638772</v>
      </c>
      <c r="H72" s="6">
        <v>3.0295663627288998</v>
      </c>
      <c r="I72" s="6">
        <v>33.842422814719498</v>
      </c>
      <c r="J72" s="6">
        <v>23.179831497631799</v>
      </c>
      <c r="K72" s="6">
        <v>39.948179324919799</v>
      </c>
    </row>
    <row r="73" spans="1:11" x14ac:dyDescent="0.25">
      <c r="A73" s="6" t="s">
        <v>32</v>
      </c>
      <c r="B73" s="6" t="s">
        <v>33</v>
      </c>
      <c r="C73" s="6" t="s">
        <v>15</v>
      </c>
      <c r="D73" s="6">
        <v>0</v>
      </c>
      <c r="E73" s="6">
        <v>0</v>
      </c>
      <c r="F73" s="6">
        <v>19.6703872</v>
      </c>
      <c r="G73" s="6">
        <v>20.3175013</v>
      </c>
      <c r="H73" s="6">
        <v>0</v>
      </c>
      <c r="I73" s="6">
        <v>0</v>
      </c>
      <c r="J73" s="6">
        <v>49.1908623782424</v>
      </c>
      <c r="K73" s="6">
        <v>50.8091376217576</v>
      </c>
    </row>
    <row r="74" spans="1:11" x14ac:dyDescent="0.25">
      <c r="A74" s="6" t="s">
        <v>32</v>
      </c>
      <c r="B74" s="6" t="s">
        <v>33</v>
      </c>
      <c r="C74" s="6" t="s">
        <v>16</v>
      </c>
      <c r="D74" s="6">
        <v>92.068233899999996</v>
      </c>
      <c r="E74" s="6">
        <v>214.0657799</v>
      </c>
      <c r="F74" s="6">
        <v>377.42087249999997</v>
      </c>
      <c r="G74" s="6">
        <v>350.38021450000002</v>
      </c>
      <c r="H74" s="6">
        <v>8.90464341802139</v>
      </c>
      <c r="I74" s="6">
        <v>20.7039861335947</v>
      </c>
      <c r="J74" s="6">
        <v>36.503342638041097</v>
      </c>
      <c r="K74" s="6">
        <v>33.888027810342798</v>
      </c>
    </row>
    <row r="75" spans="1:11" x14ac:dyDescent="0.25">
      <c r="A75" s="6" t="s">
        <v>53</v>
      </c>
      <c r="B75" s="6" t="s">
        <v>54</v>
      </c>
      <c r="C75" s="6" t="s">
        <v>15</v>
      </c>
      <c r="D75" s="6">
        <v>0</v>
      </c>
      <c r="E75" s="6">
        <v>0</v>
      </c>
      <c r="F75" s="6">
        <v>0</v>
      </c>
      <c r="G75" s="6">
        <v>41.690358000000003</v>
      </c>
      <c r="H75" s="6">
        <v>0</v>
      </c>
      <c r="I75" s="6">
        <v>0</v>
      </c>
      <c r="J75" s="6">
        <v>0</v>
      </c>
      <c r="K75" s="6">
        <v>100</v>
      </c>
    </row>
    <row r="76" spans="1:11" x14ac:dyDescent="0.25">
      <c r="A76" s="6" t="s">
        <v>53</v>
      </c>
      <c r="B76" s="6" t="s">
        <v>54</v>
      </c>
      <c r="C76" s="6" t="s">
        <v>16</v>
      </c>
      <c r="D76" s="6">
        <v>272.56751630000002</v>
      </c>
      <c r="E76" s="6">
        <v>683.16838429999996</v>
      </c>
      <c r="F76" s="6">
        <v>951.53426330000002</v>
      </c>
      <c r="G76" s="6">
        <v>1267.2431595</v>
      </c>
      <c r="H76" s="6">
        <v>8.5861197775056706</v>
      </c>
      <c r="I76" s="6">
        <v>21.520413200480899</v>
      </c>
      <c r="J76" s="6">
        <v>29.974177656966901</v>
      </c>
      <c r="K76" s="6">
        <v>39.919289365046502</v>
      </c>
    </row>
    <row r="77" spans="1:11" x14ac:dyDescent="0.25">
      <c r="A77" s="6" t="s">
        <v>34</v>
      </c>
      <c r="B77" s="6" t="s">
        <v>35</v>
      </c>
      <c r="C77" s="6" t="s">
        <v>15</v>
      </c>
      <c r="D77" s="6">
        <v>0</v>
      </c>
      <c r="E77" s="6">
        <v>0</v>
      </c>
      <c r="F77" s="6">
        <v>0</v>
      </c>
      <c r="G77" s="6">
        <v>45.127323699999998</v>
      </c>
      <c r="H77" s="6">
        <v>0</v>
      </c>
      <c r="I77" s="6">
        <v>0</v>
      </c>
      <c r="J77" s="6">
        <v>0</v>
      </c>
      <c r="K77" s="6">
        <v>100</v>
      </c>
    </row>
    <row r="78" spans="1:11" x14ac:dyDescent="0.25">
      <c r="A78" s="6" t="s">
        <v>34</v>
      </c>
      <c r="B78" s="6" t="s">
        <v>35</v>
      </c>
      <c r="C78" s="6" t="s">
        <v>16</v>
      </c>
      <c r="D78" s="6">
        <v>615.51296760000002</v>
      </c>
      <c r="E78" s="6">
        <v>1018.6338934</v>
      </c>
      <c r="F78" s="6">
        <v>2184.9693275999998</v>
      </c>
      <c r="G78" s="6">
        <v>2761.1336247999998</v>
      </c>
      <c r="H78" s="6">
        <v>9.3539452916600698</v>
      </c>
      <c r="I78" s="6">
        <v>15.4801705449793</v>
      </c>
      <c r="J78" s="6">
        <v>33.204960139211401</v>
      </c>
      <c r="K78" s="6">
        <v>41.9609240241493</v>
      </c>
    </row>
    <row r="79" spans="1:11" x14ac:dyDescent="0.25">
      <c r="A79" s="6" t="s">
        <v>55</v>
      </c>
      <c r="B79" s="6" t="s">
        <v>56</v>
      </c>
      <c r="C79" s="6" t="s">
        <v>15</v>
      </c>
      <c r="D79" s="6">
        <v>14.1776965</v>
      </c>
      <c r="E79" s="6">
        <v>0</v>
      </c>
      <c r="F79" s="6">
        <v>16.216012800000001</v>
      </c>
      <c r="G79" s="6">
        <v>0</v>
      </c>
      <c r="H79" s="6">
        <v>46.646812207287901</v>
      </c>
      <c r="I79" s="6">
        <v>0</v>
      </c>
      <c r="J79" s="6">
        <v>53.353187792712099</v>
      </c>
      <c r="K79" s="6">
        <v>0</v>
      </c>
    </row>
    <row r="80" spans="1:11" x14ac:dyDescent="0.25">
      <c r="A80" s="6" t="s">
        <v>55</v>
      </c>
      <c r="B80" s="6" t="s">
        <v>56</v>
      </c>
      <c r="C80" s="6" t="s">
        <v>16</v>
      </c>
      <c r="D80" s="6">
        <v>94.178152900000001</v>
      </c>
      <c r="E80" s="6">
        <v>87.028107700000007</v>
      </c>
      <c r="F80" s="6">
        <v>123.2944272</v>
      </c>
      <c r="G80" s="6">
        <v>581.46020399999998</v>
      </c>
      <c r="H80" s="6">
        <v>10.6300575760922</v>
      </c>
      <c r="I80" s="6">
        <v>9.8230191090247398</v>
      </c>
      <c r="J80" s="6">
        <v>13.9164638463334</v>
      </c>
      <c r="K80" s="6">
        <v>65.630459468549603</v>
      </c>
    </row>
    <row r="81" spans="1:11" x14ac:dyDescent="0.25">
      <c r="A81" s="6" t="s">
        <v>36</v>
      </c>
      <c r="B81" s="6" t="s">
        <v>37</v>
      </c>
      <c r="C81" s="6" t="s">
        <v>15</v>
      </c>
      <c r="D81" s="6">
        <v>0</v>
      </c>
      <c r="E81" s="6">
        <v>430.44398699999999</v>
      </c>
      <c r="F81" s="6">
        <v>335.92088030000002</v>
      </c>
      <c r="G81" s="6">
        <v>0</v>
      </c>
      <c r="H81" s="6">
        <v>0</v>
      </c>
      <c r="I81" s="6">
        <v>56.166978076188201</v>
      </c>
      <c r="J81" s="6">
        <v>43.833021923811799</v>
      </c>
      <c r="K81" s="6">
        <v>0</v>
      </c>
    </row>
    <row r="82" spans="1:11" x14ac:dyDescent="0.25">
      <c r="A82" s="6" t="s">
        <v>36</v>
      </c>
      <c r="B82" s="6" t="s">
        <v>37</v>
      </c>
      <c r="C82" s="6" t="s">
        <v>16</v>
      </c>
      <c r="D82" s="6">
        <v>1099.0502710999999</v>
      </c>
      <c r="E82" s="6">
        <v>3886.1751503</v>
      </c>
      <c r="F82" s="6">
        <v>4917.9575359999999</v>
      </c>
      <c r="G82" s="6">
        <v>4258.7053081000004</v>
      </c>
      <c r="H82" s="6">
        <v>7.7606195621343401</v>
      </c>
      <c r="I82" s="6">
        <v>27.441080436760501</v>
      </c>
      <c r="J82" s="6">
        <v>34.7267076522607</v>
      </c>
      <c r="K82" s="6">
        <v>30.071592348844501</v>
      </c>
    </row>
    <row r="83" spans="1:11" x14ac:dyDescent="0.25">
      <c r="A83" s="6" t="s">
        <v>38</v>
      </c>
      <c r="B83" s="6" t="s">
        <v>39</v>
      </c>
      <c r="C83" s="6" t="s">
        <v>15</v>
      </c>
      <c r="D83" s="6">
        <v>0</v>
      </c>
      <c r="E83" s="6">
        <v>0</v>
      </c>
      <c r="F83" s="6">
        <v>0</v>
      </c>
      <c r="G83" s="6">
        <v>13.4493609</v>
      </c>
      <c r="H83" s="6">
        <v>0</v>
      </c>
      <c r="I83" s="6">
        <v>0</v>
      </c>
      <c r="J83" s="6">
        <v>0</v>
      </c>
      <c r="K83" s="6">
        <v>100</v>
      </c>
    </row>
    <row r="84" spans="1:11" x14ac:dyDescent="0.25">
      <c r="A84" s="6" t="s">
        <v>38</v>
      </c>
      <c r="B84" s="6" t="s">
        <v>39</v>
      </c>
      <c r="C84" s="6" t="s">
        <v>16</v>
      </c>
      <c r="D84" s="6">
        <v>60.078824400000002</v>
      </c>
      <c r="E84" s="6">
        <v>177.847871</v>
      </c>
      <c r="F84" s="6">
        <v>131.90753649999999</v>
      </c>
      <c r="G84" s="6">
        <v>106.0397883</v>
      </c>
      <c r="H84" s="6">
        <v>12.6249431256512</v>
      </c>
      <c r="I84" s="6">
        <v>37.372889346901999</v>
      </c>
      <c r="J84" s="6">
        <v>27.719003538911799</v>
      </c>
      <c r="K84" s="6">
        <v>22.283163988535001</v>
      </c>
    </row>
    <row r="85" spans="1:11" x14ac:dyDescent="0.25">
      <c r="A85" s="6" t="s">
        <v>57</v>
      </c>
      <c r="B85" s="6" t="s">
        <v>58</v>
      </c>
      <c r="C85" s="6" t="s">
        <v>16</v>
      </c>
      <c r="D85" s="6">
        <v>20.6898661</v>
      </c>
      <c r="E85" s="6">
        <v>49.082880199999998</v>
      </c>
      <c r="F85" s="6">
        <v>36.870882199999997</v>
      </c>
      <c r="G85" s="6">
        <v>57.521440300000002</v>
      </c>
      <c r="H85" s="6">
        <v>12.6030867901662</v>
      </c>
      <c r="I85" s="6">
        <v>29.898492144998901</v>
      </c>
      <c r="J85" s="6">
        <v>22.459639233556601</v>
      </c>
      <c r="K85" s="6">
        <v>35.0387818312783</v>
      </c>
    </row>
    <row r="86" spans="1:11" x14ac:dyDescent="0.25">
      <c r="A86" s="6" t="s">
        <v>59</v>
      </c>
      <c r="B86" s="6" t="s">
        <v>60</v>
      </c>
      <c r="C86" s="6" t="s">
        <v>16</v>
      </c>
      <c r="D86" s="6">
        <v>15.838521999999999</v>
      </c>
      <c r="E86" s="6">
        <v>39.059061</v>
      </c>
      <c r="F86" s="6">
        <v>147.3607039</v>
      </c>
      <c r="G86" s="6">
        <v>220.0194529</v>
      </c>
      <c r="H86" s="6">
        <v>3.7507357142485098</v>
      </c>
      <c r="I86" s="6">
        <v>9.2496140143449708</v>
      </c>
      <c r="J86" s="6">
        <v>34.896630821646703</v>
      </c>
      <c r="K86" s="6">
        <v>52.103019449759799</v>
      </c>
    </row>
    <row r="87" spans="1:11" x14ac:dyDescent="0.25">
      <c r="A87" s="6" t="s">
        <v>61</v>
      </c>
      <c r="B87" s="6" t="s">
        <v>62</v>
      </c>
      <c r="C87" s="6" t="s">
        <v>16</v>
      </c>
      <c r="D87" s="6">
        <v>42.025274500000002</v>
      </c>
      <c r="E87" s="6">
        <v>38.442388000000001</v>
      </c>
      <c r="F87" s="6">
        <v>108.71925280000001</v>
      </c>
      <c r="G87" s="6">
        <v>178.45808099999999</v>
      </c>
      <c r="H87" s="6">
        <v>11.4309387922982</v>
      </c>
      <c r="I87" s="6">
        <v>10.456388197007</v>
      </c>
      <c r="J87" s="6">
        <v>29.571802661305501</v>
      </c>
      <c r="K87" s="6">
        <v>48.540870349389301</v>
      </c>
    </row>
    <row r="88" spans="1:11" x14ac:dyDescent="0.25">
      <c r="A88" s="6" t="s">
        <v>63</v>
      </c>
      <c r="B88" s="6" t="s">
        <v>64</v>
      </c>
      <c r="C88" s="6" t="s">
        <v>16</v>
      </c>
      <c r="D88" s="6">
        <v>67.278886099999994</v>
      </c>
      <c r="E88" s="6">
        <v>211.37155300000001</v>
      </c>
      <c r="F88" s="6">
        <v>230.4410273</v>
      </c>
      <c r="G88" s="6">
        <v>279.09280519999999</v>
      </c>
      <c r="H88" s="6">
        <v>8.5359336038798492</v>
      </c>
      <c r="I88" s="6">
        <v>26.817529937627299</v>
      </c>
      <c r="J88" s="6">
        <v>29.236948211642002</v>
      </c>
      <c r="K88" s="6">
        <v>35.409588246850802</v>
      </c>
    </row>
    <row r="89" spans="1:11" x14ac:dyDescent="0.25">
      <c r="A89" s="6" t="s">
        <v>65</v>
      </c>
      <c r="B89" s="6" t="s">
        <v>66</v>
      </c>
      <c r="C89" s="6" t="s">
        <v>16</v>
      </c>
      <c r="D89" s="6">
        <v>0</v>
      </c>
      <c r="E89" s="6">
        <v>18.235195900000001</v>
      </c>
      <c r="F89" s="6">
        <v>11.6487517</v>
      </c>
      <c r="G89" s="6">
        <v>16.480817699999999</v>
      </c>
      <c r="H89" s="6">
        <v>0</v>
      </c>
      <c r="I89" s="6">
        <v>39.329857019679601</v>
      </c>
      <c r="J89" s="6">
        <v>25.124146805505301</v>
      </c>
      <c r="K89" s="6">
        <v>35.545996174815102</v>
      </c>
    </row>
    <row r="90" spans="1:11" x14ac:dyDescent="0.25">
      <c r="A90" s="6" t="s">
        <v>67</v>
      </c>
      <c r="B90" s="6" t="s">
        <v>68</v>
      </c>
      <c r="C90" s="6" t="s">
        <v>15</v>
      </c>
      <c r="D90" s="6">
        <v>0</v>
      </c>
      <c r="E90" s="6">
        <v>45.996387300000002</v>
      </c>
      <c r="F90" s="6">
        <v>0</v>
      </c>
      <c r="G90" s="6">
        <v>63.462608199999998</v>
      </c>
      <c r="H90" s="6">
        <v>0</v>
      </c>
      <c r="I90" s="6">
        <v>42.021568981052802</v>
      </c>
      <c r="J90" s="6">
        <v>0</v>
      </c>
      <c r="K90" s="6">
        <v>57.978431018947198</v>
      </c>
    </row>
    <row r="91" spans="1:11" x14ac:dyDescent="0.25">
      <c r="A91" s="6" t="s">
        <v>67</v>
      </c>
      <c r="B91" s="6" t="s">
        <v>68</v>
      </c>
      <c r="C91" s="6" t="s">
        <v>16</v>
      </c>
      <c r="D91" s="6">
        <v>593.41546240000002</v>
      </c>
      <c r="E91" s="6">
        <v>1327.2054350000001</v>
      </c>
      <c r="F91" s="6">
        <v>852.7235392</v>
      </c>
      <c r="G91" s="6">
        <v>753.57733989999997</v>
      </c>
      <c r="H91" s="6">
        <v>16.8253083001145</v>
      </c>
      <c r="I91" s="6">
        <v>37.630702326408702</v>
      </c>
      <c r="J91" s="6">
        <v>24.177557463330398</v>
      </c>
      <c r="K91" s="6">
        <v>21.3664319101464</v>
      </c>
    </row>
    <row r="92" spans="1:11" x14ac:dyDescent="0.25">
      <c r="A92" t="s">
        <v>19</v>
      </c>
    </row>
    <row r="93" spans="1:11" x14ac:dyDescent="0.25">
      <c r="A93" t="s">
        <v>20</v>
      </c>
    </row>
    <row r="94" spans="1:11" x14ac:dyDescent="0.25">
      <c r="A94" t="s">
        <v>21</v>
      </c>
    </row>
    <row r="95" spans="1:11" x14ac:dyDescent="0.25">
      <c r="A95" t="s">
        <v>22</v>
      </c>
    </row>
    <row r="96" spans="1:11" x14ac:dyDescent="0.25">
      <c r="A96" t="s">
        <v>23</v>
      </c>
    </row>
    <row r="99" spans="1:11" x14ac:dyDescent="0.25">
      <c r="K99" s="7" t="str">
        <f>HYPERLINK("#'Indice'!A1", "Ir al índice")</f>
        <v>Ir al índice</v>
      </c>
    </row>
    <row r="100" spans="1:11" ht="17.25" x14ac:dyDescent="0.3">
      <c r="A100" s="4" t="s">
        <v>911</v>
      </c>
    </row>
    <row r="101" spans="1:11" x14ac:dyDescent="0.25">
      <c r="A101" s="5" t="s">
        <v>25</v>
      </c>
      <c r="B101" s="5" t="s">
        <v>70</v>
      </c>
      <c r="C101" s="5" t="s">
        <v>11</v>
      </c>
      <c r="D101" s="5" t="s">
        <v>891</v>
      </c>
      <c r="E101" s="5" t="s">
        <v>892</v>
      </c>
      <c r="F101" s="5" t="s">
        <v>893</v>
      </c>
      <c r="G101" s="5" t="s">
        <v>894</v>
      </c>
      <c r="H101" s="5" t="s">
        <v>895</v>
      </c>
      <c r="I101" s="5" t="s">
        <v>896</v>
      </c>
      <c r="J101" s="5" t="s">
        <v>897</v>
      </c>
      <c r="K101" s="5" t="s">
        <v>898</v>
      </c>
    </row>
    <row r="102" spans="1:11" x14ac:dyDescent="0.25">
      <c r="A102" s="6" t="s">
        <v>71</v>
      </c>
      <c r="B102" s="6" t="s">
        <v>72</v>
      </c>
      <c r="C102" s="6" t="s">
        <v>15</v>
      </c>
      <c r="D102" s="6">
        <v>87.206046900000004</v>
      </c>
      <c r="E102" s="6">
        <v>0</v>
      </c>
      <c r="F102" s="6">
        <v>123.87772820000001</v>
      </c>
      <c r="G102" s="6">
        <v>76.549988299999995</v>
      </c>
      <c r="H102" s="6">
        <v>30.318431977238401</v>
      </c>
      <c r="I102" s="6">
        <v>0</v>
      </c>
      <c r="J102" s="6">
        <v>43.067867532549897</v>
      </c>
      <c r="K102" s="6">
        <v>26.613700490211599</v>
      </c>
    </row>
    <row r="103" spans="1:11" x14ac:dyDescent="0.25">
      <c r="A103" s="6" t="s">
        <v>71</v>
      </c>
      <c r="B103" s="6" t="s">
        <v>72</v>
      </c>
      <c r="C103" s="6" t="s">
        <v>16</v>
      </c>
      <c r="D103" s="6">
        <v>2438.1242484999998</v>
      </c>
      <c r="E103" s="6">
        <v>6300.6048440000004</v>
      </c>
      <c r="F103" s="6">
        <v>16764.980708700001</v>
      </c>
      <c r="G103" s="6">
        <v>4232.2359397999999</v>
      </c>
      <c r="H103" s="6">
        <v>8.1992490494032193</v>
      </c>
      <c r="I103" s="6">
        <v>21.1885133867214</v>
      </c>
      <c r="J103" s="6">
        <v>56.379510692960402</v>
      </c>
      <c r="K103" s="6">
        <v>14.232726870915</v>
      </c>
    </row>
    <row r="104" spans="1:11" x14ac:dyDescent="0.25">
      <c r="A104" s="6" t="s">
        <v>73</v>
      </c>
      <c r="B104" s="6" t="s">
        <v>74</v>
      </c>
      <c r="C104" s="6" t="s">
        <v>15</v>
      </c>
      <c r="D104" s="6">
        <v>0</v>
      </c>
      <c r="E104" s="6">
        <v>111.8070678</v>
      </c>
      <c r="F104" s="6">
        <v>0</v>
      </c>
      <c r="G104" s="6">
        <v>0</v>
      </c>
      <c r="H104" s="6">
        <v>0</v>
      </c>
      <c r="I104" s="6">
        <v>100</v>
      </c>
      <c r="J104" s="6">
        <v>0</v>
      </c>
      <c r="K104" s="6">
        <v>0</v>
      </c>
    </row>
    <row r="105" spans="1:11" x14ac:dyDescent="0.25">
      <c r="A105" s="6" t="s">
        <v>73</v>
      </c>
      <c r="B105" s="6" t="s">
        <v>74</v>
      </c>
      <c r="C105" s="6" t="s">
        <v>16</v>
      </c>
      <c r="D105" s="6">
        <v>3694.6444409000001</v>
      </c>
      <c r="E105" s="6">
        <v>4222.6154691000002</v>
      </c>
      <c r="F105" s="6">
        <v>3908.3543878999999</v>
      </c>
      <c r="G105" s="6">
        <v>562.72874560000002</v>
      </c>
      <c r="H105" s="6">
        <v>29.823556127940201</v>
      </c>
      <c r="I105" s="6">
        <v>34.085393456355298</v>
      </c>
      <c r="J105" s="6">
        <v>31.5486451592141</v>
      </c>
      <c r="K105" s="6">
        <v>4.5424052564903397</v>
      </c>
    </row>
    <row r="106" spans="1:11" x14ac:dyDescent="0.25">
      <c r="A106" s="6" t="s">
        <v>75</v>
      </c>
      <c r="B106" s="6" t="s">
        <v>76</v>
      </c>
      <c r="C106" s="6" t="s">
        <v>15</v>
      </c>
      <c r="D106" s="6">
        <v>14.9058151</v>
      </c>
      <c r="E106" s="6">
        <v>9.3514742000000002</v>
      </c>
      <c r="F106" s="6">
        <v>52.096176700000001</v>
      </c>
      <c r="G106" s="6">
        <v>0</v>
      </c>
      <c r="H106" s="6">
        <v>19.522119794797501</v>
      </c>
      <c r="I106" s="6">
        <v>12.2476092964791</v>
      </c>
      <c r="J106" s="6">
        <v>68.230270908723398</v>
      </c>
      <c r="K106" s="6">
        <v>0</v>
      </c>
    </row>
    <row r="107" spans="1:11" x14ac:dyDescent="0.25">
      <c r="A107" s="6" t="s">
        <v>75</v>
      </c>
      <c r="B107" s="6" t="s">
        <v>76</v>
      </c>
      <c r="C107" s="6" t="s">
        <v>16</v>
      </c>
      <c r="D107" s="6">
        <v>1395.8158705000001</v>
      </c>
      <c r="E107" s="6">
        <v>2059.8167116</v>
      </c>
      <c r="F107" s="6">
        <v>1081.9931607000001</v>
      </c>
      <c r="G107" s="6">
        <v>193.19572360000001</v>
      </c>
      <c r="H107" s="6">
        <v>29.504725139462298</v>
      </c>
      <c r="I107" s="6">
        <v>43.5403602995708</v>
      </c>
      <c r="J107" s="6">
        <v>22.871147609029499</v>
      </c>
      <c r="K107" s="6">
        <v>4.0837669519373296</v>
      </c>
    </row>
    <row r="108" spans="1:11" x14ac:dyDescent="0.25">
      <c r="A108" s="6" t="s">
        <v>77</v>
      </c>
      <c r="B108" s="6" t="s">
        <v>78</v>
      </c>
      <c r="C108" s="6" t="s">
        <v>15</v>
      </c>
      <c r="D108" s="6">
        <v>28.5634576</v>
      </c>
      <c r="E108" s="6">
        <v>38.8028136</v>
      </c>
      <c r="F108" s="6">
        <v>83.980767299999997</v>
      </c>
      <c r="G108" s="6">
        <v>24.190165199999999</v>
      </c>
      <c r="H108" s="6">
        <v>16.2720249599145</v>
      </c>
      <c r="I108" s="6">
        <v>22.1051792908331</v>
      </c>
      <c r="J108" s="6">
        <v>47.842147151623998</v>
      </c>
      <c r="K108" s="6">
        <v>13.7806485976283</v>
      </c>
    </row>
    <row r="109" spans="1:11" x14ac:dyDescent="0.25">
      <c r="A109" s="6" t="s">
        <v>77</v>
      </c>
      <c r="B109" s="6" t="s">
        <v>78</v>
      </c>
      <c r="C109" s="6" t="s">
        <v>16</v>
      </c>
      <c r="D109" s="6">
        <v>261.11492559999999</v>
      </c>
      <c r="E109" s="6">
        <v>1109.2852169</v>
      </c>
      <c r="F109" s="6">
        <v>4747.3766689000004</v>
      </c>
      <c r="G109" s="6">
        <v>1681.6957178</v>
      </c>
      <c r="H109" s="6">
        <v>3.3478536480823098</v>
      </c>
      <c r="I109" s="6">
        <v>14.222567138316199</v>
      </c>
      <c r="J109" s="6">
        <v>60.867919607724303</v>
      </c>
      <c r="K109" s="6">
        <v>21.5616596058771</v>
      </c>
    </row>
    <row r="110" spans="1:11" x14ac:dyDescent="0.25">
      <c r="A110" s="6" t="s">
        <v>79</v>
      </c>
      <c r="B110" s="6" t="s">
        <v>80</v>
      </c>
      <c r="C110" s="6" t="s">
        <v>15</v>
      </c>
      <c r="D110" s="6">
        <v>0</v>
      </c>
      <c r="E110" s="6">
        <v>0</v>
      </c>
      <c r="F110" s="6">
        <v>0</v>
      </c>
      <c r="G110" s="6">
        <v>115.1379297</v>
      </c>
      <c r="H110" s="6">
        <v>0</v>
      </c>
      <c r="I110" s="6">
        <v>0</v>
      </c>
      <c r="J110" s="6">
        <v>0</v>
      </c>
      <c r="K110" s="6">
        <v>100</v>
      </c>
    </row>
    <row r="111" spans="1:11" x14ac:dyDescent="0.25">
      <c r="A111" s="6" t="s">
        <v>79</v>
      </c>
      <c r="B111" s="6" t="s">
        <v>80</v>
      </c>
      <c r="C111" s="6" t="s">
        <v>16</v>
      </c>
      <c r="D111" s="6">
        <v>53.034557</v>
      </c>
      <c r="E111" s="6">
        <v>492.94262320000001</v>
      </c>
      <c r="F111" s="6">
        <v>4310.3372761999999</v>
      </c>
      <c r="G111" s="6">
        <v>4136.3171549999997</v>
      </c>
      <c r="H111" s="6">
        <v>0.58975569434833597</v>
      </c>
      <c r="I111" s="6">
        <v>5.4816281206837596</v>
      </c>
      <c r="J111" s="6">
        <v>47.931878703179201</v>
      </c>
      <c r="K111" s="6">
        <v>45.996737481788699</v>
      </c>
    </row>
    <row r="112" spans="1:11" x14ac:dyDescent="0.25">
      <c r="A112" s="6" t="s">
        <v>81</v>
      </c>
      <c r="B112" s="6" t="s">
        <v>82</v>
      </c>
      <c r="C112" s="6" t="s">
        <v>15</v>
      </c>
      <c r="D112" s="6">
        <v>0</v>
      </c>
      <c r="E112" s="6">
        <v>0</v>
      </c>
      <c r="F112" s="6">
        <v>61.953486300000002</v>
      </c>
      <c r="G112" s="6">
        <v>94.644119099999998</v>
      </c>
      <c r="H112" s="6">
        <v>0</v>
      </c>
      <c r="I112" s="6">
        <v>0</v>
      </c>
      <c r="J112" s="6">
        <v>39.562218171696301</v>
      </c>
      <c r="K112" s="6">
        <v>60.437781828303699</v>
      </c>
    </row>
    <row r="113" spans="1:11" x14ac:dyDescent="0.25">
      <c r="A113" s="6" t="s">
        <v>81</v>
      </c>
      <c r="B113" s="6" t="s">
        <v>82</v>
      </c>
      <c r="C113" s="6" t="s">
        <v>16</v>
      </c>
      <c r="D113" s="6">
        <v>111.979337</v>
      </c>
      <c r="E113" s="6">
        <v>673.16880170000002</v>
      </c>
      <c r="F113" s="6">
        <v>2755.0455953999999</v>
      </c>
      <c r="G113" s="6">
        <v>503.59061020000001</v>
      </c>
      <c r="H113" s="6">
        <v>2.7691718317729501</v>
      </c>
      <c r="I113" s="6">
        <v>16.6470005416802</v>
      </c>
      <c r="J113" s="6">
        <v>68.130378893311402</v>
      </c>
      <c r="K113" s="6">
        <v>12.453448733235399</v>
      </c>
    </row>
    <row r="114" spans="1:11" x14ac:dyDescent="0.25">
      <c r="A114" s="6" t="s">
        <v>83</v>
      </c>
      <c r="B114" s="6" t="s">
        <v>84</v>
      </c>
      <c r="C114" s="6" t="s">
        <v>15</v>
      </c>
      <c r="D114" s="6">
        <v>0</v>
      </c>
      <c r="E114" s="6">
        <v>99.087808300000006</v>
      </c>
      <c r="F114" s="6">
        <v>230.5983603</v>
      </c>
      <c r="G114" s="6">
        <v>327.75455499999998</v>
      </c>
      <c r="H114" s="6">
        <v>0</v>
      </c>
      <c r="I114" s="6">
        <v>15.0717478767389</v>
      </c>
      <c r="J114" s="6">
        <v>35.075156135338602</v>
      </c>
      <c r="K114" s="6">
        <v>49.853095987922501</v>
      </c>
    </row>
    <row r="115" spans="1:11" x14ac:dyDescent="0.25">
      <c r="A115" s="6" t="s">
        <v>83</v>
      </c>
      <c r="B115" s="6" t="s">
        <v>84</v>
      </c>
      <c r="C115" s="6" t="s">
        <v>16</v>
      </c>
      <c r="D115" s="6">
        <v>83.234691400000003</v>
      </c>
      <c r="E115" s="6">
        <v>994.96014170000001</v>
      </c>
      <c r="F115" s="6">
        <v>6741.7365288999999</v>
      </c>
      <c r="G115" s="6">
        <v>6193.7117079999998</v>
      </c>
      <c r="H115" s="6">
        <v>0.59395469817685298</v>
      </c>
      <c r="I115" s="6">
        <v>7.0999392287219099</v>
      </c>
      <c r="J115" s="6">
        <v>48.1083790647738</v>
      </c>
      <c r="K115" s="6">
        <v>44.197727008327497</v>
      </c>
    </row>
    <row r="116" spans="1:11" x14ac:dyDescent="0.25">
      <c r="A116" s="6" t="s">
        <v>85</v>
      </c>
      <c r="B116" s="6" t="s">
        <v>86</v>
      </c>
      <c r="C116" s="6" t="s">
        <v>15</v>
      </c>
      <c r="D116" s="6">
        <v>19.634842200000001</v>
      </c>
      <c r="E116" s="6">
        <v>60.130533499999999</v>
      </c>
      <c r="F116" s="6">
        <v>335.31394560000001</v>
      </c>
      <c r="G116" s="6">
        <v>77.374242699999996</v>
      </c>
      <c r="H116" s="6">
        <v>3.9871459230621</v>
      </c>
      <c r="I116" s="6">
        <v>12.2103966537645</v>
      </c>
      <c r="J116" s="6">
        <v>68.090469866109004</v>
      </c>
      <c r="K116" s="6">
        <v>15.711987557064401</v>
      </c>
    </row>
    <row r="117" spans="1:11" x14ac:dyDescent="0.25">
      <c r="A117" s="6" t="s">
        <v>85</v>
      </c>
      <c r="B117" s="6" t="s">
        <v>86</v>
      </c>
      <c r="C117" s="6" t="s">
        <v>16</v>
      </c>
      <c r="D117" s="6">
        <v>1386.5671454999999</v>
      </c>
      <c r="E117" s="6">
        <v>4042.9824010000002</v>
      </c>
      <c r="F117" s="6">
        <v>16175.5614081</v>
      </c>
      <c r="G117" s="6">
        <v>8341.6513040999998</v>
      </c>
      <c r="H117" s="6">
        <v>4.6301070330138296</v>
      </c>
      <c r="I117" s="6">
        <v>13.5005659913217</v>
      </c>
      <c r="J117" s="6">
        <v>54.014391500372497</v>
      </c>
      <c r="K117" s="6">
        <v>27.854935475292098</v>
      </c>
    </row>
    <row r="118" spans="1:11" x14ac:dyDescent="0.25">
      <c r="A118" s="6" t="s">
        <v>87</v>
      </c>
      <c r="B118" s="6" t="s">
        <v>88</v>
      </c>
      <c r="C118" s="6" t="s">
        <v>15</v>
      </c>
      <c r="D118" s="6">
        <v>67.357161199999993</v>
      </c>
      <c r="E118" s="6">
        <v>28.8832226</v>
      </c>
      <c r="F118" s="6">
        <v>23.277063699999999</v>
      </c>
      <c r="G118" s="6">
        <v>26.001754699999999</v>
      </c>
      <c r="H118" s="6">
        <v>46.287472843223199</v>
      </c>
      <c r="I118" s="6">
        <v>19.848392626770501</v>
      </c>
      <c r="J118" s="6">
        <v>15.9958708872031</v>
      </c>
      <c r="K118" s="6">
        <v>17.868263642803299</v>
      </c>
    </row>
    <row r="119" spans="1:11" x14ac:dyDescent="0.25">
      <c r="A119" s="6" t="s">
        <v>87</v>
      </c>
      <c r="B119" s="6" t="s">
        <v>88</v>
      </c>
      <c r="C119" s="6" t="s">
        <v>16</v>
      </c>
      <c r="D119" s="6">
        <v>448.58561309999999</v>
      </c>
      <c r="E119" s="6">
        <v>3317.3257733999999</v>
      </c>
      <c r="F119" s="6">
        <v>8705.3611060999992</v>
      </c>
      <c r="G119" s="6">
        <v>2111.7521849999998</v>
      </c>
      <c r="H119" s="6">
        <v>3.0760807378255501</v>
      </c>
      <c r="I119" s="6">
        <v>22.747858189498402</v>
      </c>
      <c r="J119" s="6">
        <v>59.695168173662303</v>
      </c>
      <c r="K119" s="6">
        <v>14.4808928990137</v>
      </c>
    </row>
    <row r="120" spans="1:11" x14ac:dyDescent="0.25">
      <c r="A120" s="6" t="s">
        <v>89</v>
      </c>
      <c r="B120" s="6" t="s">
        <v>90</v>
      </c>
      <c r="C120" s="6" t="s">
        <v>15</v>
      </c>
      <c r="D120" s="6">
        <v>0</v>
      </c>
      <c r="E120" s="6">
        <v>0</v>
      </c>
      <c r="F120" s="6">
        <v>243.90244469999999</v>
      </c>
      <c r="G120" s="6">
        <v>79.889467499999995</v>
      </c>
      <c r="H120" s="6">
        <v>0</v>
      </c>
      <c r="I120" s="6">
        <v>0</v>
      </c>
      <c r="J120" s="6">
        <v>75.326910744251705</v>
      </c>
      <c r="K120" s="6">
        <v>24.673089255748199</v>
      </c>
    </row>
    <row r="121" spans="1:11" x14ac:dyDescent="0.25">
      <c r="A121" s="6" t="s">
        <v>89</v>
      </c>
      <c r="B121" s="6" t="s">
        <v>90</v>
      </c>
      <c r="C121" s="6" t="s">
        <v>16</v>
      </c>
      <c r="D121" s="6">
        <v>1620.5149828999999</v>
      </c>
      <c r="E121" s="6">
        <v>5836.0679840000003</v>
      </c>
      <c r="F121" s="6">
        <v>19668.241471000001</v>
      </c>
      <c r="G121" s="6">
        <v>4434.89174</v>
      </c>
      <c r="H121" s="6">
        <v>5.1347577835151199</v>
      </c>
      <c r="I121" s="6">
        <v>18.492143437230201</v>
      </c>
      <c r="J121" s="6">
        <v>62.3207172083914</v>
      </c>
      <c r="K121" s="6">
        <v>14.0523815708634</v>
      </c>
    </row>
    <row r="122" spans="1:11" x14ac:dyDescent="0.25">
      <c r="A122" s="6" t="s">
        <v>91</v>
      </c>
      <c r="B122" s="6" t="s">
        <v>92</v>
      </c>
      <c r="C122" s="6" t="s">
        <v>15</v>
      </c>
      <c r="D122" s="6">
        <v>20.125591400000001</v>
      </c>
      <c r="E122" s="6">
        <v>55.839508100000003</v>
      </c>
      <c r="F122" s="6">
        <v>308.36976199999998</v>
      </c>
      <c r="G122" s="6">
        <v>96.772857599999995</v>
      </c>
      <c r="H122" s="6">
        <v>4.1831778208939596</v>
      </c>
      <c r="I122" s="6">
        <v>11.6064460999416</v>
      </c>
      <c r="J122" s="6">
        <v>64.095783492491506</v>
      </c>
      <c r="K122" s="6">
        <v>20.114592586673002</v>
      </c>
    </row>
    <row r="123" spans="1:11" x14ac:dyDescent="0.25">
      <c r="A123" s="6" t="s">
        <v>91</v>
      </c>
      <c r="B123" s="6" t="s">
        <v>92</v>
      </c>
      <c r="C123" s="6" t="s">
        <v>16</v>
      </c>
      <c r="D123" s="6">
        <v>2108.8782955000001</v>
      </c>
      <c r="E123" s="6">
        <v>7108.2563680000003</v>
      </c>
      <c r="F123" s="6">
        <v>25782.154573399999</v>
      </c>
      <c r="G123" s="6">
        <v>7485.9856809000003</v>
      </c>
      <c r="H123" s="6">
        <v>4.9637863932391504</v>
      </c>
      <c r="I123" s="6">
        <v>16.731105969663499</v>
      </c>
      <c r="J123" s="6">
        <v>60.684918770757598</v>
      </c>
      <c r="K123" s="6">
        <v>17.620188866339699</v>
      </c>
    </row>
    <row r="124" spans="1:11" x14ac:dyDescent="0.25">
      <c r="A124" s="6" t="s">
        <v>93</v>
      </c>
      <c r="B124" s="6" t="s">
        <v>94</v>
      </c>
      <c r="C124" s="6" t="s">
        <v>15</v>
      </c>
      <c r="D124" s="6">
        <v>0</v>
      </c>
      <c r="E124" s="6">
        <v>23.950168699999999</v>
      </c>
      <c r="F124" s="6">
        <v>0</v>
      </c>
      <c r="G124" s="6">
        <v>0</v>
      </c>
      <c r="H124" s="6">
        <v>0</v>
      </c>
      <c r="I124" s="6">
        <v>100</v>
      </c>
      <c r="J124" s="6">
        <v>0</v>
      </c>
      <c r="K124" s="6">
        <v>0</v>
      </c>
    </row>
    <row r="125" spans="1:11" x14ac:dyDescent="0.25">
      <c r="A125" s="6" t="s">
        <v>93</v>
      </c>
      <c r="B125" s="6" t="s">
        <v>94</v>
      </c>
      <c r="C125" s="6" t="s">
        <v>16</v>
      </c>
      <c r="D125" s="6">
        <v>420.4332306</v>
      </c>
      <c r="E125" s="6">
        <v>1789.8238203000001</v>
      </c>
      <c r="F125" s="6">
        <v>2423.3401070999998</v>
      </c>
      <c r="G125" s="6">
        <v>127.076702</v>
      </c>
      <c r="H125" s="6">
        <v>8.8313806608882093</v>
      </c>
      <c r="I125" s="6">
        <v>37.596018398538199</v>
      </c>
      <c r="J125" s="6">
        <v>50.90330021263</v>
      </c>
      <c r="K125" s="6">
        <v>2.6693007279435901</v>
      </c>
    </row>
    <row r="126" spans="1:11" x14ac:dyDescent="0.25">
      <c r="A126" s="6" t="s">
        <v>95</v>
      </c>
      <c r="B126" s="6" t="s">
        <v>96</v>
      </c>
      <c r="C126" s="6" t="s">
        <v>15</v>
      </c>
      <c r="D126" s="6">
        <v>42.830469600000001</v>
      </c>
      <c r="E126" s="6">
        <v>26.5554764</v>
      </c>
      <c r="F126" s="6">
        <v>32.805471300000001</v>
      </c>
      <c r="G126" s="6">
        <v>0</v>
      </c>
      <c r="H126" s="6">
        <v>41.912002721582802</v>
      </c>
      <c r="I126" s="6">
        <v>25.9860143851826</v>
      </c>
      <c r="J126" s="6">
        <v>32.101982893234599</v>
      </c>
      <c r="K126" s="6">
        <v>0</v>
      </c>
    </row>
    <row r="127" spans="1:11" x14ac:dyDescent="0.25">
      <c r="A127" s="6" t="s">
        <v>95</v>
      </c>
      <c r="B127" s="6" t="s">
        <v>96</v>
      </c>
      <c r="C127" s="6" t="s">
        <v>16</v>
      </c>
      <c r="D127" s="6">
        <v>3676.8605941999999</v>
      </c>
      <c r="E127" s="6">
        <v>4467.3539935999997</v>
      </c>
      <c r="F127" s="6">
        <v>2790.7936810000001</v>
      </c>
      <c r="G127" s="6">
        <v>348.12007349999999</v>
      </c>
      <c r="H127" s="6">
        <v>32.587244269974299</v>
      </c>
      <c r="I127" s="6">
        <v>39.593221472559797</v>
      </c>
      <c r="J127" s="6">
        <v>24.734219059951901</v>
      </c>
      <c r="K127" s="6">
        <v>3.0853151975140798</v>
      </c>
    </row>
    <row r="128" spans="1:11" x14ac:dyDescent="0.25">
      <c r="A128" s="6" t="s">
        <v>97</v>
      </c>
      <c r="B128" s="6" t="s">
        <v>98</v>
      </c>
      <c r="C128" s="6" t="s">
        <v>15</v>
      </c>
      <c r="D128" s="6">
        <v>16.483210499999998</v>
      </c>
      <c r="E128" s="6">
        <v>35.681257899999999</v>
      </c>
      <c r="F128" s="6">
        <v>0</v>
      </c>
      <c r="G128" s="6">
        <v>11.1676565</v>
      </c>
      <c r="H128" s="6">
        <v>26.0266184436834</v>
      </c>
      <c r="I128" s="6">
        <v>56.339903258164597</v>
      </c>
      <c r="J128" s="6">
        <v>0</v>
      </c>
      <c r="K128" s="6">
        <v>17.633478298151999</v>
      </c>
    </row>
    <row r="129" spans="1:11" x14ac:dyDescent="0.25">
      <c r="A129" s="6" t="s">
        <v>97</v>
      </c>
      <c r="B129" s="6" t="s">
        <v>98</v>
      </c>
      <c r="C129" s="6" t="s">
        <v>16</v>
      </c>
      <c r="D129" s="6">
        <v>477.50370509999999</v>
      </c>
      <c r="E129" s="6">
        <v>1211.9709642</v>
      </c>
      <c r="F129" s="6">
        <v>1609.0218580999999</v>
      </c>
      <c r="G129" s="6">
        <v>70.777680000000004</v>
      </c>
      <c r="H129" s="6">
        <v>14.172301680025001</v>
      </c>
      <c r="I129" s="6">
        <v>35.971277183024299</v>
      </c>
      <c r="J129" s="6">
        <v>47.755740822936701</v>
      </c>
      <c r="K129" s="6">
        <v>2.1006803140139101</v>
      </c>
    </row>
    <row r="130" spans="1:11" x14ac:dyDescent="0.25">
      <c r="A130" s="6" t="s">
        <v>99</v>
      </c>
      <c r="B130" s="6" t="s">
        <v>100</v>
      </c>
      <c r="C130" s="6" t="s">
        <v>15</v>
      </c>
      <c r="D130" s="6">
        <v>76.138870999999995</v>
      </c>
      <c r="E130" s="6">
        <v>25.5884532</v>
      </c>
      <c r="F130" s="6">
        <v>74.322247500000003</v>
      </c>
      <c r="G130" s="6">
        <v>12.139034199999999</v>
      </c>
      <c r="H130" s="6">
        <v>40.458810264240299</v>
      </c>
      <c r="I130" s="6">
        <v>13.5972383012377</v>
      </c>
      <c r="J130" s="6">
        <v>39.493489600264901</v>
      </c>
      <c r="K130" s="6">
        <v>6.4504618342570996</v>
      </c>
    </row>
    <row r="131" spans="1:11" x14ac:dyDescent="0.25">
      <c r="A131" s="6" t="s">
        <v>99</v>
      </c>
      <c r="B131" s="6" t="s">
        <v>100</v>
      </c>
      <c r="C131" s="6" t="s">
        <v>16</v>
      </c>
      <c r="D131" s="6">
        <v>181.3600519</v>
      </c>
      <c r="E131" s="6">
        <v>1033.3458724</v>
      </c>
      <c r="F131" s="6">
        <v>1730.8683515</v>
      </c>
      <c r="G131" s="6">
        <v>376.67128179999997</v>
      </c>
      <c r="H131" s="6">
        <v>5.45895987384554</v>
      </c>
      <c r="I131" s="6">
        <v>31.1038378856767</v>
      </c>
      <c r="J131" s="6">
        <v>52.099350318655702</v>
      </c>
      <c r="K131" s="6">
        <v>11.3378519218221</v>
      </c>
    </row>
    <row r="132" spans="1:11" x14ac:dyDescent="0.25">
      <c r="A132" s="6" t="s">
        <v>101</v>
      </c>
      <c r="B132" s="6" t="s">
        <v>102</v>
      </c>
      <c r="C132" s="6" t="s">
        <v>15</v>
      </c>
      <c r="D132" s="6">
        <v>0</v>
      </c>
      <c r="E132" s="6">
        <v>86.889555200000004</v>
      </c>
      <c r="F132" s="6">
        <v>53.034357100000001</v>
      </c>
      <c r="G132" s="6">
        <v>33.239175400000001</v>
      </c>
      <c r="H132" s="6">
        <v>0</v>
      </c>
      <c r="I132" s="6">
        <v>50.177873560751898</v>
      </c>
      <c r="J132" s="6">
        <v>30.626825730828099</v>
      </c>
      <c r="K132" s="6">
        <v>19.19530070842</v>
      </c>
    </row>
    <row r="133" spans="1:11" x14ac:dyDescent="0.25">
      <c r="A133" s="6" t="s">
        <v>101</v>
      </c>
      <c r="B133" s="6" t="s">
        <v>102</v>
      </c>
      <c r="C133" s="6" t="s">
        <v>16</v>
      </c>
      <c r="D133" s="6">
        <v>676.09132769999997</v>
      </c>
      <c r="E133" s="6">
        <v>2766.4193424</v>
      </c>
      <c r="F133" s="6">
        <v>4752.3062982000001</v>
      </c>
      <c r="G133" s="6">
        <v>543.87862229999996</v>
      </c>
      <c r="H133" s="6">
        <v>7.7367533940334798</v>
      </c>
      <c r="I133" s="6">
        <v>31.657119918169101</v>
      </c>
      <c r="J133" s="6">
        <v>54.382330279497801</v>
      </c>
      <c r="K133" s="6">
        <v>6.22379640829962</v>
      </c>
    </row>
    <row r="134" spans="1:11" x14ac:dyDescent="0.25">
      <c r="A134" s="6" t="s">
        <v>103</v>
      </c>
      <c r="B134" s="6" t="s">
        <v>104</v>
      </c>
      <c r="C134" s="6" t="s">
        <v>15</v>
      </c>
      <c r="D134" s="6">
        <v>24.254622699999999</v>
      </c>
      <c r="E134" s="6">
        <v>0</v>
      </c>
      <c r="F134" s="6">
        <v>0</v>
      </c>
      <c r="G134" s="6">
        <v>0</v>
      </c>
      <c r="H134" s="6">
        <v>100</v>
      </c>
      <c r="I134" s="6">
        <v>0</v>
      </c>
      <c r="J134" s="6">
        <v>0</v>
      </c>
      <c r="K134" s="6">
        <v>0</v>
      </c>
    </row>
    <row r="135" spans="1:11" x14ac:dyDescent="0.25">
      <c r="A135" s="6" t="s">
        <v>103</v>
      </c>
      <c r="B135" s="6" t="s">
        <v>104</v>
      </c>
      <c r="C135" s="6" t="s">
        <v>16</v>
      </c>
      <c r="D135" s="6">
        <v>655.75080360000004</v>
      </c>
      <c r="E135" s="6">
        <v>505.54226390000002</v>
      </c>
      <c r="F135" s="6">
        <v>302.26991170000002</v>
      </c>
      <c r="G135" s="6">
        <v>33.660716399999998</v>
      </c>
      <c r="H135" s="6">
        <v>43.797784227373803</v>
      </c>
      <c r="I135" s="6">
        <v>33.765312784300299</v>
      </c>
      <c r="J135" s="6">
        <v>20.188694086815701</v>
      </c>
      <c r="K135" s="6">
        <v>2.24820890151025</v>
      </c>
    </row>
    <row r="136" spans="1:11" x14ac:dyDescent="0.25">
      <c r="A136" s="6" t="s">
        <v>105</v>
      </c>
      <c r="B136" s="6" t="s">
        <v>106</v>
      </c>
      <c r="C136" s="6" t="s">
        <v>15</v>
      </c>
      <c r="D136" s="6">
        <v>0</v>
      </c>
      <c r="E136" s="6">
        <v>0</v>
      </c>
      <c r="F136" s="6">
        <v>19.434770100000001</v>
      </c>
      <c r="G136" s="6">
        <v>70.569761999999997</v>
      </c>
      <c r="H136" s="6">
        <v>0</v>
      </c>
      <c r="I136" s="6">
        <v>0</v>
      </c>
      <c r="J136" s="6">
        <v>21.593101643378201</v>
      </c>
      <c r="K136" s="6">
        <v>78.406898356621795</v>
      </c>
    </row>
    <row r="137" spans="1:11" x14ac:dyDescent="0.25">
      <c r="A137" s="6" t="s">
        <v>105</v>
      </c>
      <c r="B137" s="6" t="s">
        <v>106</v>
      </c>
      <c r="C137" s="6" t="s">
        <v>16</v>
      </c>
      <c r="D137" s="6">
        <v>145.4376771</v>
      </c>
      <c r="E137" s="6">
        <v>1448.7585266000001</v>
      </c>
      <c r="F137" s="6">
        <v>3507.5476275999999</v>
      </c>
      <c r="G137" s="6">
        <v>1123.0727548</v>
      </c>
      <c r="H137" s="6">
        <v>2.3364170668861499</v>
      </c>
      <c r="I137" s="6">
        <v>23.273915087475402</v>
      </c>
      <c r="J137" s="6">
        <v>56.347806864419802</v>
      </c>
      <c r="K137" s="6">
        <v>18.041860981218601</v>
      </c>
    </row>
    <row r="138" spans="1:11" x14ac:dyDescent="0.25">
      <c r="A138" s="6" t="s">
        <v>107</v>
      </c>
      <c r="B138" s="6" t="s">
        <v>108</v>
      </c>
      <c r="C138" s="6" t="s">
        <v>15</v>
      </c>
      <c r="D138" s="6">
        <v>102.30853999999999</v>
      </c>
      <c r="E138" s="6">
        <v>79.165752299999994</v>
      </c>
      <c r="F138" s="6">
        <v>107.7515051</v>
      </c>
      <c r="G138" s="6">
        <v>159.0452128</v>
      </c>
      <c r="H138" s="6">
        <v>22.822921329299</v>
      </c>
      <c r="I138" s="6">
        <v>17.660243580034201</v>
      </c>
      <c r="J138" s="6">
        <v>24.037134378135601</v>
      </c>
      <c r="K138" s="6">
        <v>35.479700712531198</v>
      </c>
    </row>
    <row r="139" spans="1:11" x14ac:dyDescent="0.25">
      <c r="A139" s="6" t="s">
        <v>107</v>
      </c>
      <c r="B139" s="6" t="s">
        <v>108</v>
      </c>
      <c r="C139" s="6" t="s">
        <v>16</v>
      </c>
      <c r="D139" s="6">
        <v>590.60038699999996</v>
      </c>
      <c r="E139" s="6">
        <v>2434.0128417999999</v>
      </c>
      <c r="F139" s="6">
        <v>6589.4852579999997</v>
      </c>
      <c r="G139" s="6">
        <v>4146.7589725999997</v>
      </c>
      <c r="H139" s="6">
        <v>4.2918865248223499</v>
      </c>
      <c r="I139" s="6">
        <v>17.687944584712898</v>
      </c>
      <c r="J139" s="6">
        <v>47.885716987052596</v>
      </c>
      <c r="K139" s="6">
        <v>30.134451903412199</v>
      </c>
    </row>
    <row r="140" spans="1:11" x14ac:dyDescent="0.25">
      <c r="A140" s="6" t="s">
        <v>109</v>
      </c>
      <c r="B140" s="6" t="s">
        <v>110</v>
      </c>
      <c r="C140" s="6" t="s">
        <v>16</v>
      </c>
      <c r="D140" s="6">
        <v>3.6092648000000001</v>
      </c>
      <c r="E140" s="6">
        <v>3.6092648000000001</v>
      </c>
      <c r="F140" s="6">
        <v>10.8277944</v>
      </c>
      <c r="G140" s="6">
        <v>27.069486000000001</v>
      </c>
      <c r="H140" s="6">
        <v>8</v>
      </c>
      <c r="I140" s="6">
        <v>8</v>
      </c>
      <c r="J140" s="6">
        <v>24</v>
      </c>
      <c r="K140" s="6">
        <v>60</v>
      </c>
    </row>
    <row r="141" spans="1:11" x14ac:dyDescent="0.25">
      <c r="A141" t="s">
        <v>19</v>
      </c>
    </row>
    <row r="142" spans="1:11" x14ac:dyDescent="0.25">
      <c r="A142" t="s">
        <v>20</v>
      </c>
    </row>
    <row r="143" spans="1:11" x14ac:dyDescent="0.25">
      <c r="A143" t="s">
        <v>21</v>
      </c>
    </row>
    <row r="144" spans="1:11" x14ac:dyDescent="0.25">
      <c r="A144" t="s">
        <v>22</v>
      </c>
    </row>
    <row r="145" spans="1:11" x14ac:dyDescent="0.25">
      <c r="A145" t="s">
        <v>23</v>
      </c>
    </row>
    <row r="148" spans="1:11" x14ac:dyDescent="0.25">
      <c r="K148" s="7" t="str">
        <f>HYPERLINK("#'Indice'!A1", "Ir al índice")</f>
        <v>Ir al índice</v>
      </c>
    </row>
    <row r="149" spans="1:11" ht="17.25" x14ac:dyDescent="0.3">
      <c r="A149" s="4" t="s">
        <v>912</v>
      </c>
    </row>
    <row r="150" spans="1:11" x14ac:dyDescent="0.25">
      <c r="A150" s="5" t="s">
        <v>25</v>
      </c>
      <c r="B150" s="5" t="s">
        <v>70</v>
      </c>
      <c r="C150" s="5" t="s">
        <v>11</v>
      </c>
      <c r="D150" s="5" t="s">
        <v>891</v>
      </c>
      <c r="E150" s="5" t="s">
        <v>892</v>
      </c>
      <c r="F150" s="5" t="s">
        <v>893</v>
      </c>
      <c r="G150" s="5" t="s">
        <v>894</v>
      </c>
      <c r="H150" s="5" t="s">
        <v>895</v>
      </c>
      <c r="I150" s="5" t="s">
        <v>896</v>
      </c>
      <c r="J150" s="5" t="s">
        <v>897</v>
      </c>
      <c r="K150" s="5" t="s">
        <v>898</v>
      </c>
    </row>
    <row r="151" spans="1:11" x14ac:dyDescent="0.25">
      <c r="A151" s="6" t="s">
        <v>71</v>
      </c>
      <c r="B151" s="6" t="s">
        <v>72</v>
      </c>
      <c r="C151" s="6" t="s">
        <v>15</v>
      </c>
      <c r="D151" s="6">
        <v>87.206046900000004</v>
      </c>
      <c r="E151" s="6">
        <v>0</v>
      </c>
      <c r="F151" s="6">
        <v>123.87772820000001</v>
      </c>
      <c r="G151" s="6">
        <v>76.549988299999995</v>
      </c>
      <c r="H151" s="6">
        <v>30.318431977238401</v>
      </c>
      <c r="I151" s="6">
        <v>0</v>
      </c>
      <c r="J151" s="6">
        <v>43.067867532549897</v>
      </c>
      <c r="K151" s="6">
        <v>26.613700490211599</v>
      </c>
    </row>
    <row r="152" spans="1:11" x14ac:dyDescent="0.25">
      <c r="A152" s="6" t="s">
        <v>71</v>
      </c>
      <c r="B152" s="6" t="s">
        <v>72</v>
      </c>
      <c r="C152" s="6" t="s">
        <v>16</v>
      </c>
      <c r="D152" s="6">
        <v>2438.1242484999998</v>
      </c>
      <c r="E152" s="6">
        <v>6300.6048440000004</v>
      </c>
      <c r="F152" s="6">
        <v>16760.256428699999</v>
      </c>
      <c r="G152" s="6">
        <v>4229.8737997999997</v>
      </c>
      <c r="H152" s="6">
        <v>8.2012034911065292</v>
      </c>
      <c r="I152" s="6">
        <v>21.193564058306599</v>
      </c>
      <c r="J152" s="6">
        <v>56.377058560268502</v>
      </c>
      <c r="K152" s="6">
        <v>14.2281738903184</v>
      </c>
    </row>
    <row r="153" spans="1:11" x14ac:dyDescent="0.25">
      <c r="A153" s="6" t="s">
        <v>73</v>
      </c>
      <c r="B153" s="6" t="s">
        <v>74</v>
      </c>
      <c r="C153" s="6" t="s">
        <v>15</v>
      </c>
      <c r="D153" s="6">
        <v>0</v>
      </c>
      <c r="E153" s="6">
        <v>111.8070678</v>
      </c>
      <c r="F153" s="6">
        <v>0</v>
      </c>
      <c r="G153" s="6">
        <v>0</v>
      </c>
      <c r="H153" s="6">
        <v>0</v>
      </c>
      <c r="I153" s="6">
        <v>100</v>
      </c>
      <c r="J153" s="6">
        <v>0</v>
      </c>
      <c r="K153" s="6">
        <v>0</v>
      </c>
    </row>
    <row r="154" spans="1:11" x14ac:dyDescent="0.25">
      <c r="A154" s="6" t="s">
        <v>73</v>
      </c>
      <c r="B154" s="6" t="s">
        <v>74</v>
      </c>
      <c r="C154" s="6" t="s">
        <v>16</v>
      </c>
      <c r="D154" s="6">
        <v>3694.6444409000001</v>
      </c>
      <c r="E154" s="6">
        <v>4222.6154691000002</v>
      </c>
      <c r="F154" s="6">
        <v>3891.3694629000001</v>
      </c>
      <c r="G154" s="6">
        <v>561.03025309999998</v>
      </c>
      <c r="H154" s="6">
        <v>29.868602310884601</v>
      </c>
      <c r="I154" s="6">
        <v>34.136876816112299</v>
      </c>
      <c r="J154" s="6">
        <v>31.458985780988399</v>
      </c>
      <c r="K154" s="6">
        <v>4.5355350920146602</v>
      </c>
    </row>
    <row r="155" spans="1:11" x14ac:dyDescent="0.25">
      <c r="A155" s="6" t="s">
        <v>75</v>
      </c>
      <c r="B155" s="6" t="s">
        <v>76</v>
      </c>
      <c r="C155" s="6" t="s">
        <v>15</v>
      </c>
      <c r="D155" s="6">
        <v>14.9058151</v>
      </c>
      <c r="E155" s="6">
        <v>9.3514742000000002</v>
      </c>
      <c r="F155" s="6">
        <v>52.096176700000001</v>
      </c>
      <c r="G155" s="6">
        <v>0</v>
      </c>
      <c r="H155" s="6">
        <v>19.522119794797501</v>
      </c>
      <c r="I155" s="6">
        <v>12.2476092964791</v>
      </c>
      <c r="J155" s="6">
        <v>68.230270908723398</v>
      </c>
      <c r="K155" s="6">
        <v>0</v>
      </c>
    </row>
    <row r="156" spans="1:11" x14ac:dyDescent="0.25">
      <c r="A156" s="6" t="s">
        <v>75</v>
      </c>
      <c r="B156" s="6" t="s">
        <v>76</v>
      </c>
      <c r="C156" s="6" t="s">
        <v>16</v>
      </c>
      <c r="D156" s="6">
        <v>1395.8158705000001</v>
      </c>
      <c r="E156" s="6">
        <v>2059.8167116</v>
      </c>
      <c r="F156" s="6">
        <v>1068.5612249000001</v>
      </c>
      <c r="G156" s="6">
        <v>189.13643500000001</v>
      </c>
      <c r="H156" s="6">
        <v>29.614217524204602</v>
      </c>
      <c r="I156" s="6">
        <v>43.701939092771099</v>
      </c>
      <c r="J156" s="6">
        <v>22.671045100514299</v>
      </c>
      <c r="K156" s="6">
        <v>4.0127982825099897</v>
      </c>
    </row>
    <row r="157" spans="1:11" x14ac:dyDescent="0.25">
      <c r="A157" s="6" t="s">
        <v>77</v>
      </c>
      <c r="B157" s="6" t="s">
        <v>78</v>
      </c>
      <c r="C157" s="6" t="s">
        <v>15</v>
      </c>
      <c r="D157" s="6">
        <v>28.5634576</v>
      </c>
      <c r="E157" s="6">
        <v>38.8028136</v>
      </c>
      <c r="F157" s="6">
        <v>83.980767299999997</v>
      </c>
      <c r="G157" s="6">
        <v>24.190165199999999</v>
      </c>
      <c r="H157" s="6">
        <v>16.2720249599145</v>
      </c>
      <c r="I157" s="6">
        <v>22.1051792908331</v>
      </c>
      <c r="J157" s="6">
        <v>47.842147151623998</v>
      </c>
      <c r="K157" s="6">
        <v>13.7806485976283</v>
      </c>
    </row>
    <row r="158" spans="1:11" x14ac:dyDescent="0.25">
      <c r="A158" s="6" t="s">
        <v>77</v>
      </c>
      <c r="B158" s="6" t="s">
        <v>78</v>
      </c>
      <c r="C158" s="6" t="s">
        <v>16</v>
      </c>
      <c r="D158" s="6">
        <v>261.11492559999999</v>
      </c>
      <c r="E158" s="6">
        <v>1109.2852169</v>
      </c>
      <c r="F158" s="6">
        <v>4747.3766689000004</v>
      </c>
      <c r="G158" s="6">
        <v>1680.1103519000001</v>
      </c>
      <c r="H158" s="6">
        <v>3.3485342905308002</v>
      </c>
      <c r="I158" s="6">
        <v>14.2254586873319</v>
      </c>
      <c r="J158" s="6">
        <v>60.880294488525898</v>
      </c>
      <c r="K158" s="6">
        <v>21.5457125336114</v>
      </c>
    </row>
    <row r="159" spans="1:11" x14ac:dyDescent="0.25">
      <c r="A159" s="6" t="s">
        <v>79</v>
      </c>
      <c r="B159" s="6" t="s">
        <v>80</v>
      </c>
      <c r="C159" s="6" t="s">
        <v>15</v>
      </c>
      <c r="D159" s="6">
        <v>0</v>
      </c>
      <c r="E159" s="6">
        <v>0</v>
      </c>
      <c r="F159" s="6">
        <v>0</v>
      </c>
      <c r="G159" s="6">
        <v>115.1379297</v>
      </c>
      <c r="H159" s="6">
        <v>0</v>
      </c>
      <c r="I159" s="6">
        <v>0</v>
      </c>
      <c r="J159" s="6">
        <v>0</v>
      </c>
      <c r="K159" s="6">
        <v>100</v>
      </c>
    </row>
    <row r="160" spans="1:11" x14ac:dyDescent="0.25">
      <c r="A160" s="6" t="s">
        <v>79</v>
      </c>
      <c r="B160" s="6" t="s">
        <v>80</v>
      </c>
      <c r="C160" s="6" t="s">
        <v>16</v>
      </c>
      <c r="D160" s="6">
        <v>49.648282899999998</v>
      </c>
      <c r="E160" s="6">
        <v>484.7348389</v>
      </c>
      <c r="F160" s="6">
        <v>4303.3468218999997</v>
      </c>
      <c r="G160" s="6">
        <v>4068.3877535000001</v>
      </c>
      <c r="H160" s="6">
        <v>0.55746268562798096</v>
      </c>
      <c r="I160" s="6">
        <v>5.44271763949848</v>
      </c>
      <c r="J160" s="6">
        <v>48.318997886732802</v>
      </c>
      <c r="K160" s="6">
        <v>45.680821788140797</v>
      </c>
    </row>
    <row r="161" spans="1:11" x14ac:dyDescent="0.25">
      <c r="A161" s="6" t="s">
        <v>81</v>
      </c>
      <c r="B161" s="6" t="s">
        <v>82</v>
      </c>
      <c r="C161" s="6" t="s">
        <v>15</v>
      </c>
      <c r="D161" s="6">
        <v>0</v>
      </c>
      <c r="E161" s="6">
        <v>0</v>
      </c>
      <c r="F161" s="6">
        <v>61.953486300000002</v>
      </c>
      <c r="G161" s="6">
        <v>94.644119099999998</v>
      </c>
      <c r="H161" s="6">
        <v>0</v>
      </c>
      <c r="I161" s="6">
        <v>0</v>
      </c>
      <c r="J161" s="6">
        <v>39.562218171696301</v>
      </c>
      <c r="K161" s="6">
        <v>60.437781828303699</v>
      </c>
    </row>
    <row r="162" spans="1:11" x14ac:dyDescent="0.25">
      <c r="A162" s="6" t="s">
        <v>81</v>
      </c>
      <c r="B162" s="6" t="s">
        <v>82</v>
      </c>
      <c r="C162" s="6" t="s">
        <v>16</v>
      </c>
      <c r="D162" s="6">
        <v>111.979337</v>
      </c>
      <c r="E162" s="6">
        <v>673.16880170000002</v>
      </c>
      <c r="F162" s="6">
        <v>2755.0455953999999</v>
      </c>
      <c r="G162" s="6">
        <v>503.59061020000001</v>
      </c>
      <c r="H162" s="6">
        <v>2.7691718317729501</v>
      </c>
      <c r="I162" s="6">
        <v>16.6470005416802</v>
      </c>
      <c r="J162" s="6">
        <v>68.130378893311402</v>
      </c>
      <c r="K162" s="6">
        <v>12.453448733235399</v>
      </c>
    </row>
    <row r="163" spans="1:11" x14ac:dyDescent="0.25">
      <c r="A163" s="6" t="s">
        <v>83</v>
      </c>
      <c r="B163" s="6" t="s">
        <v>84</v>
      </c>
      <c r="C163" s="6" t="s">
        <v>15</v>
      </c>
      <c r="D163" s="6">
        <v>0</v>
      </c>
      <c r="E163" s="6">
        <v>99.087808300000006</v>
      </c>
      <c r="F163" s="6">
        <v>230.5983603</v>
      </c>
      <c r="G163" s="6">
        <v>327.75455499999998</v>
      </c>
      <c r="H163" s="6">
        <v>0</v>
      </c>
      <c r="I163" s="6">
        <v>15.0717478767389</v>
      </c>
      <c r="J163" s="6">
        <v>35.075156135338602</v>
      </c>
      <c r="K163" s="6">
        <v>49.853095987922501</v>
      </c>
    </row>
    <row r="164" spans="1:11" x14ac:dyDescent="0.25">
      <c r="A164" s="6" t="s">
        <v>83</v>
      </c>
      <c r="B164" s="6" t="s">
        <v>84</v>
      </c>
      <c r="C164" s="6" t="s">
        <v>16</v>
      </c>
      <c r="D164" s="6">
        <v>83.234691400000003</v>
      </c>
      <c r="E164" s="6">
        <v>994.96014170000001</v>
      </c>
      <c r="F164" s="6">
        <v>6741.7365288999999</v>
      </c>
      <c r="G164" s="6">
        <v>6193.7117079999998</v>
      </c>
      <c r="H164" s="6">
        <v>0.59395469817685298</v>
      </c>
      <c r="I164" s="6">
        <v>7.0999392287219099</v>
      </c>
      <c r="J164" s="6">
        <v>48.1083790647738</v>
      </c>
      <c r="K164" s="6">
        <v>44.197727008327497</v>
      </c>
    </row>
    <row r="165" spans="1:11" x14ac:dyDescent="0.25">
      <c r="A165" s="6" t="s">
        <v>85</v>
      </c>
      <c r="B165" s="6" t="s">
        <v>86</v>
      </c>
      <c r="C165" s="6" t="s">
        <v>15</v>
      </c>
      <c r="D165" s="6">
        <v>19.634842200000001</v>
      </c>
      <c r="E165" s="6">
        <v>60.130533499999999</v>
      </c>
      <c r="F165" s="6">
        <v>335.31394560000001</v>
      </c>
      <c r="G165" s="6">
        <v>77.374242699999996</v>
      </c>
      <c r="H165" s="6">
        <v>3.9871459230621</v>
      </c>
      <c r="I165" s="6">
        <v>12.2103966537645</v>
      </c>
      <c r="J165" s="6">
        <v>68.090469866109004</v>
      </c>
      <c r="K165" s="6">
        <v>15.711987557064401</v>
      </c>
    </row>
    <row r="166" spans="1:11" x14ac:dyDescent="0.25">
      <c r="A166" s="6" t="s">
        <v>85</v>
      </c>
      <c r="B166" s="6" t="s">
        <v>86</v>
      </c>
      <c r="C166" s="6" t="s">
        <v>16</v>
      </c>
      <c r="D166" s="6">
        <v>1386.5671454999999</v>
      </c>
      <c r="E166" s="6">
        <v>4042.9824010000002</v>
      </c>
      <c r="F166" s="6">
        <v>16175.5614081</v>
      </c>
      <c r="G166" s="6">
        <v>8341.6513040999998</v>
      </c>
      <c r="H166" s="6">
        <v>4.6301070330138296</v>
      </c>
      <c r="I166" s="6">
        <v>13.5005659913217</v>
      </c>
      <c r="J166" s="6">
        <v>54.014391500372497</v>
      </c>
      <c r="K166" s="6">
        <v>27.854935475292098</v>
      </c>
    </row>
    <row r="167" spans="1:11" x14ac:dyDescent="0.25">
      <c r="A167" s="6" t="s">
        <v>87</v>
      </c>
      <c r="B167" s="6" t="s">
        <v>88</v>
      </c>
      <c r="C167" s="6" t="s">
        <v>15</v>
      </c>
      <c r="D167" s="6">
        <v>67.357161199999993</v>
      </c>
      <c r="E167" s="6">
        <v>28.8832226</v>
      </c>
      <c r="F167" s="6">
        <v>23.277063699999999</v>
      </c>
      <c r="G167" s="6">
        <v>26.001754699999999</v>
      </c>
      <c r="H167" s="6">
        <v>46.287472843223199</v>
      </c>
      <c r="I167" s="6">
        <v>19.848392626770501</v>
      </c>
      <c r="J167" s="6">
        <v>15.9958708872031</v>
      </c>
      <c r="K167" s="6">
        <v>17.868263642803299</v>
      </c>
    </row>
    <row r="168" spans="1:11" x14ac:dyDescent="0.25">
      <c r="A168" s="6" t="s">
        <v>87</v>
      </c>
      <c r="B168" s="6" t="s">
        <v>88</v>
      </c>
      <c r="C168" s="6" t="s">
        <v>16</v>
      </c>
      <c r="D168" s="6">
        <v>448.58561309999999</v>
      </c>
      <c r="E168" s="6">
        <v>3317.3257733999999</v>
      </c>
      <c r="F168" s="6">
        <v>8705.3611060999992</v>
      </c>
      <c r="G168" s="6">
        <v>2111.7521849999998</v>
      </c>
      <c r="H168" s="6">
        <v>3.0760807378255501</v>
      </c>
      <c r="I168" s="6">
        <v>22.747858189498402</v>
      </c>
      <c r="J168" s="6">
        <v>59.695168173662303</v>
      </c>
      <c r="K168" s="6">
        <v>14.4808928990137</v>
      </c>
    </row>
    <row r="169" spans="1:11" x14ac:dyDescent="0.25">
      <c r="A169" s="6" t="s">
        <v>89</v>
      </c>
      <c r="B169" s="6" t="s">
        <v>90</v>
      </c>
      <c r="C169" s="6" t="s">
        <v>15</v>
      </c>
      <c r="D169" s="6">
        <v>0</v>
      </c>
      <c r="E169" s="6">
        <v>0</v>
      </c>
      <c r="F169" s="6">
        <v>243.90244469999999</v>
      </c>
      <c r="G169" s="6">
        <v>79.889467499999995</v>
      </c>
      <c r="H169" s="6">
        <v>0</v>
      </c>
      <c r="I169" s="6">
        <v>0</v>
      </c>
      <c r="J169" s="6">
        <v>75.326910744251705</v>
      </c>
      <c r="K169" s="6">
        <v>24.673089255748199</v>
      </c>
    </row>
    <row r="170" spans="1:11" x14ac:dyDescent="0.25">
      <c r="A170" s="6" t="s">
        <v>89</v>
      </c>
      <c r="B170" s="6" t="s">
        <v>90</v>
      </c>
      <c r="C170" s="6" t="s">
        <v>16</v>
      </c>
      <c r="D170" s="6">
        <v>1620.5149828999999</v>
      </c>
      <c r="E170" s="6">
        <v>5836.0679840000003</v>
      </c>
      <c r="F170" s="6">
        <v>19668.241471000001</v>
      </c>
      <c r="G170" s="6">
        <v>4434.89174</v>
      </c>
      <c r="H170" s="6">
        <v>5.1347577835151199</v>
      </c>
      <c r="I170" s="6">
        <v>18.492143437230201</v>
      </c>
      <c r="J170" s="6">
        <v>62.3207172083914</v>
      </c>
      <c r="K170" s="6">
        <v>14.0523815708634</v>
      </c>
    </row>
    <row r="171" spans="1:11" x14ac:dyDescent="0.25">
      <c r="A171" s="6" t="s">
        <v>91</v>
      </c>
      <c r="B171" s="6" t="s">
        <v>92</v>
      </c>
      <c r="C171" s="6" t="s">
        <v>15</v>
      </c>
      <c r="D171" s="6">
        <v>20.125591400000001</v>
      </c>
      <c r="E171" s="6">
        <v>55.839508100000003</v>
      </c>
      <c r="F171" s="6">
        <v>308.36976199999998</v>
      </c>
      <c r="G171" s="6">
        <v>93.7932129</v>
      </c>
      <c r="H171" s="6">
        <v>4.2092469523475398</v>
      </c>
      <c r="I171" s="6">
        <v>11.6787762714149</v>
      </c>
      <c r="J171" s="6">
        <v>64.495221784868306</v>
      </c>
      <c r="K171" s="6">
        <v>19.616754991369302</v>
      </c>
    </row>
    <row r="172" spans="1:11" x14ac:dyDescent="0.25">
      <c r="A172" s="6" t="s">
        <v>91</v>
      </c>
      <c r="B172" s="6" t="s">
        <v>92</v>
      </c>
      <c r="C172" s="6" t="s">
        <v>16</v>
      </c>
      <c r="D172" s="6">
        <v>2103.6757336999999</v>
      </c>
      <c r="E172" s="6">
        <v>7092.2329718000001</v>
      </c>
      <c r="F172" s="6">
        <v>25722.385647399999</v>
      </c>
      <c r="G172" s="6">
        <v>7441.2073597999997</v>
      </c>
      <c r="H172" s="6">
        <v>4.9662428702962904</v>
      </c>
      <c r="I172" s="6">
        <v>16.742956562384801</v>
      </c>
      <c r="J172" s="6">
        <v>60.724004313979101</v>
      </c>
      <c r="K172" s="6">
        <v>17.566796253339799</v>
      </c>
    </row>
    <row r="173" spans="1:11" x14ac:dyDescent="0.25">
      <c r="A173" s="6" t="s">
        <v>93</v>
      </c>
      <c r="B173" s="6" t="s">
        <v>94</v>
      </c>
      <c r="C173" s="6" t="s">
        <v>15</v>
      </c>
      <c r="D173" s="6">
        <v>0</v>
      </c>
      <c r="E173" s="6">
        <v>23.950168699999999</v>
      </c>
      <c r="F173" s="6">
        <v>0</v>
      </c>
      <c r="G173" s="6">
        <v>0</v>
      </c>
      <c r="H173" s="6">
        <v>0</v>
      </c>
      <c r="I173" s="6">
        <v>100</v>
      </c>
      <c r="J173" s="6">
        <v>0</v>
      </c>
      <c r="K173" s="6">
        <v>0</v>
      </c>
    </row>
    <row r="174" spans="1:11" x14ac:dyDescent="0.25">
      <c r="A174" s="6" t="s">
        <v>93</v>
      </c>
      <c r="B174" s="6" t="s">
        <v>94</v>
      </c>
      <c r="C174" s="6" t="s">
        <v>16</v>
      </c>
      <c r="D174" s="6">
        <v>420.4332306</v>
      </c>
      <c r="E174" s="6">
        <v>1789.8238203000001</v>
      </c>
      <c r="F174" s="6">
        <v>2423.3401070999998</v>
      </c>
      <c r="G174" s="6">
        <v>127.076702</v>
      </c>
      <c r="H174" s="6">
        <v>8.8313806608882093</v>
      </c>
      <c r="I174" s="6">
        <v>37.596018398538199</v>
      </c>
      <c r="J174" s="6">
        <v>50.90330021263</v>
      </c>
      <c r="K174" s="6">
        <v>2.6693007279435901</v>
      </c>
    </row>
    <row r="175" spans="1:11" x14ac:dyDescent="0.25">
      <c r="A175" s="6" t="s">
        <v>95</v>
      </c>
      <c r="B175" s="6" t="s">
        <v>96</v>
      </c>
      <c r="C175" s="6" t="s">
        <v>15</v>
      </c>
      <c r="D175" s="6">
        <v>42.830469600000001</v>
      </c>
      <c r="E175" s="6">
        <v>26.5554764</v>
      </c>
      <c r="F175" s="6">
        <v>32.805471300000001</v>
      </c>
      <c r="G175" s="6">
        <v>0</v>
      </c>
      <c r="H175" s="6">
        <v>41.912002721582802</v>
      </c>
      <c r="I175" s="6">
        <v>25.9860143851826</v>
      </c>
      <c r="J175" s="6">
        <v>32.101982893234599</v>
      </c>
      <c r="K175" s="6">
        <v>0</v>
      </c>
    </row>
    <row r="176" spans="1:11" x14ac:dyDescent="0.25">
      <c r="A176" s="6" t="s">
        <v>95</v>
      </c>
      <c r="B176" s="6" t="s">
        <v>96</v>
      </c>
      <c r="C176" s="6" t="s">
        <v>16</v>
      </c>
      <c r="D176" s="6">
        <v>3676.8605941999999</v>
      </c>
      <c r="E176" s="6">
        <v>4467.3539935999997</v>
      </c>
      <c r="F176" s="6">
        <v>2790.7936810000001</v>
      </c>
      <c r="G176" s="6">
        <v>348.12007349999999</v>
      </c>
      <c r="H176" s="6">
        <v>32.587244269974299</v>
      </c>
      <c r="I176" s="6">
        <v>39.593221472559797</v>
      </c>
      <c r="J176" s="6">
        <v>24.734219059951901</v>
      </c>
      <c r="K176" s="6">
        <v>3.0853151975140798</v>
      </c>
    </row>
    <row r="177" spans="1:11" x14ac:dyDescent="0.25">
      <c r="A177" s="6" t="s">
        <v>97</v>
      </c>
      <c r="B177" s="6" t="s">
        <v>98</v>
      </c>
      <c r="C177" s="6" t="s">
        <v>15</v>
      </c>
      <c r="D177" s="6">
        <v>16.483210499999998</v>
      </c>
      <c r="E177" s="6">
        <v>35.681257899999999</v>
      </c>
      <c r="F177" s="6">
        <v>0</v>
      </c>
      <c r="G177" s="6">
        <v>11.1676565</v>
      </c>
      <c r="H177" s="6">
        <v>26.0266184436834</v>
      </c>
      <c r="I177" s="6">
        <v>56.339903258164597</v>
      </c>
      <c r="J177" s="6">
        <v>0</v>
      </c>
      <c r="K177" s="6">
        <v>17.633478298151999</v>
      </c>
    </row>
    <row r="178" spans="1:11" x14ac:dyDescent="0.25">
      <c r="A178" s="6" t="s">
        <v>97</v>
      </c>
      <c r="B178" s="6" t="s">
        <v>98</v>
      </c>
      <c r="C178" s="6" t="s">
        <v>16</v>
      </c>
      <c r="D178" s="6">
        <v>477.50370509999999</v>
      </c>
      <c r="E178" s="6">
        <v>1211.9709642</v>
      </c>
      <c r="F178" s="6">
        <v>1609.0218580999999</v>
      </c>
      <c r="G178" s="6">
        <v>70.777680000000004</v>
      </c>
      <c r="H178" s="6">
        <v>14.172301680025001</v>
      </c>
      <c r="I178" s="6">
        <v>35.971277183024299</v>
      </c>
      <c r="J178" s="6">
        <v>47.755740822936701</v>
      </c>
      <c r="K178" s="6">
        <v>2.1006803140139101</v>
      </c>
    </row>
    <row r="179" spans="1:11" x14ac:dyDescent="0.25">
      <c r="A179" s="6" t="s">
        <v>99</v>
      </c>
      <c r="B179" s="6" t="s">
        <v>100</v>
      </c>
      <c r="C179" s="6" t="s">
        <v>15</v>
      </c>
      <c r="D179" s="6">
        <v>76.138870999999995</v>
      </c>
      <c r="E179" s="6">
        <v>25.5884532</v>
      </c>
      <c r="F179" s="6">
        <v>74.322247500000003</v>
      </c>
      <c r="G179" s="6">
        <v>12.139034199999999</v>
      </c>
      <c r="H179" s="6">
        <v>40.458810264240299</v>
      </c>
      <c r="I179" s="6">
        <v>13.5972383012377</v>
      </c>
      <c r="J179" s="6">
        <v>39.493489600264901</v>
      </c>
      <c r="K179" s="6">
        <v>6.4504618342570996</v>
      </c>
    </row>
    <row r="180" spans="1:11" x14ac:dyDescent="0.25">
      <c r="A180" s="6" t="s">
        <v>99</v>
      </c>
      <c r="B180" s="6" t="s">
        <v>100</v>
      </c>
      <c r="C180" s="6" t="s">
        <v>16</v>
      </c>
      <c r="D180" s="6">
        <v>181.3600519</v>
      </c>
      <c r="E180" s="6">
        <v>1033.3458724</v>
      </c>
      <c r="F180" s="6">
        <v>1730.8683515</v>
      </c>
      <c r="G180" s="6">
        <v>376.67128179999997</v>
      </c>
      <c r="H180" s="6">
        <v>5.45895987384554</v>
      </c>
      <c r="I180" s="6">
        <v>31.1038378856767</v>
      </c>
      <c r="J180" s="6">
        <v>52.099350318655702</v>
      </c>
      <c r="K180" s="6">
        <v>11.3378519218221</v>
      </c>
    </row>
    <row r="181" spans="1:11" x14ac:dyDescent="0.25">
      <c r="A181" s="6" t="s">
        <v>101</v>
      </c>
      <c r="B181" s="6" t="s">
        <v>102</v>
      </c>
      <c r="C181" s="6" t="s">
        <v>15</v>
      </c>
      <c r="D181" s="6">
        <v>0</v>
      </c>
      <c r="E181" s="6">
        <v>86.889555200000004</v>
      </c>
      <c r="F181" s="6">
        <v>53.034357100000001</v>
      </c>
      <c r="G181" s="6">
        <v>33.239175400000001</v>
      </c>
      <c r="H181" s="6">
        <v>0</v>
      </c>
      <c r="I181" s="6">
        <v>50.177873560751898</v>
      </c>
      <c r="J181" s="6">
        <v>30.626825730828099</v>
      </c>
      <c r="K181" s="6">
        <v>19.19530070842</v>
      </c>
    </row>
    <row r="182" spans="1:11" x14ac:dyDescent="0.25">
      <c r="A182" s="6" t="s">
        <v>101</v>
      </c>
      <c r="B182" s="6" t="s">
        <v>102</v>
      </c>
      <c r="C182" s="6" t="s">
        <v>16</v>
      </c>
      <c r="D182" s="6">
        <v>676.09132769999997</v>
      </c>
      <c r="E182" s="6">
        <v>2766.4193424</v>
      </c>
      <c r="F182" s="6">
        <v>4752.3062982000001</v>
      </c>
      <c r="G182" s="6">
        <v>543.87862229999996</v>
      </c>
      <c r="H182" s="6">
        <v>7.7367533940334798</v>
      </c>
      <c r="I182" s="6">
        <v>31.657119918169101</v>
      </c>
      <c r="J182" s="6">
        <v>54.382330279497801</v>
      </c>
      <c r="K182" s="6">
        <v>6.22379640829962</v>
      </c>
    </row>
    <row r="183" spans="1:11" x14ac:dyDescent="0.25">
      <c r="A183" s="6" t="s">
        <v>103</v>
      </c>
      <c r="B183" s="6" t="s">
        <v>104</v>
      </c>
      <c r="C183" s="6" t="s">
        <v>15</v>
      </c>
      <c r="D183" s="6">
        <v>24.254622699999999</v>
      </c>
      <c r="E183" s="6">
        <v>0</v>
      </c>
      <c r="F183" s="6">
        <v>0</v>
      </c>
      <c r="G183" s="6">
        <v>0</v>
      </c>
      <c r="H183" s="6">
        <v>100</v>
      </c>
      <c r="I183" s="6">
        <v>0</v>
      </c>
      <c r="J183" s="6">
        <v>0</v>
      </c>
      <c r="K183" s="6">
        <v>0</v>
      </c>
    </row>
    <row r="184" spans="1:11" x14ac:dyDescent="0.25">
      <c r="A184" s="6" t="s">
        <v>103</v>
      </c>
      <c r="B184" s="6" t="s">
        <v>104</v>
      </c>
      <c r="C184" s="6" t="s">
        <v>16</v>
      </c>
      <c r="D184" s="6">
        <v>655.75080360000004</v>
      </c>
      <c r="E184" s="6">
        <v>505.54226390000002</v>
      </c>
      <c r="F184" s="6">
        <v>302.26991170000002</v>
      </c>
      <c r="G184" s="6">
        <v>33.660716399999998</v>
      </c>
      <c r="H184" s="6">
        <v>43.797784227373803</v>
      </c>
      <c r="I184" s="6">
        <v>33.765312784300299</v>
      </c>
      <c r="J184" s="6">
        <v>20.188694086815701</v>
      </c>
      <c r="K184" s="6">
        <v>2.24820890151025</v>
      </c>
    </row>
    <row r="185" spans="1:11" x14ac:dyDescent="0.25">
      <c r="A185" s="6" t="s">
        <v>105</v>
      </c>
      <c r="B185" s="6" t="s">
        <v>106</v>
      </c>
      <c r="C185" s="6" t="s">
        <v>15</v>
      </c>
      <c r="D185" s="6">
        <v>0</v>
      </c>
      <c r="E185" s="6">
        <v>0</v>
      </c>
      <c r="F185" s="6">
        <v>19.434770100000001</v>
      </c>
      <c r="G185" s="6">
        <v>70.569761999999997</v>
      </c>
      <c r="H185" s="6">
        <v>0</v>
      </c>
      <c r="I185" s="6">
        <v>0</v>
      </c>
      <c r="J185" s="6">
        <v>21.593101643378201</v>
      </c>
      <c r="K185" s="6">
        <v>78.406898356621795</v>
      </c>
    </row>
    <row r="186" spans="1:11" x14ac:dyDescent="0.25">
      <c r="A186" s="6" t="s">
        <v>105</v>
      </c>
      <c r="B186" s="6" t="s">
        <v>106</v>
      </c>
      <c r="C186" s="6" t="s">
        <v>16</v>
      </c>
      <c r="D186" s="6">
        <v>145.4376771</v>
      </c>
      <c r="E186" s="6">
        <v>1448.7585266000001</v>
      </c>
      <c r="F186" s="6">
        <v>3507.5476275999999</v>
      </c>
      <c r="G186" s="6">
        <v>1123.0727548</v>
      </c>
      <c r="H186" s="6">
        <v>2.3364170668861499</v>
      </c>
      <c r="I186" s="6">
        <v>23.273915087475402</v>
      </c>
      <c r="J186" s="6">
        <v>56.347806864419802</v>
      </c>
      <c r="K186" s="6">
        <v>18.041860981218601</v>
      </c>
    </row>
    <row r="187" spans="1:11" x14ac:dyDescent="0.25">
      <c r="A187" s="6" t="s">
        <v>107</v>
      </c>
      <c r="B187" s="6" t="s">
        <v>108</v>
      </c>
      <c r="C187" s="6" t="s">
        <v>15</v>
      </c>
      <c r="D187" s="6">
        <v>102.30853999999999</v>
      </c>
      <c r="E187" s="6">
        <v>79.165752299999994</v>
      </c>
      <c r="F187" s="6">
        <v>107.7515051</v>
      </c>
      <c r="G187" s="6">
        <v>159.0452128</v>
      </c>
      <c r="H187" s="6">
        <v>22.822921329299</v>
      </c>
      <c r="I187" s="6">
        <v>17.660243580034201</v>
      </c>
      <c r="J187" s="6">
        <v>24.037134378135601</v>
      </c>
      <c r="K187" s="6">
        <v>35.479700712531198</v>
      </c>
    </row>
    <row r="188" spans="1:11" x14ac:dyDescent="0.25">
      <c r="A188" s="6" t="s">
        <v>107</v>
      </c>
      <c r="B188" s="6" t="s">
        <v>108</v>
      </c>
      <c r="C188" s="6" t="s">
        <v>16</v>
      </c>
      <c r="D188" s="6">
        <v>590.60038699999996</v>
      </c>
      <c r="E188" s="6">
        <v>2427.2684297000001</v>
      </c>
      <c r="F188" s="6">
        <v>6536.3055154000003</v>
      </c>
      <c r="G188" s="6">
        <v>4028.7899619999998</v>
      </c>
      <c r="H188" s="6">
        <v>4.3480964406019798</v>
      </c>
      <c r="I188" s="6">
        <v>17.869946332365199</v>
      </c>
      <c r="J188" s="6">
        <v>48.121347990579302</v>
      </c>
      <c r="K188" s="6">
        <v>29.660609236453499</v>
      </c>
    </row>
    <row r="189" spans="1:11" x14ac:dyDescent="0.25">
      <c r="A189" t="s">
        <v>19</v>
      </c>
    </row>
    <row r="190" spans="1:11" x14ac:dyDescent="0.25">
      <c r="A190" t="s">
        <v>20</v>
      </c>
    </row>
    <row r="191" spans="1:11" x14ac:dyDescent="0.25">
      <c r="A191" t="s">
        <v>21</v>
      </c>
    </row>
    <row r="192" spans="1:11" x14ac:dyDescent="0.25">
      <c r="A192" t="s">
        <v>22</v>
      </c>
    </row>
    <row r="193" spans="1:11" x14ac:dyDescent="0.25">
      <c r="A193" t="s">
        <v>23</v>
      </c>
    </row>
    <row r="196" spans="1:11" x14ac:dyDescent="0.25">
      <c r="K196" s="7" t="str">
        <f>HYPERLINK("#'Indice'!A1", "Ir al índice")</f>
        <v>Ir al índice</v>
      </c>
    </row>
    <row r="197" spans="1:11" ht="17.25" x14ac:dyDescent="0.3">
      <c r="A197" s="4" t="s">
        <v>913</v>
      </c>
    </row>
    <row r="198" spans="1:11" x14ac:dyDescent="0.25">
      <c r="A198" s="5" t="s">
        <v>25</v>
      </c>
      <c r="B198" s="5" t="s">
        <v>113</v>
      </c>
      <c r="C198" s="5" t="s">
        <v>11</v>
      </c>
      <c r="D198" s="5" t="s">
        <v>891</v>
      </c>
      <c r="E198" s="5" t="s">
        <v>892</v>
      </c>
      <c r="F198" s="5" t="s">
        <v>893</v>
      </c>
      <c r="G198" s="5" t="s">
        <v>894</v>
      </c>
      <c r="H198" s="5" t="s">
        <v>895</v>
      </c>
      <c r="I198" s="5" t="s">
        <v>896</v>
      </c>
      <c r="J198" s="5" t="s">
        <v>897</v>
      </c>
      <c r="K198" s="5" t="s">
        <v>898</v>
      </c>
    </row>
    <row r="199" spans="1:11" x14ac:dyDescent="0.25">
      <c r="A199" s="6" t="s">
        <v>87</v>
      </c>
      <c r="B199" s="6" t="s">
        <v>114</v>
      </c>
      <c r="C199" s="6" t="s">
        <v>15</v>
      </c>
      <c r="D199" s="6">
        <v>0</v>
      </c>
      <c r="E199" s="6">
        <v>0</v>
      </c>
      <c r="F199" s="6">
        <v>0</v>
      </c>
      <c r="G199" s="6">
        <v>76.549988299999995</v>
      </c>
      <c r="H199" s="6">
        <v>0</v>
      </c>
      <c r="I199" s="6">
        <v>0</v>
      </c>
      <c r="J199" s="6">
        <v>0</v>
      </c>
      <c r="K199" s="6">
        <v>100</v>
      </c>
    </row>
    <row r="200" spans="1:11" x14ac:dyDescent="0.25">
      <c r="A200" s="6" t="s">
        <v>87</v>
      </c>
      <c r="B200" s="6" t="s">
        <v>114</v>
      </c>
      <c r="C200" s="6" t="s">
        <v>16</v>
      </c>
      <c r="D200" s="6">
        <v>274.52296840000002</v>
      </c>
      <c r="E200" s="6">
        <v>864.41581510000003</v>
      </c>
      <c r="F200" s="6">
        <v>2837.2228621999998</v>
      </c>
      <c r="G200" s="6">
        <v>1354.9706275000001</v>
      </c>
      <c r="H200" s="6">
        <v>5.1494308212918902</v>
      </c>
      <c r="I200" s="6">
        <v>16.214488232555802</v>
      </c>
      <c r="J200" s="6">
        <v>53.219892450670002</v>
      </c>
      <c r="K200" s="6">
        <v>25.416188495482299</v>
      </c>
    </row>
    <row r="201" spans="1:11" x14ac:dyDescent="0.25">
      <c r="A201" s="6" t="s">
        <v>91</v>
      </c>
      <c r="B201" s="6" t="s">
        <v>115</v>
      </c>
      <c r="C201" s="6" t="s">
        <v>15</v>
      </c>
      <c r="D201" s="6">
        <v>58.980145299999997</v>
      </c>
      <c r="E201" s="6">
        <v>0</v>
      </c>
      <c r="F201" s="6">
        <v>0</v>
      </c>
      <c r="G201" s="6">
        <v>0</v>
      </c>
      <c r="H201" s="6">
        <v>100</v>
      </c>
      <c r="I201" s="6">
        <v>0</v>
      </c>
      <c r="J201" s="6">
        <v>0</v>
      </c>
      <c r="K201" s="6">
        <v>0</v>
      </c>
    </row>
    <row r="202" spans="1:11" x14ac:dyDescent="0.25">
      <c r="A202" s="6" t="s">
        <v>91</v>
      </c>
      <c r="B202" s="6" t="s">
        <v>115</v>
      </c>
      <c r="C202" s="6" t="s">
        <v>16</v>
      </c>
      <c r="D202" s="6">
        <v>172.31999619999999</v>
      </c>
      <c r="E202" s="6">
        <v>587.59671079999998</v>
      </c>
      <c r="F202" s="6">
        <v>1293.4381567</v>
      </c>
      <c r="G202" s="6">
        <v>511.22255580000001</v>
      </c>
      <c r="H202" s="6">
        <v>6.7192354923563302</v>
      </c>
      <c r="I202" s="6">
        <v>22.9120285600331</v>
      </c>
      <c r="J202" s="6">
        <v>50.434747918515697</v>
      </c>
      <c r="K202" s="6">
        <v>19.933988029094898</v>
      </c>
    </row>
    <row r="203" spans="1:11" x14ac:dyDescent="0.25">
      <c r="A203" s="6" t="s">
        <v>93</v>
      </c>
      <c r="B203" s="6" t="s">
        <v>116</v>
      </c>
      <c r="C203" s="6" t="s">
        <v>16</v>
      </c>
      <c r="D203" s="6">
        <v>123.2326441</v>
      </c>
      <c r="E203" s="6">
        <v>998.4740468</v>
      </c>
      <c r="F203" s="6">
        <v>1792.955919</v>
      </c>
      <c r="G203" s="6">
        <v>366.0026269</v>
      </c>
      <c r="H203" s="6">
        <v>3.7563309635396598</v>
      </c>
      <c r="I203" s="6">
        <v>30.435109184560499</v>
      </c>
      <c r="J203" s="6">
        <v>54.652205866297699</v>
      </c>
      <c r="K203" s="6">
        <v>11.156353985602101</v>
      </c>
    </row>
    <row r="204" spans="1:11" x14ac:dyDescent="0.25">
      <c r="A204" s="6" t="s">
        <v>95</v>
      </c>
      <c r="B204" s="6" t="s">
        <v>117</v>
      </c>
      <c r="C204" s="6" t="s">
        <v>15</v>
      </c>
      <c r="D204" s="6">
        <v>0</v>
      </c>
      <c r="E204" s="6">
        <v>0</v>
      </c>
      <c r="F204" s="6">
        <v>59.478440800000001</v>
      </c>
      <c r="G204" s="6">
        <v>0</v>
      </c>
      <c r="H204" s="6">
        <v>0</v>
      </c>
      <c r="I204" s="6">
        <v>0</v>
      </c>
      <c r="J204" s="6">
        <v>100</v>
      </c>
      <c r="K204" s="6">
        <v>0</v>
      </c>
    </row>
    <row r="205" spans="1:11" x14ac:dyDescent="0.25">
      <c r="A205" s="6" t="s">
        <v>95</v>
      </c>
      <c r="B205" s="6" t="s">
        <v>117</v>
      </c>
      <c r="C205" s="6" t="s">
        <v>16</v>
      </c>
      <c r="D205" s="6">
        <v>700.97491300000002</v>
      </c>
      <c r="E205" s="6">
        <v>1393.7229697</v>
      </c>
      <c r="F205" s="6">
        <v>4712.8953769</v>
      </c>
      <c r="G205" s="6">
        <v>1042.8690099</v>
      </c>
      <c r="H205" s="6">
        <v>8.9290909112877692</v>
      </c>
      <c r="I205" s="6">
        <v>17.753387276502</v>
      </c>
      <c r="J205" s="6">
        <v>60.033348548278099</v>
      </c>
      <c r="K205" s="6">
        <v>13.2841732639321</v>
      </c>
    </row>
    <row r="206" spans="1:11" x14ac:dyDescent="0.25">
      <c r="A206" s="6" t="s">
        <v>97</v>
      </c>
      <c r="B206" s="6" t="s">
        <v>118</v>
      </c>
      <c r="C206" s="6" t="s">
        <v>15</v>
      </c>
      <c r="D206" s="6">
        <v>28.2259016</v>
      </c>
      <c r="E206" s="6">
        <v>0</v>
      </c>
      <c r="F206" s="6">
        <v>51.914186600000001</v>
      </c>
      <c r="G206" s="6">
        <v>0</v>
      </c>
      <c r="H206" s="6">
        <v>35.220701940779698</v>
      </c>
      <c r="I206" s="6">
        <v>0</v>
      </c>
      <c r="J206" s="6">
        <v>64.779298059220295</v>
      </c>
      <c r="K206" s="6">
        <v>0</v>
      </c>
    </row>
    <row r="207" spans="1:11" x14ac:dyDescent="0.25">
      <c r="A207" s="6" t="s">
        <v>97</v>
      </c>
      <c r="B207" s="6" t="s">
        <v>118</v>
      </c>
      <c r="C207" s="6" t="s">
        <v>16</v>
      </c>
      <c r="D207" s="6">
        <v>616.91016390000004</v>
      </c>
      <c r="E207" s="6">
        <v>635.95019019999995</v>
      </c>
      <c r="F207" s="6">
        <v>1441.5908930999999</v>
      </c>
      <c r="G207" s="6">
        <v>223.18133850000001</v>
      </c>
      <c r="H207" s="6">
        <v>21.144203246276501</v>
      </c>
      <c r="I207" s="6">
        <v>21.7967880300261</v>
      </c>
      <c r="J207" s="6">
        <v>49.409610386365102</v>
      </c>
      <c r="K207" s="6">
        <v>7.6493983373322596</v>
      </c>
    </row>
    <row r="208" spans="1:11" x14ac:dyDescent="0.25">
      <c r="A208" s="6" t="s">
        <v>105</v>
      </c>
      <c r="B208" s="6" t="s">
        <v>119</v>
      </c>
      <c r="C208" s="6" t="s">
        <v>15</v>
      </c>
      <c r="D208" s="6">
        <v>0</v>
      </c>
      <c r="E208" s="6">
        <v>41.065574099999999</v>
      </c>
      <c r="F208" s="6">
        <v>63.351608400000003</v>
      </c>
      <c r="G208" s="6">
        <v>47.710897500000002</v>
      </c>
      <c r="H208" s="6">
        <v>0</v>
      </c>
      <c r="I208" s="6">
        <v>26.9940790023775</v>
      </c>
      <c r="J208" s="6">
        <v>41.643599524821497</v>
      </c>
      <c r="K208" s="6">
        <v>31.362321472801099</v>
      </c>
    </row>
    <row r="209" spans="1:11" x14ac:dyDescent="0.25">
      <c r="A209" s="6" t="s">
        <v>105</v>
      </c>
      <c r="B209" s="6" t="s">
        <v>119</v>
      </c>
      <c r="C209" s="6" t="s">
        <v>16</v>
      </c>
      <c r="D209" s="6">
        <v>123.39104159999999</v>
      </c>
      <c r="E209" s="6">
        <v>404.67249450000003</v>
      </c>
      <c r="F209" s="6">
        <v>2153.9971458</v>
      </c>
      <c r="G209" s="6">
        <v>912.49917140000002</v>
      </c>
      <c r="H209" s="6">
        <v>3.43271628894203</v>
      </c>
      <c r="I209" s="6">
        <v>11.2579150442714</v>
      </c>
      <c r="J209" s="6">
        <v>59.923808024020403</v>
      </c>
      <c r="K209" s="6">
        <v>25.385560642766201</v>
      </c>
    </row>
    <row r="210" spans="1:11" x14ac:dyDescent="0.25">
      <c r="A210" s="6" t="s">
        <v>107</v>
      </c>
      <c r="B210" s="6" t="s">
        <v>120</v>
      </c>
      <c r="C210" s="6" t="s">
        <v>16</v>
      </c>
      <c r="D210" s="6">
        <v>205.3532931</v>
      </c>
      <c r="E210" s="6">
        <v>823.06748589999995</v>
      </c>
      <c r="F210" s="6">
        <v>1907.3401853</v>
      </c>
      <c r="G210" s="6">
        <v>410.63008600000001</v>
      </c>
      <c r="H210" s="6">
        <v>6.1365599540911502</v>
      </c>
      <c r="I210" s="6">
        <v>24.5956755659567</v>
      </c>
      <c r="J210" s="6">
        <v>56.996930622588501</v>
      </c>
      <c r="K210" s="6">
        <v>12.2708338573637</v>
      </c>
    </row>
    <row r="211" spans="1:11" x14ac:dyDescent="0.25">
      <c r="A211" s="6" t="s">
        <v>109</v>
      </c>
      <c r="B211" s="6" t="s">
        <v>121</v>
      </c>
      <c r="C211" s="6" t="s">
        <v>16</v>
      </c>
      <c r="D211" s="6">
        <v>105.5033885</v>
      </c>
      <c r="E211" s="6">
        <v>431.85455259999998</v>
      </c>
      <c r="F211" s="6">
        <v>1251.2219944999999</v>
      </c>
      <c r="G211" s="6">
        <v>213.23116830000001</v>
      </c>
      <c r="H211" s="6">
        <v>5.2703968068942402</v>
      </c>
      <c r="I211" s="6">
        <v>21.573191983931199</v>
      </c>
      <c r="J211" s="6">
        <v>62.5044986543598</v>
      </c>
      <c r="K211" s="6">
        <v>10.6519125548148</v>
      </c>
    </row>
    <row r="212" spans="1:11" x14ac:dyDescent="0.25">
      <c r="A212" s="6" t="s">
        <v>122</v>
      </c>
      <c r="B212" s="6" t="s">
        <v>123</v>
      </c>
      <c r="C212" s="6" t="s">
        <v>15</v>
      </c>
      <c r="D212" s="6">
        <v>0</v>
      </c>
      <c r="E212" s="6">
        <v>23.950168699999999</v>
      </c>
      <c r="F212" s="6">
        <v>0</v>
      </c>
      <c r="G212" s="6">
        <v>0</v>
      </c>
      <c r="H212" s="6">
        <v>0</v>
      </c>
      <c r="I212" s="6">
        <v>100</v>
      </c>
      <c r="J212" s="6">
        <v>0</v>
      </c>
      <c r="K212" s="6">
        <v>0</v>
      </c>
    </row>
    <row r="213" spans="1:11" x14ac:dyDescent="0.25">
      <c r="A213" s="6" t="s">
        <v>122</v>
      </c>
      <c r="B213" s="6" t="s">
        <v>123</v>
      </c>
      <c r="C213" s="6" t="s">
        <v>16</v>
      </c>
      <c r="D213" s="6">
        <v>63.243032399999997</v>
      </c>
      <c r="E213" s="6">
        <v>287.69219889999999</v>
      </c>
      <c r="F213" s="6">
        <v>746.33356089999995</v>
      </c>
      <c r="G213" s="6">
        <v>64.2722859</v>
      </c>
      <c r="H213" s="6">
        <v>5.4447521135843298</v>
      </c>
      <c r="I213" s="6">
        <v>24.768146759871399</v>
      </c>
      <c r="J213" s="6">
        <v>64.253737984094499</v>
      </c>
      <c r="K213" s="6">
        <v>5.5333631424498497</v>
      </c>
    </row>
    <row r="214" spans="1:11" x14ac:dyDescent="0.25">
      <c r="A214" s="6" t="s">
        <v>124</v>
      </c>
      <c r="B214" s="6" t="s">
        <v>125</v>
      </c>
      <c r="C214" s="6" t="s">
        <v>16</v>
      </c>
      <c r="D214" s="6">
        <v>84.388639400000002</v>
      </c>
      <c r="E214" s="6">
        <v>529.13931060000004</v>
      </c>
      <c r="F214" s="6">
        <v>2400.7123409999999</v>
      </c>
      <c r="G214" s="6">
        <v>554.44667800000002</v>
      </c>
      <c r="H214" s="6">
        <v>2.3646971598533599</v>
      </c>
      <c r="I214" s="6">
        <v>14.8272828409008</v>
      </c>
      <c r="J214" s="6">
        <v>67.271586492572496</v>
      </c>
      <c r="K214" s="6">
        <v>15.536433506673299</v>
      </c>
    </row>
    <row r="215" spans="1:11" x14ac:dyDescent="0.25">
      <c r="A215" s="6" t="s">
        <v>126</v>
      </c>
      <c r="B215" s="6" t="s">
        <v>127</v>
      </c>
      <c r="C215" s="6" t="s">
        <v>16</v>
      </c>
      <c r="D215" s="6">
        <v>143.36340569999999</v>
      </c>
      <c r="E215" s="6">
        <v>598.906429</v>
      </c>
      <c r="F215" s="6">
        <v>2177.2811480999999</v>
      </c>
      <c r="G215" s="6">
        <v>586.38337049999996</v>
      </c>
      <c r="H215" s="6">
        <v>4.0891640074508997</v>
      </c>
      <c r="I215" s="6">
        <v>17.082648123068001</v>
      </c>
      <c r="J215" s="6">
        <v>62.102735781421899</v>
      </c>
      <c r="K215" s="6">
        <v>16.7254520880592</v>
      </c>
    </row>
    <row r="216" spans="1:11" x14ac:dyDescent="0.25">
      <c r="A216" s="6" t="s">
        <v>128</v>
      </c>
      <c r="B216" s="6" t="s">
        <v>129</v>
      </c>
      <c r="C216" s="6" t="s">
        <v>15</v>
      </c>
      <c r="D216" s="6">
        <v>20.125591400000001</v>
      </c>
      <c r="E216" s="6">
        <v>14.773934000000001</v>
      </c>
      <c r="F216" s="6">
        <v>127.67553289999999</v>
      </c>
      <c r="G216" s="6">
        <v>0</v>
      </c>
      <c r="H216" s="6">
        <v>12.379261376528101</v>
      </c>
      <c r="I216" s="6">
        <v>9.08745422236764</v>
      </c>
      <c r="J216" s="6">
        <v>78.533284401104197</v>
      </c>
      <c r="K216" s="6">
        <v>0</v>
      </c>
    </row>
    <row r="217" spans="1:11" x14ac:dyDescent="0.25">
      <c r="A217" s="6" t="s">
        <v>128</v>
      </c>
      <c r="B217" s="6" t="s">
        <v>129</v>
      </c>
      <c r="C217" s="6" t="s">
        <v>16</v>
      </c>
      <c r="D217" s="6">
        <v>101.9879408</v>
      </c>
      <c r="E217" s="6">
        <v>427.93574159999997</v>
      </c>
      <c r="F217" s="6">
        <v>1474.5157076999999</v>
      </c>
      <c r="G217" s="6">
        <v>205.87750270000001</v>
      </c>
      <c r="H217" s="6">
        <v>4.6141773214610398</v>
      </c>
      <c r="I217" s="6">
        <v>19.360832059601002</v>
      </c>
      <c r="J217" s="6">
        <v>66.710602108827203</v>
      </c>
      <c r="K217" s="6">
        <v>9.3143885101107404</v>
      </c>
    </row>
    <row r="218" spans="1:11" x14ac:dyDescent="0.25">
      <c r="A218" s="6" t="s">
        <v>130</v>
      </c>
      <c r="B218" s="6" t="s">
        <v>131</v>
      </c>
      <c r="C218" s="6" t="s">
        <v>15</v>
      </c>
      <c r="D218" s="6">
        <v>0</v>
      </c>
      <c r="E218" s="6">
        <v>0</v>
      </c>
      <c r="F218" s="6">
        <v>52.404797500000001</v>
      </c>
      <c r="G218" s="6">
        <v>0</v>
      </c>
      <c r="H218" s="6">
        <v>0</v>
      </c>
      <c r="I218" s="6">
        <v>0</v>
      </c>
      <c r="J218" s="6">
        <v>100</v>
      </c>
      <c r="K218" s="6">
        <v>0</v>
      </c>
    </row>
    <row r="219" spans="1:11" x14ac:dyDescent="0.25">
      <c r="A219" s="6" t="s">
        <v>130</v>
      </c>
      <c r="B219" s="6" t="s">
        <v>131</v>
      </c>
      <c r="C219" s="6" t="s">
        <v>16</v>
      </c>
      <c r="D219" s="6">
        <v>318.59431059999997</v>
      </c>
      <c r="E219" s="6">
        <v>1128.6654701</v>
      </c>
      <c r="F219" s="6">
        <v>1836.9348797</v>
      </c>
      <c r="G219" s="6">
        <v>387.35837729999997</v>
      </c>
      <c r="H219" s="6">
        <v>8.6773718731182896</v>
      </c>
      <c r="I219" s="6">
        <v>30.7408188989975</v>
      </c>
      <c r="J219" s="6">
        <v>50.031549615056797</v>
      </c>
      <c r="K219" s="6">
        <v>10.5502596128274</v>
      </c>
    </row>
    <row r="220" spans="1:11" x14ac:dyDescent="0.25">
      <c r="A220" s="6" t="s">
        <v>132</v>
      </c>
      <c r="B220" s="6" t="s">
        <v>133</v>
      </c>
      <c r="C220" s="6" t="s">
        <v>15</v>
      </c>
      <c r="D220" s="6">
        <v>0</v>
      </c>
      <c r="E220" s="6">
        <v>0</v>
      </c>
      <c r="F220" s="6">
        <v>0</v>
      </c>
      <c r="G220" s="6">
        <v>46.082315399999999</v>
      </c>
      <c r="H220" s="6">
        <v>0</v>
      </c>
      <c r="I220" s="6">
        <v>0</v>
      </c>
      <c r="J220" s="6">
        <v>0</v>
      </c>
      <c r="K220" s="6">
        <v>100</v>
      </c>
    </row>
    <row r="221" spans="1:11" x14ac:dyDescent="0.25">
      <c r="A221" s="6" t="s">
        <v>132</v>
      </c>
      <c r="B221" s="6" t="s">
        <v>133</v>
      </c>
      <c r="C221" s="6" t="s">
        <v>16</v>
      </c>
      <c r="D221" s="6">
        <v>553.2399077</v>
      </c>
      <c r="E221" s="6">
        <v>1374.0286512</v>
      </c>
      <c r="F221" s="6">
        <v>4126.8714086</v>
      </c>
      <c r="G221" s="6">
        <v>1351.6904976000001</v>
      </c>
      <c r="H221" s="6">
        <v>7.4703290914792699</v>
      </c>
      <c r="I221" s="6">
        <v>18.553336559284102</v>
      </c>
      <c r="J221" s="6">
        <v>55.724627076570201</v>
      </c>
      <c r="K221" s="6">
        <v>18.251707272666401</v>
      </c>
    </row>
    <row r="222" spans="1:11" x14ac:dyDescent="0.25">
      <c r="A222" s="6" t="s">
        <v>134</v>
      </c>
      <c r="B222" s="6" t="s">
        <v>135</v>
      </c>
      <c r="C222" s="6" t="s">
        <v>15</v>
      </c>
      <c r="D222" s="6">
        <v>0</v>
      </c>
      <c r="E222" s="6">
        <v>0</v>
      </c>
      <c r="F222" s="6">
        <v>117.3426207</v>
      </c>
      <c r="G222" s="6">
        <v>0</v>
      </c>
      <c r="H222" s="6">
        <v>0</v>
      </c>
      <c r="I222" s="6">
        <v>0</v>
      </c>
      <c r="J222" s="6">
        <v>100</v>
      </c>
      <c r="K222" s="6">
        <v>0</v>
      </c>
    </row>
    <row r="223" spans="1:11" x14ac:dyDescent="0.25">
      <c r="A223" s="6" t="s">
        <v>134</v>
      </c>
      <c r="B223" s="6" t="s">
        <v>135</v>
      </c>
      <c r="C223" s="6" t="s">
        <v>16</v>
      </c>
      <c r="D223" s="6">
        <v>364.16572129999997</v>
      </c>
      <c r="E223" s="6">
        <v>1364.9552463</v>
      </c>
      <c r="F223" s="6">
        <v>5084.5106859999996</v>
      </c>
      <c r="G223" s="6">
        <v>534.02736170000003</v>
      </c>
      <c r="H223" s="6">
        <v>4.9562142247170096</v>
      </c>
      <c r="I223" s="6">
        <v>18.5767363926083</v>
      </c>
      <c r="J223" s="6">
        <v>69.199056126754698</v>
      </c>
      <c r="K223" s="6">
        <v>7.26799325591998</v>
      </c>
    </row>
    <row r="224" spans="1:11" x14ac:dyDescent="0.25">
      <c r="A224" s="6" t="s">
        <v>136</v>
      </c>
      <c r="B224" s="6" t="s">
        <v>137</v>
      </c>
      <c r="C224" s="6" t="s">
        <v>16</v>
      </c>
      <c r="D224" s="6">
        <v>399.64142229999999</v>
      </c>
      <c r="E224" s="6">
        <v>808.56149240000002</v>
      </c>
      <c r="F224" s="6">
        <v>3172.4292223000002</v>
      </c>
      <c r="G224" s="6">
        <v>498.10210469999998</v>
      </c>
      <c r="H224" s="6">
        <v>8.1914980915366407</v>
      </c>
      <c r="I224" s="6">
        <v>16.5731817381849</v>
      </c>
      <c r="J224" s="6">
        <v>65.025661680529694</v>
      </c>
      <c r="K224" s="6">
        <v>10.209658489748699</v>
      </c>
    </row>
    <row r="225" spans="1:11" x14ac:dyDescent="0.25">
      <c r="A225" s="6" t="s">
        <v>138</v>
      </c>
      <c r="B225" s="6" t="s">
        <v>139</v>
      </c>
      <c r="C225" s="6" t="s">
        <v>16</v>
      </c>
      <c r="D225" s="6">
        <v>240.67663580000001</v>
      </c>
      <c r="E225" s="6">
        <v>717.40004839999995</v>
      </c>
      <c r="F225" s="6">
        <v>2587.9148334000001</v>
      </c>
      <c r="G225" s="6">
        <v>330.6080943</v>
      </c>
      <c r="H225" s="6">
        <v>6.2084470901042996</v>
      </c>
      <c r="I225" s="6">
        <v>18.5059103395098</v>
      </c>
      <c r="J225" s="6">
        <v>66.7573412909571</v>
      </c>
      <c r="K225" s="6">
        <v>8.5283012794288098</v>
      </c>
    </row>
    <row r="226" spans="1:11" x14ac:dyDescent="0.25">
      <c r="A226" s="6" t="s">
        <v>140</v>
      </c>
      <c r="B226" s="6" t="s">
        <v>141</v>
      </c>
      <c r="C226" s="6" t="s">
        <v>15</v>
      </c>
      <c r="D226" s="6">
        <v>0</v>
      </c>
      <c r="E226" s="6">
        <v>38.8028136</v>
      </c>
      <c r="F226" s="6">
        <v>22.179756600000001</v>
      </c>
      <c r="G226" s="6">
        <v>0</v>
      </c>
      <c r="H226" s="6">
        <v>0</v>
      </c>
      <c r="I226" s="6">
        <v>63.629350932145499</v>
      </c>
      <c r="J226" s="6">
        <v>36.370649067854501</v>
      </c>
      <c r="K226" s="6">
        <v>0</v>
      </c>
    </row>
    <row r="227" spans="1:11" x14ac:dyDescent="0.25">
      <c r="A227" s="6" t="s">
        <v>140</v>
      </c>
      <c r="B227" s="6" t="s">
        <v>141</v>
      </c>
      <c r="C227" s="6" t="s">
        <v>16</v>
      </c>
      <c r="D227" s="6">
        <v>50.344943299999997</v>
      </c>
      <c r="E227" s="6">
        <v>391.29069579999998</v>
      </c>
      <c r="F227" s="6">
        <v>1271.7577641</v>
      </c>
      <c r="G227" s="6">
        <v>445.68078400000002</v>
      </c>
      <c r="H227" s="6">
        <v>2.3317838543236902</v>
      </c>
      <c r="I227" s="6">
        <v>18.123077850671098</v>
      </c>
      <c r="J227" s="6">
        <v>58.902921059386202</v>
      </c>
      <c r="K227" s="6">
        <v>20.642217235619</v>
      </c>
    </row>
    <row r="228" spans="1:11" x14ac:dyDescent="0.25">
      <c r="A228" s="6" t="s">
        <v>142</v>
      </c>
      <c r="B228" s="6" t="s">
        <v>143</v>
      </c>
      <c r="C228" s="6" t="s">
        <v>15</v>
      </c>
      <c r="D228" s="6">
        <v>28.5634576</v>
      </c>
      <c r="E228" s="6">
        <v>0</v>
      </c>
      <c r="F228" s="6">
        <v>0</v>
      </c>
      <c r="G228" s="6">
        <v>24.190165199999999</v>
      </c>
      <c r="H228" s="6">
        <v>54.145016178869902</v>
      </c>
      <c r="I228" s="6">
        <v>0</v>
      </c>
      <c r="J228" s="6">
        <v>0</v>
      </c>
      <c r="K228" s="6">
        <v>45.854983821130098</v>
      </c>
    </row>
    <row r="229" spans="1:11" x14ac:dyDescent="0.25">
      <c r="A229" s="6" t="s">
        <v>142</v>
      </c>
      <c r="B229" s="6" t="s">
        <v>143</v>
      </c>
      <c r="C229" s="6" t="s">
        <v>16</v>
      </c>
      <c r="D229" s="6">
        <v>58.985582299999997</v>
      </c>
      <c r="E229" s="6">
        <v>249.65630530000001</v>
      </c>
      <c r="F229" s="6">
        <v>1042.1643392999999</v>
      </c>
      <c r="G229" s="6">
        <v>163.50219580000001</v>
      </c>
      <c r="H229" s="6">
        <v>3.89521588969499</v>
      </c>
      <c r="I229" s="6">
        <v>16.486489909028201</v>
      </c>
      <c r="J229" s="6">
        <v>68.821141299724701</v>
      </c>
      <c r="K229" s="6">
        <v>10.797152901552</v>
      </c>
    </row>
    <row r="230" spans="1:11" x14ac:dyDescent="0.25">
      <c r="A230" s="6" t="s">
        <v>144</v>
      </c>
      <c r="B230" s="6" t="s">
        <v>145</v>
      </c>
      <c r="C230" s="6" t="s">
        <v>16</v>
      </c>
      <c r="D230" s="6">
        <v>31.465310500000001</v>
      </c>
      <c r="E230" s="6">
        <v>153.02150159999999</v>
      </c>
      <c r="F230" s="6">
        <v>547.66967890000001</v>
      </c>
      <c r="G230" s="6">
        <v>31.810901000000001</v>
      </c>
      <c r="H230" s="6">
        <v>4.1186719262489104</v>
      </c>
      <c r="I230" s="6">
        <v>20.029847242485399</v>
      </c>
      <c r="J230" s="6">
        <v>71.687572615664706</v>
      </c>
      <c r="K230" s="6">
        <v>4.1639082156009097</v>
      </c>
    </row>
    <row r="231" spans="1:11" x14ac:dyDescent="0.25">
      <c r="A231" s="6" t="s">
        <v>146</v>
      </c>
      <c r="B231" s="6" t="s">
        <v>147</v>
      </c>
      <c r="C231" s="6" t="s">
        <v>15</v>
      </c>
      <c r="D231" s="6">
        <v>47.074425099999999</v>
      </c>
      <c r="E231" s="6">
        <v>0</v>
      </c>
      <c r="F231" s="6">
        <v>0</v>
      </c>
      <c r="G231" s="6">
        <v>12.139034199999999</v>
      </c>
      <c r="H231" s="6">
        <v>79.499535505097597</v>
      </c>
      <c r="I231" s="6">
        <v>0</v>
      </c>
      <c r="J231" s="6">
        <v>0</v>
      </c>
      <c r="K231" s="6">
        <v>20.500464494902399</v>
      </c>
    </row>
    <row r="232" spans="1:11" x14ac:dyDescent="0.25">
      <c r="A232" s="6" t="s">
        <v>146</v>
      </c>
      <c r="B232" s="6" t="s">
        <v>147</v>
      </c>
      <c r="C232" s="6" t="s">
        <v>16</v>
      </c>
      <c r="D232" s="6">
        <v>116.3268815</v>
      </c>
      <c r="E232" s="6">
        <v>412.90094260000001</v>
      </c>
      <c r="F232" s="6">
        <v>533.4421926</v>
      </c>
      <c r="G232" s="6">
        <v>149.19854950000001</v>
      </c>
      <c r="H232" s="6">
        <v>9.5989684644400697</v>
      </c>
      <c r="I232" s="6">
        <v>34.0714293708198</v>
      </c>
      <c r="J232" s="6">
        <v>44.018155720689201</v>
      </c>
      <c r="K232" s="6">
        <v>12.311446444050899</v>
      </c>
    </row>
    <row r="233" spans="1:11" x14ac:dyDescent="0.25">
      <c r="A233" s="6" t="s">
        <v>148</v>
      </c>
      <c r="B233" s="6" t="s">
        <v>149</v>
      </c>
      <c r="C233" s="6" t="s">
        <v>16</v>
      </c>
      <c r="D233" s="6">
        <v>41.325923199999998</v>
      </c>
      <c r="E233" s="6">
        <v>446.93303909999997</v>
      </c>
      <c r="F233" s="6">
        <v>1332.053167</v>
      </c>
      <c r="G233" s="6">
        <v>146.50658440000001</v>
      </c>
      <c r="H233" s="6">
        <v>2.1011556841584702</v>
      </c>
      <c r="I233" s="6">
        <v>22.7236519556612</v>
      </c>
      <c r="J233" s="6">
        <v>67.726280908428393</v>
      </c>
      <c r="K233" s="6">
        <v>7.4489114517519699</v>
      </c>
    </row>
    <row r="234" spans="1:11" x14ac:dyDescent="0.25">
      <c r="A234" s="6" t="s">
        <v>150</v>
      </c>
      <c r="B234" s="6" t="s">
        <v>151</v>
      </c>
      <c r="C234" s="6" t="s">
        <v>15</v>
      </c>
      <c r="D234" s="6">
        <v>16.483210499999998</v>
      </c>
      <c r="E234" s="6">
        <v>0</v>
      </c>
      <c r="F234" s="6">
        <v>0</v>
      </c>
      <c r="G234" s="6">
        <v>11.1676565</v>
      </c>
      <c r="H234" s="6">
        <v>59.611911988148499</v>
      </c>
      <c r="I234" s="6">
        <v>0</v>
      </c>
      <c r="J234" s="6">
        <v>0</v>
      </c>
      <c r="K234" s="6">
        <v>40.388088011851501</v>
      </c>
    </row>
    <row r="235" spans="1:11" x14ac:dyDescent="0.25">
      <c r="A235" s="6" t="s">
        <v>150</v>
      </c>
      <c r="B235" s="6" t="s">
        <v>151</v>
      </c>
      <c r="C235" s="6" t="s">
        <v>16</v>
      </c>
      <c r="D235" s="6">
        <v>183.99565620000001</v>
      </c>
      <c r="E235" s="6">
        <v>878.08853580000005</v>
      </c>
      <c r="F235" s="6">
        <v>1054.5633545999999</v>
      </c>
      <c r="G235" s="6">
        <v>30.365342900000002</v>
      </c>
      <c r="H235" s="6">
        <v>8.5698440423825009</v>
      </c>
      <c r="I235" s="6">
        <v>40.898149242340601</v>
      </c>
      <c r="J235" s="6">
        <v>49.117700213042902</v>
      </c>
      <c r="K235" s="6">
        <v>1.41430650223397</v>
      </c>
    </row>
    <row r="236" spans="1:11" x14ac:dyDescent="0.25">
      <c r="A236" s="6" t="s">
        <v>152</v>
      </c>
      <c r="B236" s="6" t="s">
        <v>153</v>
      </c>
      <c r="C236" s="6" t="s">
        <v>15</v>
      </c>
      <c r="D236" s="6">
        <v>29.064445899999999</v>
      </c>
      <c r="E236" s="6">
        <v>25.5884532</v>
      </c>
      <c r="F236" s="6">
        <v>74.322247500000003</v>
      </c>
      <c r="G236" s="6">
        <v>0</v>
      </c>
      <c r="H236" s="6">
        <v>22.534919840129898</v>
      </c>
      <c r="I236" s="6">
        <v>19.839832614696899</v>
      </c>
      <c r="J236" s="6">
        <v>57.625247545173202</v>
      </c>
      <c r="K236" s="6">
        <v>0</v>
      </c>
    </row>
    <row r="237" spans="1:11" x14ac:dyDescent="0.25">
      <c r="A237" s="6" t="s">
        <v>152</v>
      </c>
      <c r="B237" s="6" t="s">
        <v>153</v>
      </c>
      <c r="C237" s="6" t="s">
        <v>16</v>
      </c>
      <c r="D237" s="6">
        <v>65.033170400000003</v>
      </c>
      <c r="E237" s="6">
        <v>620.44492979999995</v>
      </c>
      <c r="F237" s="6">
        <v>1197.4261589</v>
      </c>
      <c r="G237" s="6">
        <v>227.47273229999999</v>
      </c>
      <c r="H237" s="6">
        <v>3.0815901928904998</v>
      </c>
      <c r="I237" s="6">
        <v>29.3997201603494</v>
      </c>
      <c r="J237" s="6">
        <v>56.739917265002099</v>
      </c>
      <c r="K237" s="6">
        <v>10.778772381758101</v>
      </c>
    </row>
    <row r="238" spans="1:11" x14ac:dyDescent="0.25">
      <c r="A238" s="6" t="s">
        <v>154</v>
      </c>
      <c r="B238" s="6" t="s">
        <v>155</v>
      </c>
      <c r="C238" s="6" t="s">
        <v>16</v>
      </c>
      <c r="D238" s="6">
        <v>23.237146299999999</v>
      </c>
      <c r="E238" s="6">
        <v>594.66134850000003</v>
      </c>
      <c r="F238" s="6">
        <v>1163.2655551</v>
      </c>
      <c r="G238" s="6">
        <v>214.58024119999999</v>
      </c>
      <c r="H238" s="6">
        <v>1.1643348500920601</v>
      </c>
      <c r="I238" s="6">
        <v>29.796469976233201</v>
      </c>
      <c r="J238" s="6">
        <v>58.287304655589899</v>
      </c>
      <c r="K238" s="6">
        <v>10.751890518084799</v>
      </c>
    </row>
    <row r="239" spans="1:11" x14ac:dyDescent="0.25">
      <c r="A239" s="6" t="s">
        <v>156</v>
      </c>
      <c r="B239" s="6" t="s">
        <v>157</v>
      </c>
      <c r="C239" s="6" t="s">
        <v>15</v>
      </c>
      <c r="D239" s="6">
        <v>0</v>
      </c>
      <c r="E239" s="6">
        <v>44.754747500000001</v>
      </c>
      <c r="F239" s="6">
        <v>0</v>
      </c>
      <c r="G239" s="6">
        <v>0</v>
      </c>
      <c r="H239" s="6">
        <v>0</v>
      </c>
      <c r="I239" s="6">
        <v>100</v>
      </c>
      <c r="J239" s="6">
        <v>0</v>
      </c>
      <c r="K239" s="6">
        <v>0</v>
      </c>
    </row>
    <row r="240" spans="1:11" x14ac:dyDescent="0.25">
      <c r="A240" s="6" t="s">
        <v>156</v>
      </c>
      <c r="B240" s="6" t="s">
        <v>157</v>
      </c>
      <c r="C240" s="6" t="s">
        <v>16</v>
      </c>
      <c r="D240" s="6">
        <v>236.09356030000001</v>
      </c>
      <c r="E240" s="6">
        <v>1566.0606875000001</v>
      </c>
      <c r="F240" s="6">
        <v>2297.4152905000001</v>
      </c>
      <c r="G240" s="6">
        <v>277.2158895</v>
      </c>
      <c r="H240" s="6">
        <v>5.3942228650371096</v>
      </c>
      <c r="I240" s="6">
        <v>35.781070681529499</v>
      </c>
      <c r="J240" s="6">
        <v>52.490928065779102</v>
      </c>
      <c r="K240" s="6">
        <v>6.3337783876543199</v>
      </c>
    </row>
    <row r="241" spans="1:11" x14ac:dyDescent="0.25">
      <c r="A241" s="6" t="s">
        <v>158</v>
      </c>
      <c r="B241" s="6" t="s">
        <v>159</v>
      </c>
      <c r="C241" s="6" t="s">
        <v>15</v>
      </c>
      <c r="D241" s="6">
        <v>0</v>
      </c>
      <c r="E241" s="6">
        <v>42.134807700000003</v>
      </c>
      <c r="F241" s="6">
        <v>0</v>
      </c>
      <c r="G241" s="6">
        <v>0</v>
      </c>
      <c r="H241" s="6">
        <v>0</v>
      </c>
      <c r="I241" s="6">
        <v>100</v>
      </c>
      <c r="J241" s="6">
        <v>0</v>
      </c>
      <c r="K241" s="6">
        <v>0</v>
      </c>
    </row>
    <row r="242" spans="1:11" x14ac:dyDescent="0.25">
      <c r="A242" s="6" t="s">
        <v>158</v>
      </c>
      <c r="B242" s="6" t="s">
        <v>159</v>
      </c>
      <c r="C242" s="6" t="s">
        <v>16</v>
      </c>
      <c r="D242" s="6">
        <v>135.69944219999999</v>
      </c>
      <c r="E242" s="6">
        <v>463.8854609</v>
      </c>
      <c r="F242" s="6">
        <v>1268.1035480999999</v>
      </c>
      <c r="G242" s="6">
        <v>108.00049199999999</v>
      </c>
      <c r="H242" s="6">
        <v>6.8684618936121202</v>
      </c>
      <c r="I242" s="6">
        <v>23.4796809739012</v>
      </c>
      <c r="J242" s="6">
        <v>64.185384671236093</v>
      </c>
      <c r="K242" s="6">
        <v>5.4664724612505502</v>
      </c>
    </row>
    <row r="243" spans="1:11" x14ac:dyDescent="0.25">
      <c r="A243" s="6" t="s">
        <v>160</v>
      </c>
      <c r="B243" s="6" t="s">
        <v>161</v>
      </c>
      <c r="C243" s="6" t="s">
        <v>15</v>
      </c>
      <c r="D243" s="6">
        <v>0</v>
      </c>
      <c r="E243" s="6">
        <v>0</v>
      </c>
      <c r="F243" s="6">
        <v>61.953486300000002</v>
      </c>
      <c r="G243" s="6">
        <v>87.269882800000005</v>
      </c>
      <c r="H243" s="6">
        <v>0</v>
      </c>
      <c r="I243" s="6">
        <v>0</v>
      </c>
      <c r="J243" s="6">
        <v>41.517281558281098</v>
      </c>
      <c r="K243" s="6">
        <v>58.482718441718902</v>
      </c>
    </row>
    <row r="244" spans="1:11" x14ac:dyDescent="0.25">
      <c r="A244" s="6" t="s">
        <v>160</v>
      </c>
      <c r="B244" s="6" t="s">
        <v>161</v>
      </c>
      <c r="C244" s="6" t="s">
        <v>16</v>
      </c>
      <c r="D244" s="6">
        <v>87.996648699999994</v>
      </c>
      <c r="E244" s="6">
        <v>636.88999799999999</v>
      </c>
      <c r="F244" s="6">
        <v>2498.5660251999998</v>
      </c>
      <c r="G244" s="6">
        <v>446.88947100000001</v>
      </c>
      <c r="H244" s="6">
        <v>2.3975053353056701</v>
      </c>
      <c r="I244" s="6">
        <v>17.352333194114198</v>
      </c>
      <c r="J244" s="6">
        <v>68.074471750087</v>
      </c>
      <c r="K244" s="6">
        <v>12.1756897204931</v>
      </c>
    </row>
    <row r="245" spans="1:11" x14ac:dyDescent="0.25">
      <c r="A245" s="6" t="s">
        <v>162</v>
      </c>
      <c r="B245" s="6" t="s">
        <v>163</v>
      </c>
      <c r="C245" s="6" t="s">
        <v>15</v>
      </c>
      <c r="D245" s="6">
        <v>0</v>
      </c>
      <c r="E245" s="6">
        <v>0</v>
      </c>
      <c r="F245" s="6">
        <v>53.034357100000001</v>
      </c>
      <c r="G245" s="6">
        <v>33.239175400000001</v>
      </c>
      <c r="H245" s="6">
        <v>0</v>
      </c>
      <c r="I245" s="6">
        <v>0</v>
      </c>
      <c r="J245" s="6">
        <v>61.472337532950803</v>
      </c>
      <c r="K245" s="6">
        <v>38.527662467049197</v>
      </c>
    </row>
    <row r="246" spans="1:11" x14ac:dyDescent="0.25">
      <c r="A246" s="6" t="s">
        <v>162</v>
      </c>
      <c r="B246" s="6" t="s">
        <v>163</v>
      </c>
      <c r="C246" s="6" t="s">
        <v>16</v>
      </c>
      <c r="D246" s="6">
        <v>245.55056200000001</v>
      </c>
      <c r="E246" s="6">
        <v>554.69494329999998</v>
      </c>
      <c r="F246" s="6">
        <v>968.56506890000003</v>
      </c>
      <c r="G246" s="6">
        <v>125.9038317</v>
      </c>
      <c r="H246" s="6">
        <v>12.959766455323001</v>
      </c>
      <c r="I246" s="6">
        <v>29.275913117708999</v>
      </c>
      <c r="J246" s="6">
        <v>51.119317290456003</v>
      </c>
      <c r="K246" s="6">
        <v>6.6450031365120203</v>
      </c>
    </row>
    <row r="247" spans="1:11" x14ac:dyDescent="0.25">
      <c r="A247" s="6" t="s">
        <v>164</v>
      </c>
      <c r="B247" s="6" t="s">
        <v>165</v>
      </c>
      <c r="C247" s="6" t="s">
        <v>15</v>
      </c>
      <c r="D247" s="6">
        <v>0</v>
      </c>
      <c r="E247" s="6">
        <v>0</v>
      </c>
      <c r="F247" s="6">
        <v>28.430631200000001</v>
      </c>
      <c r="G247" s="6">
        <v>0</v>
      </c>
      <c r="H247" s="6">
        <v>0</v>
      </c>
      <c r="I247" s="6">
        <v>0</v>
      </c>
      <c r="J247" s="6">
        <v>100</v>
      </c>
      <c r="K247" s="6">
        <v>0</v>
      </c>
    </row>
    <row r="248" spans="1:11" x14ac:dyDescent="0.25">
      <c r="A248" s="6" t="s">
        <v>164</v>
      </c>
      <c r="B248" s="6" t="s">
        <v>165</v>
      </c>
      <c r="C248" s="6" t="s">
        <v>16</v>
      </c>
      <c r="D248" s="6">
        <v>32.782251500000001</v>
      </c>
      <c r="E248" s="6">
        <v>402.90385229999998</v>
      </c>
      <c r="F248" s="6">
        <v>2365.3121639999999</v>
      </c>
      <c r="G248" s="6">
        <v>423.80957210000003</v>
      </c>
      <c r="H248" s="6">
        <v>1.01656449399529</v>
      </c>
      <c r="I248" s="6">
        <v>12.493887149334601</v>
      </c>
      <c r="J248" s="6">
        <v>73.347383206353996</v>
      </c>
      <c r="K248" s="6">
        <v>13.142165150316099</v>
      </c>
    </row>
    <row r="249" spans="1:11" x14ac:dyDescent="0.25">
      <c r="A249" s="6" t="s">
        <v>166</v>
      </c>
      <c r="B249" s="6" t="s">
        <v>167</v>
      </c>
      <c r="C249" s="6" t="s">
        <v>15</v>
      </c>
      <c r="D249" s="6">
        <v>0</v>
      </c>
      <c r="E249" s="6">
        <v>0</v>
      </c>
      <c r="F249" s="6">
        <v>0</v>
      </c>
      <c r="G249" s="6">
        <v>63.075486400000003</v>
      </c>
      <c r="H249" s="6">
        <v>0</v>
      </c>
      <c r="I249" s="6">
        <v>0</v>
      </c>
      <c r="J249" s="6">
        <v>0</v>
      </c>
      <c r="K249" s="6">
        <v>100</v>
      </c>
    </row>
    <row r="250" spans="1:11" x14ac:dyDescent="0.25">
      <c r="A250" s="6" t="s">
        <v>166</v>
      </c>
      <c r="B250" s="6" t="s">
        <v>167</v>
      </c>
      <c r="C250" s="6" t="s">
        <v>16</v>
      </c>
      <c r="D250" s="6">
        <v>71.565194899999995</v>
      </c>
      <c r="E250" s="6">
        <v>577.30025369999998</v>
      </c>
      <c r="F250" s="6">
        <v>1665.8629587</v>
      </c>
      <c r="G250" s="6">
        <v>992.30428789999996</v>
      </c>
      <c r="H250" s="6">
        <v>2.1640304616242099</v>
      </c>
      <c r="I250" s="6">
        <v>17.456744668352499</v>
      </c>
      <c r="J250" s="6">
        <v>50.373344089337898</v>
      </c>
      <c r="K250" s="6">
        <v>30.005880780685398</v>
      </c>
    </row>
    <row r="251" spans="1:11" x14ac:dyDescent="0.25">
      <c r="A251" s="6" t="s">
        <v>168</v>
      </c>
      <c r="B251" s="6" t="s">
        <v>169</v>
      </c>
      <c r="C251" s="6" t="s">
        <v>16</v>
      </c>
      <c r="D251" s="6">
        <v>175.67759140000001</v>
      </c>
      <c r="E251" s="6">
        <v>378.2620412</v>
      </c>
      <c r="F251" s="6">
        <v>1391.9533438999999</v>
      </c>
      <c r="G251" s="6">
        <v>538.80147420000003</v>
      </c>
      <c r="H251" s="6">
        <v>7.0703901379305298</v>
      </c>
      <c r="I251" s="6">
        <v>15.223684388776</v>
      </c>
      <c r="J251" s="6">
        <v>56.021107283748798</v>
      </c>
      <c r="K251" s="6">
        <v>21.6848181895446</v>
      </c>
    </row>
    <row r="252" spans="1:11" x14ac:dyDescent="0.25">
      <c r="A252" s="6" t="s">
        <v>170</v>
      </c>
      <c r="B252" s="6" t="s">
        <v>171</v>
      </c>
      <c r="C252" s="6" t="s">
        <v>15</v>
      </c>
      <c r="D252" s="6">
        <v>0</v>
      </c>
      <c r="E252" s="6">
        <v>60.130533499999999</v>
      </c>
      <c r="F252" s="6">
        <v>60.130533499999999</v>
      </c>
      <c r="G252" s="6">
        <v>0</v>
      </c>
      <c r="H252" s="6">
        <v>0</v>
      </c>
      <c r="I252" s="6">
        <v>50</v>
      </c>
      <c r="J252" s="6">
        <v>50</v>
      </c>
      <c r="K252" s="6">
        <v>0</v>
      </c>
    </row>
    <row r="253" spans="1:11" x14ac:dyDescent="0.25">
      <c r="A253" s="6" t="s">
        <v>170</v>
      </c>
      <c r="B253" s="6" t="s">
        <v>171</v>
      </c>
      <c r="C253" s="6" t="s">
        <v>16</v>
      </c>
      <c r="D253" s="6">
        <v>117.5443197</v>
      </c>
      <c r="E253" s="6">
        <v>183.75155670000001</v>
      </c>
      <c r="F253" s="6">
        <v>1271.8625414999999</v>
      </c>
      <c r="G253" s="6">
        <v>527.63276580000002</v>
      </c>
      <c r="H253" s="6">
        <v>5.5952405270939902</v>
      </c>
      <c r="I253" s="6">
        <v>8.7467787434431798</v>
      </c>
      <c r="J253" s="6">
        <v>60.542073451581402</v>
      </c>
      <c r="K253" s="6">
        <v>25.115907277881401</v>
      </c>
    </row>
    <row r="254" spans="1:11" x14ac:dyDescent="0.25">
      <c r="A254" s="6" t="s">
        <v>172</v>
      </c>
      <c r="B254" s="6" t="s">
        <v>173</v>
      </c>
      <c r="C254" s="6" t="s">
        <v>16</v>
      </c>
      <c r="D254" s="6">
        <v>10.4933993</v>
      </c>
      <c r="E254" s="6">
        <v>130.74910259999999</v>
      </c>
      <c r="F254" s="6">
        <v>524.17223439999998</v>
      </c>
      <c r="G254" s="6">
        <v>191.0897683</v>
      </c>
      <c r="H254" s="6">
        <v>1.2251423365135199</v>
      </c>
      <c r="I254" s="6">
        <v>15.265430817677</v>
      </c>
      <c r="J254" s="6">
        <v>61.1990049771888</v>
      </c>
      <c r="K254" s="6">
        <v>22.310421868620701</v>
      </c>
    </row>
    <row r="255" spans="1:11" x14ac:dyDescent="0.25">
      <c r="A255" s="6" t="s">
        <v>174</v>
      </c>
      <c r="B255" s="6" t="s">
        <v>175</v>
      </c>
      <c r="C255" s="6" t="s">
        <v>15</v>
      </c>
      <c r="D255" s="6">
        <v>0</v>
      </c>
      <c r="E255" s="6">
        <v>0</v>
      </c>
      <c r="F255" s="6">
        <v>33.3979201</v>
      </c>
      <c r="G255" s="6">
        <v>0</v>
      </c>
      <c r="H255" s="6">
        <v>0</v>
      </c>
      <c r="I255" s="6">
        <v>0</v>
      </c>
      <c r="J255" s="6">
        <v>100</v>
      </c>
      <c r="K255" s="6">
        <v>0</v>
      </c>
    </row>
    <row r="256" spans="1:11" x14ac:dyDescent="0.25">
      <c r="A256" s="6" t="s">
        <v>174</v>
      </c>
      <c r="B256" s="6" t="s">
        <v>175</v>
      </c>
      <c r="C256" s="6" t="s">
        <v>16</v>
      </c>
      <c r="D256" s="6">
        <v>77.816528000000005</v>
      </c>
      <c r="E256" s="6">
        <v>193.64415450000001</v>
      </c>
      <c r="F256" s="6">
        <v>873.7813744</v>
      </c>
      <c r="G256" s="6">
        <v>593.99501120000002</v>
      </c>
      <c r="H256" s="6">
        <v>4.4741760296662303</v>
      </c>
      <c r="I256" s="6">
        <v>11.133856220736099</v>
      </c>
      <c r="J256" s="6">
        <v>50.239348644664503</v>
      </c>
      <c r="K256" s="6">
        <v>34.152619104933201</v>
      </c>
    </row>
    <row r="257" spans="1:11" x14ac:dyDescent="0.25">
      <c r="A257" s="6" t="s">
        <v>176</v>
      </c>
      <c r="B257" s="6" t="s">
        <v>177</v>
      </c>
      <c r="C257" s="6" t="s">
        <v>15</v>
      </c>
      <c r="D257" s="6">
        <v>0</v>
      </c>
      <c r="E257" s="6">
        <v>0</v>
      </c>
      <c r="F257" s="6">
        <v>28.403090599999999</v>
      </c>
      <c r="G257" s="6">
        <v>0</v>
      </c>
      <c r="H257" s="6">
        <v>0</v>
      </c>
      <c r="I257" s="6">
        <v>0</v>
      </c>
      <c r="J257" s="6">
        <v>100</v>
      </c>
      <c r="K257" s="6">
        <v>0</v>
      </c>
    </row>
    <row r="258" spans="1:11" x14ac:dyDescent="0.25">
      <c r="A258" s="6" t="s">
        <v>176</v>
      </c>
      <c r="B258" s="6" t="s">
        <v>177</v>
      </c>
      <c r="C258" s="6" t="s">
        <v>16</v>
      </c>
      <c r="D258" s="6">
        <v>42.502561499999999</v>
      </c>
      <c r="E258" s="6">
        <v>121.67255969999999</v>
      </c>
      <c r="F258" s="6">
        <v>1012.0035122</v>
      </c>
      <c r="G258" s="6">
        <v>445.12145989999999</v>
      </c>
      <c r="H258" s="6">
        <v>2.6215110747011798</v>
      </c>
      <c r="I258" s="6">
        <v>7.5046291678394503</v>
      </c>
      <c r="J258" s="6">
        <v>62.419259480838299</v>
      </c>
      <c r="K258" s="6">
        <v>27.4546002766211</v>
      </c>
    </row>
    <row r="259" spans="1:11" x14ac:dyDescent="0.25">
      <c r="A259" s="6" t="s">
        <v>178</v>
      </c>
      <c r="B259" s="6" t="s">
        <v>179</v>
      </c>
      <c r="C259" s="6" t="s">
        <v>16</v>
      </c>
      <c r="D259" s="6">
        <v>0</v>
      </c>
      <c r="E259" s="6">
        <v>14.0162157</v>
      </c>
      <c r="F259" s="6">
        <v>83.719949400000004</v>
      </c>
      <c r="G259" s="6">
        <v>203.56918759999999</v>
      </c>
      <c r="H259" s="6">
        <v>0</v>
      </c>
      <c r="I259" s="6">
        <v>4.6518309662940096</v>
      </c>
      <c r="J259" s="6">
        <v>27.7857491245292</v>
      </c>
      <c r="K259" s="6">
        <v>67.562419909176697</v>
      </c>
    </row>
    <row r="260" spans="1:11" x14ac:dyDescent="0.25">
      <c r="A260" s="6" t="s">
        <v>180</v>
      </c>
      <c r="B260" s="6" t="s">
        <v>181</v>
      </c>
      <c r="C260" s="6" t="s">
        <v>15</v>
      </c>
      <c r="D260" s="6">
        <v>0</v>
      </c>
      <c r="E260" s="6">
        <v>0</v>
      </c>
      <c r="F260" s="6">
        <v>19.434770100000001</v>
      </c>
      <c r="G260" s="6">
        <v>0</v>
      </c>
      <c r="H260" s="6">
        <v>0</v>
      </c>
      <c r="I260" s="6">
        <v>0</v>
      </c>
      <c r="J260" s="6">
        <v>100</v>
      </c>
      <c r="K260" s="6">
        <v>0</v>
      </c>
    </row>
    <row r="261" spans="1:11" x14ac:dyDescent="0.25">
      <c r="A261" s="6" t="s">
        <v>180</v>
      </c>
      <c r="B261" s="6" t="s">
        <v>181</v>
      </c>
      <c r="C261" s="6" t="s">
        <v>16</v>
      </c>
      <c r="D261" s="6">
        <v>17.240049500000001</v>
      </c>
      <c r="E261" s="6">
        <v>181.08541880000001</v>
      </c>
      <c r="F261" s="6">
        <v>485.60636340000002</v>
      </c>
      <c r="G261" s="6">
        <v>422.55163049999999</v>
      </c>
      <c r="H261" s="6">
        <v>1.5580937346973001</v>
      </c>
      <c r="I261" s="6">
        <v>16.365849557294901</v>
      </c>
      <c r="J261" s="6">
        <v>43.887358463946498</v>
      </c>
      <c r="K261" s="6">
        <v>38.1886982440613</v>
      </c>
    </row>
    <row r="262" spans="1:11" x14ac:dyDescent="0.25">
      <c r="A262" s="6" t="s">
        <v>182</v>
      </c>
      <c r="B262" s="6" t="s">
        <v>183</v>
      </c>
      <c r="C262" s="6" t="s">
        <v>15</v>
      </c>
      <c r="D262" s="6">
        <v>0</v>
      </c>
      <c r="E262" s="6">
        <v>0</v>
      </c>
      <c r="F262" s="6">
        <v>0</v>
      </c>
      <c r="G262" s="6">
        <v>70.569761999999997</v>
      </c>
      <c r="H262" s="6">
        <v>0</v>
      </c>
      <c r="I262" s="6">
        <v>0</v>
      </c>
      <c r="J262" s="6">
        <v>0</v>
      </c>
      <c r="K262" s="6">
        <v>100</v>
      </c>
    </row>
    <row r="263" spans="1:11" x14ac:dyDescent="0.25">
      <c r="A263" s="6" t="s">
        <v>182</v>
      </c>
      <c r="B263" s="6" t="s">
        <v>183</v>
      </c>
      <c r="C263" s="6" t="s">
        <v>16</v>
      </c>
      <c r="D263" s="6">
        <v>63.6345581</v>
      </c>
      <c r="E263" s="6">
        <v>161.3833027</v>
      </c>
      <c r="F263" s="6">
        <v>240.51265000000001</v>
      </c>
      <c r="G263" s="6">
        <v>194.7580059</v>
      </c>
      <c r="H263" s="6">
        <v>9.6373867620830005</v>
      </c>
      <c r="I263" s="6">
        <v>24.4413311178822</v>
      </c>
      <c r="J263" s="6">
        <v>36.425387374906599</v>
      </c>
      <c r="K263" s="6">
        <v>29.495894745128201</v>
      </c>
    </row>
    <row r="264" spans="1:11" x14ac:dyDescent="0.25">
      <c r="A264" s="6" t="s">
        <v>184</v>
      </c>
      <c r="B264" s="6" t="s">
        <v>185</v>
      </c>
      <c r="C264" s="6" t="s">
        <v>16</v>
      </c>
      <c r="D264" s="6">
        <v>0</v>
      </c>
      <c r="E264" s="6">
        <v>64.695417500000005</v>
      </c>
      <c r="F264" s="6">
        <v>286.10989210000002</v>
      </c>
      <c r="G264" s="6">
        <v>144.6762928</v>
      </c>
      <c r="H264" s="6">
        <v>0</v>
      </c>
      <c r="I264" s="6">
        <v>13.0570776365117</v>
      </c>
      <c r="J264" s="6">
        <v>57.743797290181703</v>
      </c>
      <c r="K264" s="6">
        <v>29.1991250733067</v>
      </c>
    </row>
    <row r="265" spans="1:11" x14ac:dyDescent="0.25">
      <c r="A265" s="6" t="s">
        <v>186</v>
      </c>
      <c r="B265" s="6" t="s">
        <v>187</v>
      </c>
      <c r="C265" s="6" t="s">
        <v>15</v>
      </c>
      <c r="D265" s="6">
        <v>0</v>
      </c>
      <c r="E265" s="6">
        <v>0</v>
      </c>
      <c r="F265" s="6">
        <v>0</v>
      </c>
      <c r="G265" s="6">
        <v>115.1379297</v>
      </c>
      <c r="H265" s="6">
        <v>0</v>
      </c>
      <c r="I265" s="6">
        <v>0</v>
      </c>
      <c r="J265" s="6">
        <v>0</v>
      </c>
      <c r="K265" s="6">
        <v>100</v>
      </c>
    </row>
    <row r="266" spans="1:11" x14ac:dyDescent="0.25">
      <c r="A266" s="6" t="s">
        <v>186</v>
      </c>
      <c r="B266" s="6" t="s">
        <v>187</v>
      </c>
      <c r="C266" s="6" t="s">
        <v>16</v>
      </c>
      <c r="D266" s="6">
        <v>0</v>
      </c>
      <c r="E266" s="6">
        <v>285.20405870000002</v>
      </c>
      <c r="F266" s="6">
        <v>1900.0339084</v>
      </c>
      <c r="G266" s="6">
        <v>1752.0117958999999</v>
      </c>
      <c r="H266" s="6">
        <v>0</v>
      </c>
      <c r="I266" s="6">
        <v>7.2437380371492601</v>
      </c>
      <c r="J266" s="6">
        <v>48.257896317765301</v>
      </c>
      <c r="K266" s="6">
        <v>44.4983656450854</v>
      </c>
    </row>
    <row r="267" spans="1:11" x14ac:dyDescent="0.25">
      <c r="A267" s="6" t="s">
        <v>188</v>
      </c>
      <c r="B267" s="6" t="s">
        <v>189</v>
      </c>
      <c r="C267" s="6" t="s">
        <v>16</v>
      </c>
      <c r="D267" s="6">
        <v>49.648282899999998</v>
      </c>
      <c r="E267" s="6">
        <v>112.7788328</v>
      </c>
      <c r="F267" s="6">
        <v>1391.7721131999999</v>
      </c>
      <c r="G267" s="6">
        <v>1124.5215565000001</v>
      </c>
      <c r="H267" s="6">
        <v>1.85343254775194</v>
      </c>
      <c r="I267" s="6">
        <v>4.21017499900272</v>
      </c>
      <c r="J267" s="6">
        <v>51.956595132484999</v>
      </c>
      <c r="K267" s="6">
        <v>41.979797320760397</v>
      </c>
    </row>
    <row r="268" spans="1:11" x14ac:dyDescent="0.25">
      <c r="A268" s="6" t="s">
        <v>190</v>
      </c>
      <c r="B268" s="6" t="s">
        <v>191</v>
      </c>
      <c r="C268" s="6" t="s">
        <v>15</v>
      </c>
      <c r="D268" s="6">
        <v>0</v>
      </c>
      <c r="E268" s="6">
        <v>0</v>
      </c>
      <c r="F268" s="6">
        <v>0</v>
      </c>
      <c r="G268" s="6">
        <v>7.3742362999999997</v>
      </c>
      <c r="H268" s="6">
        <v>0</v>
      </c>
      <c r="I268" s="6">
        <v>0</v>
      </c>
      <c r="J268" s="6">
        <v>0</v>
      </c>
      <c r="K268" s="6">
        <v>100</v>
      </c>
    </row>
    <row r="269" spans="1:11" x14ac:dyDescent="0.25">
      <c r="A269" s="6" t="s">
        <v>190</v>
      </c>
      <c r="B269" s="6" t="s">
        <v>191</v>
      </c>
      <c r="C269" s="6" t="s">
        <v>16</v>
      </c>
      <c r="D269" s="6">
        <v>23.9826883</v>
      </c>
      <c r="E269" s="6">
        <v>36.278803699999997</v>
      </c>
      <c r="F269" s="6">
        <v>256.47957020000001</v>
      </c>
      <c r="G269" s="6">
        <v>56.7011392</v>
      </c>
      <c r="H269" s="6">
        <v>6.42206162294758</v>
      </c>
      <c r="I269" s="6">
        <v>9.7147037919105408</v>
      </c>
      <c r="J269" s="6">
        <v>68.679857080555493</v>
      </c>
      <c r="K269" s="6">
        <v>15.183377504586399</v>
      </c>
    </row>
    <row r="270" spans="1:11" x14ac:dyDescent="0.25">
      <c r="A270" s="6" t="s">
        <v>192</v>
      </c>
      <c r="B270" s="6" t="s">
        <v>193</v>
      </c>
      <c r="C270" s="6" t="s">
        <v>15</v>
      </c>
      <c r="D270" s="6">
        <v>0</v>
      </c>
      <c r="E270" s="6">
        <v>56.615362699999999</v>
      </c>
      <c r="F270" s="6">
        <v>33.771110499999999</v>
      </c>
      <c r="G270" s="6">
        <v>0</v>
      </c>
      <c r="H270" s="6">
        <v>0</v>
      </c>
      <c r="I270" s="6">
        <v>62.636986150268299</v>
      </c>
      <c r="J270" s="6">
        <v>37.363013849731701</v>
      </c>
      <c r="K270" s="6">
        <v>0</v>
      </c>
    </row>
    <row r="271" spans="1:11" x14ac:dyDescent="0.25">
      <c r="A271" s="6" t="s">
        <v>192</v>
      </c>
      <c r="B271" s="6" t="s">
        <v>193</v>
      </c>
      <c r="C271" s="6" t="s">
        <v>16</v>
      </c>
      <c r="D271" s="6">
        <v>312.37353830000001</v>
      </c>
      <c r="E271" s="6">
        <v>564.16470179999999</v>
      </c>
      <c r="F271" s="6">
        <v>791.15452270000003</v>
      </c>
      <c r="G271" s="6">
        <v>377.61055299999998</v>
      </c>
      <c r="H271" s="6">
        <v>15.272724386985001</v>
      </c>
      <c r="I271" s="6">
        <v>27.583424787992001</v>
      </c>
      <c r="J271" s="6">
        <v>38.681525453379898</v>
      </c>
      <c r="K271" s="6">
        <v>18.4623253716431</v>
      </c>
    </row>
    <row r="272" spans="1:11" x14ac:dyDescent="0.25">
      <c r="A272" s="6" t="s">
        <v>194</v>
      </c>
      <c r="B272" s="6" t="s">
        <v>195</v>
      </c>
      <c r="C272" s="6" t="s">
        <v>15</v>
      </c>
      <c r="D272" s="6">
        <v>33.942125699999998</v>
      </c>
      <c r="E272" s="6">
        <v>22.550389599999999</v>
      </c>
      <c r="F272" s="6">
        <v>0</v>
      </c>
      <c r="G272" s="6">
        <v>27.6846526</v>
      </c>
      <c r="H272" s="6">
        <v>40.3222471684035</v>
      </c>
      <c r="I272" s="6">
        <v>26.789199687484398</v>
      </c>
      <c r="J272" s="6">
        <v>0</v>
      </c>
      <c r="K272" s="6">
        <v>32.888553144112102</v>
      </c>
    </row>
    <row r="273" spans="1:11" x14ac:dyDescent="0.25">
      <c r="A273" s="6" t="s">
        <v>194</v>
      </c>
      <c r="B273" s="6" t="s">
        <v>195</v>
      </c>
      <c r="C273" s="6" t="s">
        <v>16</v>
      </c>
      <c r="D273" s="6">
        <v>80.557263000000006</v>
      </c>
      <c r="E273" s="6">
        <v>279.42804469999999</v>
      </c>
      <c r="F273" s="6">
        <v>744.73176330000001</v>
      </c>
      <c r="G273" s="6">
        <v>262.1271246</v>
      </c>
      <c r="H273" s="6">
        <v>5.8936682951371804</v>
      </c>
      <c r="I273" s="6">
        <v>20.443298921669701</v>
      </c>
      <c r="J273" s="6">
        <v>54.4854904236607</v>
      </c>
      <c r="K273" s="6">
        <v>19.177542359532399</v>
      </c>
    </row>
    <row r="274" spans="1:11" x14ac:dyDescent="0.25">
      <c r="A274" s="6" t="s">
        <v>196</v>
      </c>
      <c r="B274" s="6" t="s">
        <v>197</v>
      </c>
      <c r="C274" s="6" t="s">
        <v>15</v>
      </c>
      <c r="D274" s="6">
        <v>0</v>
      </c>
      <c r="E274" s="6">
        <v>0</v>
      </c>
      <c r="F274" s="6">
        <v>0</v>
      </c>
      <c r="G274" s="6">
        <v>55.618225099999997</v>
      </c>
      <c r="H274" s="6">
        <v>0</v>
      </c>
      <c r="I274" s="6">
        <v>0</v>
      </c>
      <c r="J274" s="6">
        <v>0</v>
      </c>
      <c r="K274" s="6">
        <v>100</v>
      </c>
    </row>
    <row r="275" spans="1:11" x14ac:dyDescent="0.25">
      <c r="A275" s="6" t="s">
        <v>196</v>
      </c>
      <c r="B275" s="6" t="s">
        <v>197</v>
      </c>
      <c r="C275" s="6" t="s">
        <v>16</v>
      </c>
      <c r="D275" s="6">
        <v>0</v>
      </c>
      <c r="E275" s="6">
        <v>432.08004369999998</v>
      </c>
      <c r="F275" s="6">
        <v>1953.4168314999999</v>
      </c>
      <c r="G275" s="6">
        <v>1185.5250133</v>
      </c>
      <c r="H275" s="6">
        <v>0</v>
      </c>
      <c r="I275" s="6">
        <v>12.099619021979599</v>
      </c>
      <c r="J275" s="6">
        <v>54.7019002541183</v>
      </c>
      <c r="K275" s="6">
        <v>33.1984807239022</v>
      </c>
    </row>
    <row r="276" spans="1:11" x14ac:dyDescent="0.25">
      <c r="A276" s="6" t="s">
        <v>198</v>
      </c>
      <c r="B276" s="6" t="s">
        <v>199</v>
      </c>
      <c r="C276" s="6" t="s">
        <v>15</v>
      </c>
      <c r="D276" s="6">
        <v>68.366414300000002</v>
      </c>
      <c r="E276" s="6">
        <v>0</v>
      </c>
      <c r="F276" s="6">
        <v>73.980394599999997</v>
      </c>
      <c r="G276" s="6">
        <v>54.407119299999998</v>
      </c>
      <c r="H276" s="6">
        <v>34.747166130531198</v>
      </c>
      <c r="I276" s="6">
        <v>0</v>
      </c>
      <c r="J276" s="6">
        <v>37.600466367715399</v>
      </c>
      <c r="K276" s="6">
        <v>27.6523675017534</v>
      </c>
    </row>
    <row r="277" spans="1:11" x14ac:dyDescent="0.25">
      <c r="A277" s="6" t="s">
        <v>198</v>
      </c>
      <c r="B277" s="6" t="s">
        <v>199</v>
      </c>
      <c r="C277" s="6" t="s">
        <v>16</v>
      </c>
      <c r="D277" s="6">
        <v>0</v>
      </c>
      <c r="E277" s="6">
        <v>789.95441770000002</v>
      </c>
      <c r="F277" s="6">
        <v>1650.9789636999999</v>
      </c>
      <c r="G277" s="6">
        <v>980.50363709999999</v>
      </c>
      <c r="H277" s="6">
        <v>0</v>
      </c>
      <c r="I277" s="6">
        <v>23.088381093343202</v>
      </c>
      <c r="J277" s="6">
        <v>48.253963313456197</v>
      </c>
      <c r="K277" s="6">
        <v>28.657655593200602</v>
      </c>
    </row>
    <row r="278" spans="1:11" x14ac:dyDescent="0.25">
      <c r="A278" s="6" t="s">
        <v>200</v>
      </c>
      <c r="B278" s="6" t="s">
        <v>201</v>
      </c>
      <c r="C278" s="6" t="s">
        <v>15</v>
      </c>
      <c r="D278" s="6">
        <v>0</v>
      </c>
      <c r="E278" s="6">
        <v>0</v>
      </c>
      <c r="F278" s="6">
        <v>0</v>
      </c>
      <c r="G278" s="6">
        <v>21.3352158</v>
      </c>
      <c r="H278" s="6">
        <v>0</v>
      </c>
      <c r="I278" s="6">
        <v>0</v>
      </c>
      <c r="J278" s="6">
        <v>0</v>
      </c>
      <c r="K278" s="6">
        <v>100</v>
      </c>
    </row>
    <row r="279" spans="1:11" x14ac:dyDescent="0.25">
      <c r="A279" s="6" t="s">
        <v>200</v>
      </c>
      <c r="B279" s="6" t="s">
        <v>201</v>
      </c>
      <c r="C279" s="6" t="s">
        <v>16</v>
      </c>
      <c r="D279" s="6">
        <v>176.6947079</v>
      </c>
      <c r="E279" s="6">
        <v>296.83047040000002</v>
      </c>
      <c r="F279" s="6">
        <v>642.58892370000001</v>
      </c>
      <c r="G279" s="6">
        <v>469.36151990000002</v>
      </c>
      <c r="H279" s="6">
        <v>11.1445868646188</v>
      </c>
      <c r="I279" s="6">
        <v>18.721856476372999</v>
      </c>
      <c r="J279" s="6">
        <v>40.5297258957495</v>
      </c>
      <c r="K279" s="6">
        <v>29.603830763258699</v>
      </c>
    </row>
    <row r="280" spans="1:11" x14ac:dyDescent="0.25">
      <c r="A280" s="6" t="s">
        <v>202</v>
      </c>
      <c r="B280" s="6" t="s">
        <v>203</v>
      </c>
      <c r="C280" s="6" t="s">
        <v>16</v>
      </c>
      <c r="D280" s="6">
        <v>308.73591929999998</v>
      </c>
      <c r="E280" s="6">
        <v>757.58770219999997</v>
      </c>
      <c r="F280" s="6">
        <v>3725.7918570000002</v>
      </c>
      <c r="G280" s="6">
        <v>2470.3700377</v>
      </c>
      <c r="H280" s="6">
        <v>4.2511054736194804</v>
      </c>
      <c r="I280" s="6">
        <v>10.431521006273901</v>
      </c>
      <c r="J280" s="6">
        <v>51.301883476243702</v>
      </c>
      <c r="K280" s="6">
        <v>34.015490043862997</v>
      </c>
    </row>
    <row r="281" spans="1:11" x14ac:dyDescent="0.25">
      <c r="A281" s="6" t="s">
        <v>204</v>
      </c>
      <c r="B281" s="6" t="s">
        <v>205</v>
      </c>
      <c r="C281" s="6" t="s">
        <v>15</v>
      </c>
      <c r="D281" s="6">
        <v>0</v>
      </c>
      <c r="E281" s="6">
        <v>0</v>
      </c>
      <c r="F281" s="6">
        <v>39.601120199999997</v>
      </c>
      <c r="G281" s="6">
        <v>0</v>
      </c>
      <c r="H281" s="6">
        <v>0</v>
      </c>
      <c r="I281" s="6">
        <v>0</v>
      </c>
      <c r="J281" s="6">
        <v>100</v>
      </c>
      <c r="K281" s="6">
        <v>0</v>
      </c>
    </row>
    <row r="282" spans="1:11" x14ac:dyDescent="0.25">
      <c r="A282" s="6" t="s">
        <v>204</v>
      </c>
      <c r="B282" s="6" t="s">
        <v>205</v>
      </c>
      <c r="C282" s="6" t="s">
        <v>16</v>
      </c>
      <c r="D282" s="6">
        <v>78.544357000000005</v>
      </c>
      <c r="E282" s="6">
        <v>256.66286350000001</v>
      </c>
      <c r="F282" s="6">
        <v>3059.431247</v>
      </c>
      <c r="G282" s="6">
        <v>698.07983730000001</v>
      </c>
      <c r="H282" s="6">
        <v>1.91912443394606</v>
      </c>
      <c r="I282" s="6">
        <v>6.2712076518675097</v>
      </c>
      <c r="J282" s="6">
        <v>74.7530374473086</v>
      </c>
      <c r="K282" s="6">
        <v>17.056630466877799</v>
      </c>
    </row>
    <row r="283" spans="1:11" x14ac:dyDescent="0.25">
      <c r="A283" s="6" t="s">
        <v>206</v>
      </c>
      <c r="B283" s="6" t="s">
        <v>207</v>
      </c>
      <c r="C283" s="6" t="s">
        <v>15</v>
      </c>
      <c r="D283" s="6">
        <v>0</v>
      </c>
      <c r="E283" s="6">
        <v>0</v>
      </c>
      <c r="F283" s="6">
        <v>0</v>
      </c>
      <c r="G283" s="6">
        <v>31.472076399999999</v>
      </c>
      <c r="H283" s="6">
        <v>0</v>
      </c>
      <c r="I283" s="6">
        <v>0</v>
      </c>
      <c r="J283" s="6">
        <v>0</v>
      </c>
      <c r="K283" s="6">
        <v>100</v>
      </c>
    </row>
    <row r="284" spans="1:11" x14ac:dyDescent="0.25">
      <c r="A284" s="6" t="s">
        <v>206</v>
      </c>
      <c r="B284" s="6" t="s">
        <v>207</v>
      </c>
      <c r="C284" s="6" t="s">
        <v>16</v>
      </c>
      <c r="D284" s="6">
        <v>271.6718247</v>
      </c>
      <c r="E284" s="6">
        <v>1369.3790494</v>
      </c>
      <c r="F284" s="6">
        <v>4204.5522425999998</v>
      </c>
      <c r="G284" s="6">
        <v>1150.3747456999999</v>
      </c>
      <c r="H284" s="6">
        <v>3.8832573522009701</v>
      </c>
      <c r="I284" s="6">
        <v>19.573804782312902</v>
      </c>
      <c r="J284" s="6">
        <v>60.099564711281303</v>
      </c>
      <c r="K284" s="6">
        <v>16.443373154204899</v>
      </c>
    </row>
    <row r="285" spans="1:11" x14ac:dyDescent="0.25">
      <c r="A285" s="6" t="s">
        <v>208</v>
      </c>
      <c r="B285" s="6" t="s">
        <v>209</v>
      </c>
      <c r="C285" s="6" t="s">
        <v>15</v>
      </c>
      <c r="D285" s="6">
        <v>0</v>
      </c>
      <c r="E285" s="6">
        <v>0</v>
      </c>
      <c r="F285" s="6">
        <v>33.1149834</v>
      </c>
      <c r="G285" s="6">
        <v>48.417391100000003</v>
      </c>
      <c r="H285" s="6">
        <v>0</v>
      </c>
      <c r="I285" s="6">
        <v>0</v>
      </c>
      <c r="J285" s="6">
        <v>40.615747551912598</v>
      </c>
      <c r="K285" s="6">
        <v>59.384252448087402</v>
      </c>
    </row>
    <row r="286" spans="1:11" x14ac:dyDescent="0.25">
      <c r="A286" s="6" t="s">
        <v>208</v>
      </c>
      <c r="B286" s="6" t="s">
        <v>209</v>
      </c>
      <c r="C286" s="6" t="s">
        <v>16</v>
      </c>
      <c r="D286" s="6">
        <v>117.7181459</v>
      </c>
      <c r="E286" s="6">
        <v>329.5987245</v>
      </c>
      <c r="F286" s="6">
        <v>2574.178688</v>
      </c>
      <c r="G286" s="6">
        <v>1178.0990491</v>
      </c>
      <c r="H286" s="6">
        <v>2.8030835569168699</v>
      </c>
      <c r="I286" s="6">
        <v>7.8483462168318399</v>
      </c>
      <c r="J286" s="6">
        <v>61.295885164792097</v>
      </c>
      <c r="K286" s="6">
        <v>28.052685061459201</v>
      </c>
    </row>
    <row r="287" spans="1:11" x14ac:dyDescent="0.25">
      <c r="A287" s="6" t="s">
        <v>210</v>
      </c>
      <c r="B287" s="6" t="s">
        <v>211</v>
      </c>
      <c r="C287" s="6" t="s">
        <v>16</v>
      </c>
      <c r="D287" s="6">
        <v>110.67197179999999</v>
      </c>
      <c r="E287" s="6">
        <v>693.78119849999996</v>
      </c>
      <c r="F287" s="6">
        <v>2420.9389377000002</v>
      </c>
      <c r="G287" s="6">
        <v>803.70219840000004</v>
      </c>
      <c r="H287" s="6">
        <v>2.7468200886785801</v>
      </c>
      <c r="I287" s="6">
        <v>17.2192841800195</v>
      </c>
      <c r="J287" s="6">
        <v>60.086430189893299</v>
      </c>
      <c r="K287" s="6">
        <v>19.9474655414087</v>
      </c>
    </row>
    <row r="288" spans="1:11" x14ac:dyDescent="0.25">
      <c r="A288" s="6" t="s">
        <v>212</v>
      </c>
      <c r="B288" s="6" t="s">
        <v>213</v>
      </c>
      <c r="C288" s="6" t="s">
        <v>15</v>
      </c>
      <c r="D288" s="6">
        <v>13.235080999999999</v>
      </c>
      <c r="E288" s="6">
        <v>0</v>
      </c>
      <c r="F288" s="6">
        <v>0</v>
      </c>
      <c r="G288" s="6">
        <v>0</v>
      </c>
      <c r="H288" s="6">
        <v>100</v>
      </c>
      <c r="I288" s="6">
        <v>0</v>
      </c>
      <c r="J288" s="6">
        <v>0</v>
      </c>
      <c r="K288" s="6">
        <v>0</v>
      </c>
    </row>
    <row r="289" spans="1:11" x14ac:dyDescent="0.25">
      <c r="A289" s="6" t="s">
        <v>212</v>
      </c>
      <c r="B289" s="6" t="s">
        <v>213</v>
      </c>
      <c r="C289" s="6" t="s">
        <v>16</v>
      </c>
      <c r="D289" s="6">
        <v>11.667505</v>
      </c>
      <c r="E289" s="6">
        <v>54.794520499999997</v>
      </c>
      <c r="F289" s="6">
        <v>453.30156479999999</v>
      </c>
      <c r="G289" s="6">
        <v>42.688668</v>
      </c>
      <c r="H289" s="6">
        <v>2.0743991739431902</v>
      </c>
      <c r="I289" s="6">
        <v>9.7420749390562094</v>
      </c>
      <c r="J289" s="6">
        <v>80.593785181002602</v>
      </c>
      <c r="K289" s="6">
        <v>7.58974070599798</v>
      </c>
    </row>
    <row r="290" spans="1:11" x14ac:dyDescent="0.25">
      <c r="A290" s="6" t="s">
        <v>214</v>
      </c>
      <c r="B290" s="6" t="s">
        <v>215</v>
      </c>
      <c r="C290" s="6" t="s">
        <v>15</v>
      </c>
      <c r="D290" s="6">
        <v>54.122080199999999</v>
      </c>
      <c r="E290" s="6">
        <v>28.8832226</v>
      </c>
      <c r="F290" s="6">
        <v>0</v>
      </c>
      <c r="G290" s="6">
        <v>26.001754699999999</v>
      </c>
      <c r="H290" s="6">
        <v>49.650069859008902</v>
      </c>
      <c r="I290" s="6">
        <v>26.496653760239301</v>
      </c>
      <c r="J290" s="6">
        <v>0</v>
      </c>
      <c r="K290" s="6">
        <v>23.853276380751801</v>
      </c>
    </row>
    <row r="291" spans="1:11" x14ac:dyDescent="0.25">
      <c r="A291" s="6" t="s">
        <v>214</v>
      </c>
      <c r="B291" s="6" t="s">
        <v>215</v>
      </c>
      <c r="C291" s="6" t="s">
        <v>16</v>
      </c>
      <c r="D291" s="6">
        <v>33.699618100000002</v>
      </c>
      <c r="E291" s="6">
        <v>125.4763339</v>
      </c>
      <c r="F291" s="6">
        <v>541.81227760000002</v>
      </c>
      <c r="G291" s="6">
        <v>440.51250859999999</v>
      </c>
      <c r="H291" s="6">
        <v>2.9522204386078599</v>
      </c>
      <c r="I291" s="6">
        <v>10.992225383739999</v>
      </c>
      <c r="J291" s="6">
        <v>47.4649082097282</v>
      </c>
      <c r="K291" s="6">
        <v>38.590645967923898</v>
      </c>
    </row>
    <row r="292" spans="1:11" x14ac:dyDescent="0.25">
      <c r="A292" s="6" t="s">
        <v>216</v>
      </c>
      <c r="B292" s="6" t="s">
        <v>217</v>
      </c>
      <c r="C292" s="6" t="s">
        <v>15</v>
      </c>
      <c r="D292" s="6">
        <v>19.634842200000001</v>
      </c>
      <c r="E292" s="6">
        <v>0</v>
      </c>
      <c r="F292" s="6">
        <v>44.600923399999999</v>
      </c>
      <c r="G292" s="6">
        <v>14.298756300000001</v>
      </c>
      <c r="H292" s="6">
        <v>25.001542920197</v>
      </c>
      <c r="I292" s="6">
        <v>0</v>
      </c>
      <c r="J292" s="6">
        <v>56.791487769915399</v>
      </c>
      <c r="K292" s="6">
        <v>18.2069693098877</v>
      </c>
    </row>
    <row r="293" spans="1:11" x14ac:dyDescent="0.25">
      <c r="A293" s="6" t="s">
        <v>216</v>
      </c>
      <c r="B293" s="6" t="s">
        <v>217</v>
      </c>
      <c r="C293" s="6" t="s">
        <v>16</v>
      </c>
      <c r="D293" s="6">
        <v>83.330728199999996</v>
      </c>
      <c r="E293" s="6">
        <v>240.20477220000001</v>
      </c>
      <c r="F293" s="6">
        <v>490.96767549999998</v>
      </c>
      <c r="G293" s="6">
        <v>614.68147490000001</v>
      </c>
      <c r="H293" s="6">
        <v>5.8306481358692697</v>
      </c>
      <c r="I293" s="6">
        <v>16.807119504505099</v>
      </c>
      <c r="J293" s="6">
        <v>34.352991072579499</v>
      </c>
      <c r="K293" s="6">
        <v>43.009241287046201</v>
      </c>
    </row>
    <row r="294" spans="1:11" x14ac:dyDescent="0.25">
      <c r="A294" s="6" t="s">
        <v>218</v>
      </c>
      <c r="B294" s="6" t="s">
        <v>219</v>
      </c>
      <c r="C294" s="6" t="s">
        <v>16</v>
      </c>
      <c r="D294" s="6">
        <v>0</v>
      </c>
      <c r="E294" s="6">
        <v>231.69419310000001</v>
      </c>
      <c r="F294" s="6">
        <v>1208.4590657000001</v>
      </c>
      <c r="G294" s="6">
        <v>888.04387910000003</v>
      </c>
      <c r="H294" s="6">
        <v>0</v>
      </c>
      <c r="I294" s="6">
        <v>9.9516569850689205</v>
      </c>
      <c r="J294" s="6">
        <v>51.905358271766097</v>
      </c>
      <c r="K294" s="6">
        <v>38.142984743165002</v>
      </c>
    </row>
    <row r="295" spans="1:11" x14ac:dyDescent="0.25">
      <c r="A295" s="6" t="s">
        <v>220</v>
      </c>
      <c r="B295" s="6" t="s">
        <v>221</v>
      </c>
      <c r="C295" s="6" t="s">
        <v>16</v>
      </c>
      <c r="D295" s="6">
        <v>28.674598100000001</v>
      </c>
      <c r="E295" s="6">
        <v>117.4684108</v>
      </c>
      <c r="F295" s="6">
        <v>573.00694220000003</v>
      </c>
      <c r="G295" s="6">
        <v>262.48213190000001</v>
      </c>
      <c r="H295" s="6">
        <v>2.9211146005300201</v>
      </c>
      <c r="I295" s="6">
        <v>11.966643392603901</v>
      </c>
      <c r="J295" s="6">
        <v>58.3728824804517</v>
      </c>
      <c r="K295" s="6">
        <v>26.739359526414301</v>
      </c>
    </row>
    <row r="296" spans="1:11" x14ac:dyDescent="0.25">
      <c r="A296" s="6" t="s">
        <v>222</v>
      </c>
      <c r="B296" s="6" t="s">
        <v>223</v>
      </c>
      <c r="C296" s="6" t="s">
        <v>16</v>
      </c>
      <c r="D296" s="6">
        <v>114.8532853</v>
      </c>
      <c r="E296" s="6">
        <v>199.51031810000001</v>
      </c>
      <c r="F296" s="6">
        <v>1380.8836061</v>
      </c>
      <c r="G296" s="6">
        <v>398.9213092</v>
      </c>
      <c r="H296" s="6">
        <v>5.4844337633008502</v>
      </c>
      <c r="I296" s="6">
        <v>9.5269466768534095</v>
      </c>
      <c r="J296" s="6">
        <v>65.939469234176698</v>
      </c>
      <c r="K296" s="6">
        <v>19.0491503256691</v>
      </c>
    </row>
    <row r="297" spans="1:11" x14ac:dyDescent="0.25">
      <c r="A297" s="6" t="s">
        <v>224</v>
      </c>
      <c r="B297" s="6" t="s">
        <v>225</v>
      </c>
      <c r="C297" s="6" t="s">
        <v>16</v>
      </c>
      <c r="D297" s="6">
        <v>90.965078099999999</v>
      </c>
      <c r="E297" s="6">
        <v>187.41068319999999</v>
      </c>
      <c r="F297" s="6">
        <v>1102.9787166999999</v>
      </c>
      <c r="G297" s="6">
        <v>768.43874770000002</v>
      </c>
      <c r="H297" s="6">
        <v>4.231340810481</v>
      </c>
      <c r="I297" s="6">
        <v>8.7176143714461993</v>
      </c>
      <c r="J297" s="6">
        <v>51.306269994448201</v>
      </c>
      <c r="K297" s="6">
        <v>35.744774823624603</v>
      </c>
    </row>
    <row r="298" spans="1:11" x14ac:dyDescent="0.25">
      <c r="A298" s="6" t="s">
        <v>226</v>
      </c>
      <c r="B298" s="6" t="s">
        <v>227</v>
      </c>
      <c r="C298" s="6" t="s">
        <v>15</v>
      </c>
      <c r="D298" s="6">
        <v>0</v>
      </c>
      <c r="E298" s="6">
        <v>0</v>
      </c>
      <c r="F298" s="6">
        <v>19.2129546</v>
      </c>
      <c r="G298" s="6">
        <v>0</v>
      </c>
      <c r="H298" s="6">
        <v>0</v>
      </c>
      <c r="I298" s="6">
        <v>0</v>
      </c>
      <c r="J298" s="6">
        <v>100</v>
      </c>
      <c r="K298" s="6">
        <v>0</v>
      </c>
    </row>
    <row r="299" spans="1:11" x14ac:dyDescent="0.25">
      <c r="A299" s="6" t="s">
        <v>226</v>
      </c>
      <c r="B299" s="6" t="s">
        <v>227</v>
      </c>
      <c r="C299" s="6" t="s">
        <v>16</v>
      </c>
      <c r="D299" s="6">
        <v>15.4340507</v>
      </c>
      <c r="E299" s="6">
        <v>96.857632100000004</v>
      </c>
      <c r="F299" s="6">
        <v>398.36645049999998</v>
      </c>
      <c r="G299" s="6">
        <v>233.09062499999999</v>
      </c>
      <c r="H299" s="6">
        <v>2.0751699451946499</v>
      </c>
      <c r="I299" s="6">
        <v>13.0228966460918</v>
      </c>
      <c r="J299" s="6">
        <v>53.561965119854896</v>
      </c>
      <c r="K299" s="6">
        <v>31.339968288858699</v>
      </c>
    </row>
    <row r="300" spans="1:11" x14ac:dyDescent="0.25">
      <c r="A300" s="6" t="s">
        <v>228</v>
      </c>
      <c r="B300" s="6" t="s">
        <v>229</v>
      </c>
      <c r="C300" s="6" t="s">
        <v>15</v>
      </c>
      <c r="D300" s="6">
        <v>0</v>
      </c>
      <c r="E300" s="6">
        <v>0</v>
      </c>
      <c r="F300" s="6">
        <v>65.518263099999999</v>
      </c>
      <c r="G300" s="6">
        <v>160.93896190000001</v>
      </c>
      <c r="H300" s="6">
        <v>0</v>
      </c>
      <c r="I300" s="6">
        <v>0</v>
      </c>
      <c r="J300" s="6">
        <v>28.9318493150307</v>
      </c>
      <c r="K300" s="6">
        <v>71.068150684969297</v>
      </c>
    </row>
    <row r="301" spans="1:11" x14ac:dyDescent="0.25">
      <c r="A301" s="6" t="s">
        <v>228</v>
      </c>
      <c r="B301" s="6" t="s">
        <v>229</v>
      </c>
      <c r="C301" s="6" t="s">
        <v>16</v>
      </c>
      <c r="D301" s="6">
        <v>0</v>
      </c>
      <c r="E301" s="6">
        <v>482.98203810000001</v>
      </c>
      <c r="F301" s="6">
        <v>2270.9202859000002</v>
      </c>
      <c r="G301" s="6">
        <v>2179.0115713</v>
      </c>
      <c r="H301" s="6">
        <v>0</v>
      </c>
      <c r="I301" s="6">
        <v>9.7910088915230702</v>
      </c>
      <c r="J301" s="6">
        <v>46.0360820014251</v>
      </c>
      <c r="K301" s="6">
        <v>44.1729091070519</v>
      </c>
    </row>
    <row r="302" spans="1:11" x14ac:dyDescent="0.25">
      <c r="A302" s="6" t="s">
        <v>230</v>
      </c>
      <c r="B302" s="6" t="s">
        <v>231</v>
      </c>
      <c r="C302" s="6" t="s">
        <v>15</v>
      </c>
      <c r="D302" s="6">
        <v>0</v>
      </c>
      <c r="E302" s="6">
        <v>99.087808300000006</v>
      </c>
      <c r="F302" s="6">
        <v>93.117105199999997</v>
      </c>
      <c r="G302" s="6">
        <v>97.057200300000005</v>
      </c>
      <c r="H302" s="6">
        <v>0</v>
      </c>
      <c r="I302" s="6">
        <v>34.255370327726602</v>
      </c>
      <c r="J302" s="6">
        <v>32.191255182620502</v>
      </c>
      <c r="K302" s="6">
        <v>33.553374489652903</v>
      </c>
    </row>
    <row r="303" spans="1:11" x14ac:dyDescent="0.25">
      <c r="A303" s="6" t="s">
        <v>230</v>
      </c>
      <c r="B303" s="6" t="s">
        <v>231</v>
      </c>
      <c r="C303" s="6" t="s">
        <v>16</v>
      </c>
      <c r="D303" s="6">
        <v>72.741292099999995</v>
      </c>
      <c r="E303" s="6">
        <v>103.13900820000001</v>
      </c>
      <c r="F303" s="6">
        <v>1836.8764337</v>
      </c>
      <c r="G303" s="6">
        <v>1546.7655339</v>
      </c>
      <c r="H303" s="6">
        <v>2.04356895744088</v>
      </c>
      <c r="I303" s="6">
        <v>2.8975519869650501</v>
      </c>
      <c r="J303" s="6">
        <v>51.6045776778831</v>
      </c>
      <c r="K303" s="6">
        <v>43.454301377710998</v>
      </c>
    </row>
    <row r="304" spans="1:11" x14ac:dyDescent="0.25">
      <c r="A304" s="6" t="s">
        <v>232</v>
      </c>
      <c r="B304" s="6" t="s">
        <v>233</v>
      </c>
      <c r="C304" s="6" t="s">
        <v>15</v>
      </c>
      <c r="D304" s="6">
        <v>0</v>
      </c>
      <c r="E304" s="6">
        <v>0</v>
      </c>
      <c r="F304" s="6">
        <v>71.962992</v>
      </c>
      <c r="G304" s="6">
        <v>69.758392799999996</v>
      </c>
      <c r="H304" s="6">
        <v>0</v>
      </c>
      <c r="I304" s="6">
        <v>0</v>
      </c>
      <c r="J304" s="6">
        <v>50.777793415972901</v>
      </c>
      <c r="K304" s="6">
        <v>49.222206584027099</v>
      </c>
    </row>
    <row r="305" spans="1:11" x14ac:dyDescent="0.25">
      <c r="A305" s="6" t="s">
        <v>232</v>
      </c>
      <c r="B305" s="6" t="s">
        <v>233</v>
      </c>
      <c r="C305" s="6" t="s">
        <v>16</v>
      </c>
      <c r="D305" s="6">
        <v>0</v>
      </c>
      <c r="E305" s="6">
        <v>115.1598985</v>
      </c>
      <c r="F305" s="6">
        <v>1215.5301383999999</v>
      </c>
      <c r="G305" s="6">
        <v>1159.3354935</v>
      </c>
      <c r="H305" s="6">
        <v>0</v>
      </c>
      <c r="I305" s="6">
        <v>4.6248481027220896</v>
      </c>
      <c r="J305" s="6">
        <v>48.815970903107001</v>
      </c>
      <c r="K305" s="6">
        <v>46.559180994170902</v>
      </c>
    </row>
    <row r="306" spans="1:11" x14ac:dyDescent="0.25">
      <c r="A306" s="6" t="s">
        <v>234</v>
      </c>
      <c r="B306" s="6" t="s">
        <v>235</v>
      </c>
      <c r="C306" s="6" t="s">
        <v>16</v>
      </c>
      <c r="D306" s="6">
        <v>0</v>
      </c>
      <c r="E306" s="6">
        <v>162.93009430000001</v>
      </c>
      <c r="F306" s="6">
        <v>894.23743649999994</v>
      </c>
      <c r="G306" s="6">
        <v>1117.5093409999999</v>
      </c>
      <c r="H306" s="6">
        <v>0</v>
      </c>
      <c r="I306" s="6">
        <v>7.4921518876108397</v>
      </c>
      <c r="J306" s="6">
        <v>41.120473947002097</v>
      </c>
      <c r="K306" s="6">
        <v>51.387374165387001</v>
      </c>
    </row>
    <row r="307" spans="1:11" x14ac:dyDescent="0.25">
      <c r="A307" s="6" t="s">
        <v>236</v>
      </c>
      <c r="B307" s="6" t="s">
        <v>237</v>
      </c>
      <c r="C307" s="6" t="s">
        <v>16</v>
      </c>
      <c r="D307" s="6">
        <v>0</v>
      </c>
      <c r="E307" s="6">
        <v>22.694640400000001</v>
      </c>
      <c r="F307" s="6">
        <v>154.64032739999999</v>
      </c>
      <c r="G307" s="6">
        <v>36.367700499999998</v>
      </c>
      <c r="H307" s="6">
        <v>0</v>
      </c>
      <c r="I307" s="6">
        <v>10.619727203471699</v>
      </c>
      <c r="J307" s="6">
        <v>72.362375552051105</v>
      </c>
      <c r="K307" s="6">
        <v>17.017897244477201</v>
      </c>
    </row>
    <row r="308" spans="1:11" x14ac:dyDescent="0.25">
      <c r="A308" s="6" t="s">
        <v>238</v>
      </c>
      <c r="B308" s="6" t="s">
        <v>239</v>
      </c>
      <c r="C308" s="6" t="s">
        <v>15</v>
      </c>
      <c r="D308" s="6">
        <v>6.7933576999999996</v>
      </c>
      <c r="E308" s="6">
        <v>9.3514742000000002</v>
      </c>
      <c r="F308" s="6">
        <v>33.476149599999999</v>
      </c>
      <c r="G308" s="6">
        <v>0</v>
      </c>
      <c r="H308" s="6">
        <v>13.6904944131345</v>
      </c>
      <c r="I308" s="6">
        <v>18.845806586877</v>
      </c>
      <c r="J308" s="6">
        <v>67.463698999988495</v>
      </c>
      <c r="K308" s="6">
        <v>0</v>
      </c>
    </row>
    <row r="309" spans="1:11" x14ac:dyDescent="0.25">
      <c r="A309" s="6" t="s">
        <v>238</v>
      </c>
      <c r="B309" s="6" t="s">
        <v>239</v>
      </c>
      <c r="C309" s="6" t="s">
        <v>16</v>
      </c>
      <c r="D309" s="6">
        <v>290.63574490000002</v>
      </c>
      <c r="E309" s="6">
        <v>317.82725729999999</v>
      </c>
      <c r="F309" s="6">
        <v>180.19461699999999</v>
      </c>
      <c r="G309" s="6">
        <v>48.893109699999997</v>
      </c>
      <c r="H309" s="6">
        <v>34.7006736274598</v>
      </c>
      <c r="I309" s="6">
        <v>37.9472247272018</v>
      </c>
      <c r="J309" s="6">
        <v>21.514471993434899</v>
      </c>
      <c r="K309" s="6">
        <v>5.8376296519034696</v>
      </c>
    </row>
    <row r="310" spans="1:11" x14ac:dyDescent="0.25">
      <c r="A310" s="6" t="s">
        <v>240</v>
      </c>
      <c r="B310" s="6" t="s">
        <v>241</v>
      </c>
      <c r="C310" s="6" t="s">
        <v>15</v>
      </c>
      <c r="D310" s="6">
        <v>24.254622699999999</v>
      </c>
      <c r="E310" s="6">
        <v>0</v>
      </c>
      <c r="F310" s="6">
        <v>0</v>
      </c>
      <c r="G310" s="6">
        <v>0</v>
      </c>
      <c r="H310" s="6">
        <v>100</v>
      </c>
      <c r="I310" s="6">
        <v>0</v>
      </c>
      <c r="J310" s="6">
        <v>0</v>
      </c>
      <c r="K310" s="6">
        <v>0</v>
      </c>
    </row>
    <row r="311" spans="1:11" x14ac:dyDescent="0.25">
      <c r="A311" s="6" t="s">
        <v>240</v>
      </c>
      <c r="B311" s="6" t="s">
        <v>241</v>
      </c>
      <c r="C311" s="6" t="s">
        <v>16</v>
      </c>
      <c r="D311" s="6">
        <v>655.75080360000004</v>
      </c>
      <c r="E311" s="6">
        <v>505.54226390000002</v>
      </c>
      <c r="F311" s="6">
        <v>302.26991170000002</v>
      </c>
      <c r="G311" s="6">
        <v>33.660716399999998</v>
      </c>
      <c r="H311" s="6">
        <v>43.797784227373803</v>
      </c>
      <c r="I311" s="6">
        <v>33.765312784300299</v>
      </c>
      <c r="J311" s="6">
        <v>20.188694086815701</v>
      </c>
      <c r="K311" s="6">
        <v>2.24820890151025</v>
      </c>
    </row>
    <row r="312" spans="1:11" x14ac:dyDescent="0.25">
      <c r="A312" s="6" t="s">
        <v>242</v>
      </c>
      <c r="B312" s="6" t="s">
        <v>243</v>
      </c>
      <c r="C312" s="6" t="s">
        <v>15</v>
      </c>
      <c r="D312" s="6">
        <v>8.1124574000000003</v>
      </c>
      <c r="E312" s="6">
        <v>0</v>
      </c>
      <c r="F312" s="6">
        <v>5.2269025999999998</v>
      </c>
      <c r="G312" s="6">
        <v>0</v>
      </c>
      <c r="H312" s="6">
        <v>60.815941694354201</v>
      </c>
      <c r="I312" s="6">
        <v>0</v>
      </c>
      <c r="J312" s="6">
        <v>39.184058305645799</v>
      </c>
      <c r="K312" s="6">
        <v>0</v>
      </c>
    </row>
    <row r="313" spans="1:11" x14ac:dyDescent="0.25">
      <c r="A313" s="6" t="s">
        <v>242</v>
      </c>
      <c r="B313" s="6" t="s">
        <v>243</v>
      </c>
      <c r="C313" s="6" t="s">
        <v>16</v>
      </c>
      <c r="D313" s="6">
        <v>48.292586300000004</v>
      </c>
      <c r="E313" s="6">
        <v>386.29756370000001</v>
      </c>
      <c r="F313" s="6">
        <v>371.76920589999997</v>
      </c>
      <c r="G313" s="6">
        <v>27.3272133</v>
      </c>
      <c r="H313" s="6">
        <v>5.7926549478110498</v>
      </c>
      <c r="I313" s="6">
        <v>46.336066571240103</v>
      </c>
      <c r="J313" s="6">
        <v>44.593402321060204</v>
      </c>
      <c r="K313" s="6">
        <v>3.2778761598886001</v>
      </c>
    </row>
    <row r="314" spans="1:11" x14ac:dyDescent="0.25">
      <c r="A314" s="6" t="s">
        <v>244</v>
      </c>
      <c r="B314" s="6" t="s">
        <v>245</v>
      </c>
      <c r="C314" s="6" t="s">
        <v>16</v>
      </c>
      <c r="D314" s="6">
        <v>28.244064000000002</v>
      </c>
      <c r="E314" s="6">
        <v>300.42133260000003</v>
      </c>
      <c r="F314" s="6">
        <v>259.36872469999997</v>
      </c>
      <c r="G314" s="6">
        <v>94.503256800000003</v>
      </c>
      <c r="H314" s="6">
        <v>4.1380977666928498</v>
      </c>
      <c r="I314" s="6">
        <v>44.015367105064897</v>
      </c>
      <c r="J314" s="6">
        <v>38.000662384529399</v>
      </c>
      <c r="K314" s="6">
        <v>13.8458727437128</v>
      </c>
    </row>
    <row r="315" spans="1:11" x14ac:dyDescent="0.25">
      <c r="A315" s="6" t="s">
        <v>246</v>
      </c>
      <c r="B315" s="6" t="s">
        <v>247</v>
      </c>
      <c r="C315" s="6" t="s">
        <v>16</v>
      </c>
      <c r="D315" s="6">
        <v>313.14198340000002</v>
      </c>
      <c r="E315" s="6">
        <v>947.34289079999996</v>
      </c>
      <c r="F315" s="6">
        <v>770.28225729999997</v>
      </c>
      <c r="G315" s="6">
        <v>62.804416099999997</v>
      </c>
      <c r="H315" s="6">
        <v>14.957309854491299</v>
      </c>
      <c r="I315" s="6">
        <v>45.250084330100997</v>
      </c>
      <c r="J315" s="6">
        <v>36.792736230248501</v>
      </c>
      <c r="K315" s="6">
        <v>2.9998695851592401</v>
      </c>
    </row>
    <row r="316" spans="1:11" x14ac:dyDescent="0.25">
      <c r="A316" s="6" t="s">
        <v>248</v>
      </c>
      <c r="B316" s="6" t="s">
        <v>249</v>
      </c>
      <c r="C316" s="6" t="s">
        <v>15</v>
      </c>
      <c r="D316" s="6">
        <v>0</v>
      </c>
      <c r="E316" s="6">
        <v>9.4592890999999995</v>
      </c>
      <c r="F316" s="6">
        <v>20.338771099999999</v>
      </c>
      <c r="G316" s="6">
        <v>0</v>
      </c>
      <c r="H316" s="6">
        <v>0</v>
      </c>
      <c r="I316" s="6">
        <v>31.744647257273499</v>
      </c>
      <c r="J316" s="6">
        <v>68.255352742726501</v>
      </c>
      <c r="K316" s="6">
        <v>0</v>
      </c>
    </row>
    <row r="317" spans="1:11" x14ac:dyDescent="0.25">
      <c r="A317" s="6" t="s">
        <v>248</v>
      </c>
      <c r="B317" s="6" t="s">
        <v>249</v>
      </c>
      <c r="C317" s="6" t="s">
        <v>16</v>
      </c>
      <c r="D317" s="6">
        <v>574.91083760000004</v>
      </c>
      <c r="E317" s="6">
        <v>667.44381880000003</v>
      </c>
      <c r="F317" s="6">
        <v>473.71726569999998</v>
      </c>
      <c r="G317" s="6">
        <v>44.161449699999999</v>
      </c>
      <c r="H317" s="6">
        <v>32.6610577216873</v>
      </c>
      <c r="I317" s="6">
        <v>37.917916424768002</v>
      </c>
      <c r="J317" s="6">
        <v>26.912185241413798</v>
      </c>
      <c r="K317" s="6">
        <v>2.5088406121309301</v>
      </c>
    </row>
    <row r="318" spans="1:11" x14ac:dyDescent="0.25">
      <c r="A318" s="6" t="s">
        <v>250</v>
      </c>
      <c r="B318" s="6" t="s">
        <v>251</v>
      </c>
      <c r="C318" s="6" t="s">
        <v>15</v>
      </c>
      <c r="D318" s="6">
        <v>24.5599335</v>
      </c>
      <c r="E318" s="6">
        <v>0</v>
      </c>
      <c r="F318" s="6">
        <v>0</v>
      </c>
      <c r="G318" s="6">
        <v>0</v>
      </c>
      <c r="H318" s="6">
        <v>100</v>
      </c>
      <c r="I318" s="6">
        <v>0</v>
      </c>
      <c r="J318" s="6">
        <v>0</v>
      </c>
      <c r="K318" s="6">
        <v>0</v>
      </c>
    </row>
    <row r="319" spans="1:11" x14ac:dyDescent="0.25">
      <c r="A319" s="6" t="s">
        <v>250</v>
      </c>
      <c r="B319" s="6" t="s">
        <v>251</v>
      </c>
      <c r="C319" s="6" t="s">
        <v>16</v>
      </c>
      <c r="D319" s="6">
        <v>1235.2249565</v>
      </c>
      <c r="E319" s="6">
        <v>1091.0621054000001</v>
      </c>
      <c r="F319" s="6">
        <v>259.53776850000003</v>
      </c>
      <c r="G319" s="6">
        <v>58.3711026</v>
      </c>
      <c r="H319" s="6">
        <v>46.714577429160599</v>
      </c>
      <c r="I319" s="6">
        <v>41.262528687203798</v>
      </c>
      <c r="J319" s="6">
        <v>9.8153758297910496</v>
      </c>
      <c r="K319" s="6">
        <v>2.20751805384461</v>
      </c>
    </row>
    <row r="320" spans="1:11" x14ac:dyDescent="0.25">
      <c r="A320" s="6" t="s">
        <v>252</v>
      </c>
      <c r="B320" s="6" t="s">
        <v>253</v>
      </c>
      <c r="C320" s="6" t="s">
        <v>15</v>
      </c>
      <c r="D320" s="6">
        <v>0</v>
      </c>
      <c r="E320" s="6">
        <v>35.681257899999999</v>
      </c>
      <c r="F320" s="6">
        <v>0</v>
      </c>
      <c r="G320" s="6">
        <v>0</v>
      </c>
      <c r="H320" s="6">
        <v>0</v>
      </c>
      <c r="I320" s="6">
        <v>100</v>
      </c>
      <c r="J320" s="6">
        <v>0</v>
      </c>
      <c r="K320" s="6">
        <v>0</v>
      </c>
    </row>
    <row r="321" spans="1:11" x14ac:dyDescent="0.25">
      <c r="A321" s="6" t="s">
        <v>252</v>
      </c>
      <c r="B321" s="6" t="s">
        <v>253</v>
      </c>
      <c r="C321" s="6" t="s">
        <v>16</v>
      </c>
      <c r="D321" s="6">
        <v>293.50804890000001</v>
      </c>
      <c r="E321" s="6">
        <v>333.88242839999998</v>
      </c>
      <c r="F321" s="6">
        <v>554.45850350000001</v>
      </c>
      <c r="G321" s="6">
        <v>40.412337100000002</v>
      </c>
      <c r="H321" s="6">
        <v>24.013526780368402</v>
      </c>
      <c r="I321" s="6">
        <v>27.3167794407216</v>
      </c>
      <c r="J321" s="6">
        <v>45.363335596076098</v>
      </c>
      <c r="K321" s="6">
        <v>3.3063581828338902</v>
      </c>
    </row>
    <row r="322" spans="1:11" x14ac:dyDescent="0.25">
      <c r="A322" s="6" t="s">
        <v>254</v>
      </c>
      <c r="B322" s="6" t="s">
        <v>255</v>
      </c>
      <c r="C322" s="6" t="s">
        <v>15</v>
      </c>
      <c r="D322" s="6">
        <v>18.270536100000001</v>
      </c>
      <c r="E322" s="6">
        <v>17.0961873</v>
      </c>
      <c r="F322" s="6">
        <v>0</v>
      </c>
      <c r="G322" s="6">
        <v>0</v>
      </c>
      <c r="H322" s="6">
        <v>51.660245404582803</v>
      </c>
      <c r="I322" s="6">
        <v>48.339754595417197</v>
      </c>
      <c r="J322" s="6">
        <v>0</v>
      </c>
      <c r="K322" s="6">
        <v>0</v>
      </c>
    </row>
    <row r="323" spans="1:11" x14ac:dyDescent="0.25">
      <c r="A323" s="6" t="s">
        <v>254</v>
      </c>
      <c r="B323" s="6" t="s">
        <v>255</v>
      </c>
      <c r="C323" s="6" t="s">
        <v>16</v>
      </c>
      <c r="D323" s="6">
        <v>1019.7544224</v>
      </c>
      <c r="E323" s="6">
        <v>816.82543199999998</v>
      </c>
      <c r="F323" s="6">
        <v>473.78195979999998</v>
      </c>
      <c r="G323" s="6">
        <v>120.0287271</v>
      </c>
      <c r="H323" s="6">
        <v>41.958459147661898</v>
      </c>
      <c r="I323" s="6">
        <v>33.608813814881202</v>
      </c>
      <c r="J323" s="6">
        <v>19.494066971910499</v>
      </c>
      <c r="K323" s="6">
        <v>4.9386600655463999</v>
      </c>
    </row>
    <row r="324" spans="1:11" x14ac:dyDescent="0.25">
      <c r="A324" s="6" t="s">
        <v>256</v>
      </c>
      <c r="B324" s="6" t="s">
        <v>257</v>
      </c>
      <c r="C324" s="6" t="s">
        <v>15</v>
      </c>
      <c r="D324" s="6">
        <v>0</v>
      </c>
      <c r="E324" s="6">
        <v>0</v>
      </c>
      <c r="F324" s="6">
        <v>12.4667002</v>
      </c>
      <c r="G324" s="6">
        <v>0</v>
      </c>
      <c r="H324" s="6">
        <v>0</v>
      </c>
      <c r="I324" s="6">
        <v>0</v>
      </c>
      <c r="J324" s="6">
        <v>100</v>
      </c>
      <c r="K324" s="6">
        <v>0</v>
      </c>
    </row>
    <row r="325" spans="1:11" x14ac:dyDescent="0.25">
      <c r="A325" s="6" t="s">
        <v>256</v>
      </c>
      <c r="B325" s="6" t="s">
        <v>257</v>
      </c>
      <c r="C325" s="6" t="s">
        <v>16</v>
      </c>
      <c r="D325" s="6">
        <v>211.52596919999999</v>
      </c>
      <c r="E325" s="6">
        <v>852.23730880000005</v>
      </c>
      <c r="F325" s="6">
        <v>696.55307889999995</v>
      </c>
      <c r="G325" s="6">
        <v>67.353831700000001</v>
      </c>
      <c r="H325" s="6">
        <v>11.5735306358545</v>
      </c>
      <c r="I325" s="6">
        <v>46.629710005436799</v>
      </c>
      <c r="J325" s="6">
        <v>38.111530364981299</v>
      </c>
      <c r="K325" s="6">
        <v>3.6852289937274301</v>
      </c>
    </row>
    <row r="326" spans="1:11" x14ac:dyDescent="0.25">
      <c r="A326" s="6" t="s">
        <v>258</v>
      </c>
      <c r="B326" s="6" t="s">
        <v>259</v>
      </c>
      <c r="C326" s="6" t="s">
        <v>16</v>
      </c>
      <c r="D326" s="6">
        <v>189.819276</v>
      </c>
      <c r="E326" s="6">
        <v>1118.8063827000001</v>
      </c>
      <c r="F326" s="6">
        <v>1846.8902805</v>
      </c>
      <c r="G326" s="6">
        <v>177.7656197</v>
      </c>
      <c r="H326" s="6">
        <v>5.6946667314429096</v>
      </c>
      <c r="I326" s="6">
        <v>33.564712819195897</v>
      </c>
      <c r="J326" s="6">
        <v>55.407569023646602</v>
      </c>
      <c r="K326" s="6">
        <v>5.3330514257146504</v>
      </c>
    </row>
    <row r="327" spans="1:11" x14ac:dyDescent="0.25">
      <c r="A327" s="6" t="s">
        <v>260</v>
      </c>
      <c r="B327" s="6" t="s">
        <v>261</v>
      </c>
      <c r="C327" s="6" t="s">
        <v>16</v>
      </c>
      <c r="D327" s="6">
        <v>59.369494099999997</v>
      </c>
      <c r="E327" s="6">
        <v>563.97568739999997</v>
      </c>
      <c r="F327" s="6">
        <v>1647.5887564</v>
      </c>
      <c r="G327" s="6">
        <v>216.0580004</v>
      </c>
      <c r="H327" s="6">
        <v>2.3872009066737201</v>
      </c>
      <c r="I327" s="6">
        <v>22.677021132023</v>
      </c>
      <c r="J327" s="6">
        <v>66.248254810436606</v>
      </c>
      <c r="K327" s="6">
        <v>8.6875231508666602</v>
      </c>
    </row>
    <row r="328" spans="1:11" x14ac:dyDescent="0.25">
      <c r="A328" s="6" t="s">
        <v>262</v>
      </c>
      <c r="B328" s="6" t="s">
        <v>263</v>
      </c>
      <c r="C328" s="6" t="s">
        <v>15</v>
      </c>
      <c r="D328" s="6">
        <v>0</v>
      </c>
      <c r="E328" s="6">
        <v>0</v>
      </c>
      <c r="F328" s="6">
        <v>13.7500512</v>
      </c>
      <c r="G328" s="6">
        <v>0</v>
      </c>
      <c r="H328" s="6">
        <v>0</v>
      </c>
      <c r="I328" s="6">
        <v>0</v>
      </c>
      <c r="J328" s="6">
        <v>100</v>
      </c>
      <c r="K328" s="6">
        <v>0</v>
      </c>
    </row>
    <row r="329" spans="1:11" x14ac:dyDescent="0.25">
      <c r="A329" s="6" t="s">
        <v>262</v>
      </c>
      <c r="B329" s="6" t="s">
        <v>263</v>
      </c>
      <c r="C329" s="6" t="s">
        <v>16</v>
      </c>
      <c r="D329" s="6">
        <v>35.576855199999997</v>
      </c>
      <c r="E329" s="6">
        <v>545.70830520000004</v>
      </c>
      <c r="F329" s="6">
        <v>1262.0953972</v>
      </c>
      <c r="G329" s="6">
        <v>300.62818149999998</v>
      </c>
      <c r="H329" s="6">
        <v>1.6593614825905201</v>
      </c>
      <c r="I329" s="6">
        <v>25.452708995443501</v>
      </c>
      <c r="J329" s="6">
        <v>58.866149852066101</v>
      </c>
      <c r="K329" s="6">
        <v>14.0217796698999</v>
      </c>
    </row>
    <row r="330" spans="1:11" x14ac:dyDescent="0.25">
      <c r="A330" s="6" t="s">
        <v>264</v>
      </c>
      <c r="B330" s="6" t="s">
        <v>265</v>
      </c>
      <c r="C330" s="6" t="s">
        <v>16</v>
      </c>
      <c r="D330" s="6">
        <v>4.1797269999999997</v>
      </c>
      <c r="E330" s="6">
        <v>62.524228100000002</v>
      </c>
      <c r="F330" s="6">
        <v>307.68991579999999</v>
      </c>
      <c r="G330" s="6">
        <v>87.298862600000007</v>
      </c>
      <c r="H330" s="6">
        <v>0.90530491314306105</v>
      </c>
      <c r="I330" s="6">
        <v>13.542389464529</v>
      </c>
      <c r="J330" s="6">
        <v>66.643872314702605</v>
      </c>
      <c r="K330" s="6">
        <v>18.908433307625401</v>
      </c>
    </row>
    <row r="331" spans="1:11" x14ac:dyDescent="0.25">
      <c r="A331" s="6" t="s">
        <v>266</v>
      </c>
      <c r="B331" s="6" t="s">
        <v>267</v>
      </c>
      <c r="C331" s="6" t="s">
        <v>15</v>
      </c>
      <c r="D331" s="6">
        <v>0</v>
      </c>
      <c r="E331" s="6">
        <v>0</v>
      </c>
      <c r="F331" s="6">
        <v>182.93890289999999</v>
      </c>
      <c r="G331" s="6">
        <v>0</v>
      </c>
      <c r="H331" s="6">
        <v>0</v>
      </c>
      <c r="I331" s="6">
        <v>0</v>
      </c>
      <c r="J331" s="6">
        <v>100</v>
      </c>
      <c r="K331" s="6">
        <v>0</v>
      </c>
    </row>
    <row r="332" spans="1:11" x14ac:dyDescent="0.25">
      <c r="A332" s="6" t="s">
        <v>266</v>
      </c>
      <c r="B332" s="6" t="s">
        <v>267</v>
      </c>
      <c r="C332" s="6" t="s">
        <v>16</v>
      </c>
      <c r="D332" s="6">
        <v>655.74004760000003</v>
      </c>
      <c r="E332" s="6">
        <v>1427.6186875999999</v>
      </c>
      <c r="F332" s="6">
        <v>4325.9079432999997</v>
      </c>
      <c r="G332" s="6">
        <v>2693.4450363000001</v>
      </c>
      <c r="H332" s="6">
        <v>7.2037879276550001</v>
      </c>
      <c r="I332" s="6">
        <v>15.6834439267021</v>
      </c>
      <c r="J332" s="6">
        <v>47.523288431364399</v>
      </c>
      <c r="K332" s="6">
        <v>29.5894797142785</v>
      </c>
    </row>
    <row r="333" spans="1:11" x14ac:dyDescent="0.25">
      <c r="A333" s="6" t="s">
        <v>268</v>
      </c>
      <c r="B333" s="6" t="s">
        <v>269</v>
      </c>
      <c r="C333" s="6" t="s">
        <v>16</v>
      </c>
      <c r="D333" s="6">
        <v>468.86544930000002</v>
      </c>
      <c r="E333" s="6">
        <v>1321.8760554999999</v>
      </c>
      <c r="F333" s="6">
        <v>3333.4110734000001</v>
      </c>
      <c r="G333" s="6">
        <v>321.01354300000003</v>
      </c>
      <c r="H333" s="6">
        <v>8.6106730054485805</v>
      </c>
      <c r="I333" s="6">
        <v>24.2761382495469</v>
      </c>
      <c r="J333" s="6">
        <v>61.217803078988297</v>
      </c>
      <c r="K333" s="6">
        <v>5.8953856660162902</v>
      </c>
    </row>
    <row r="334" spans="1:11" x14ac:dyDescent="0.25">
      <c r="A334" s="6" t="s">
        <v>270</v>
      </c>
      <c r="B334" s="6" t="s">
        <v>271</v>
      </c>
      <c r="C334" s="6" t="s">
        <v>15</v>
      </c>
      <c r="D334" s="6">
        <v>0</v>
      </c>
      <c r="E334" s="6">
        <v>0</v>
      </c>
      <c r="F334" s="6">
        <v>12.4851008</v>
      </c>
      <c r="G334" s="6">
        <v>0</v>
      </c>
      <c r="H334" s="6">
        <v>0</v>
      </c>
      <c r="I334" s="6">
        <v>0</v>
      </c>
      <c r="J334" s="6">
        <v>100</v>
      </c>
      <c r="K334" s="6">
        <v>0</v>
      </c>
    </row>
    <row r="335" spans="1:11" x14ac:dyDescent="0.25">
      <c r="A335" s="6" t="s">
        <v>270</v>
      </c>
      <c r="B335" s="6" t="s">
        <v>271</v>
      </c>
      <c r="C335" s="6" t="s">
        <v>16</v>
      </c>
      <c r="D335" s="6">
        <v>81.298113599999994</v>
      </c>
      <c r="E335" s="6">
        <v>498.56905590000002</v>
      </c>
      <c r="F335" s="6">
        <v>1348.7421474</v>
      </c>
      <c r="G335" s="6">
        <v>410.6140982</v>
      </c>
      <c r="H335" s="6">
        <v>3.4754317640294499</v>
      </c>
      <c r="I335" s="6">
        <v>21.313443285565199</v>
      </c>
      <c r="J335" s="6">
        <v>57.657688388962299</v>
      </c>
      <c r="K335" s="6">
        <v>17.553436561443</v>
      </c>
    </row>
    <row r="336" spans="1:11" x14ac:dyDescent="0.25">
      <c r="A336" s="6" t="s">
        <v>272</v>
      </c>
      <c r="B336" s="6" t="s">
        <v>273</v>
      </c>
      <c r="C336" s="6" t="s">
        <v>16</v>
      </c>
      <c r="D336" s="6">
        <v>113.54647629999999</v>
      </c>
      <c r="E336" s="6">
        <v>380.08535790000002</v>
      </c>
      <c r="F336" s="6">
        <v>1420.1431734</v>
      </c>
      <c r="G336" s="6">
        <v>202.05148589999999</v>
      </c>
      <c r="H336" s="6">
        <v>5.3665306039424499</v>
      </c>
      <c r="I336" s="6">
        <v>17.9639190201869</v>
      </c>
      <c r="J336" s="6">
        <v>67.120020368532195</v>
      </c>
      <c r="K336" s="6">
        <v>9.5495300073384808</v>
      </c>
    </row>
    <row r="337" spans="1:11" x14ac:dyDescent="0.25">
      <c r="A337" s="6" t="s">
        <v>274</v>
      </c>
      <c r="B337" s="6" t="s">
        <v>275</v>
      </c>
      <c r="C337" s="6" t="s">
        <v>16</v>
      </c>
      <c r="D337" s="6">
        <v>44.048214799999997</v>
      </c>
      <c r="E337" s="6">
        <v>554.78873060000001</v>
      </c>
      <c r="F337" s="6">
        <v>906.72428890000003</v>
      </c>
      <c r="G337" s="6">
        <v>0</v>
      </c>
      <c r="H337" s="6">
        <v>2.9257006488002402</v>
      </c>
      <c r="I337" s="6">
        <v>36.849296990430602</v>
      </c>
      <c r="J337" s="6">
        <v>60.225002360769103</v>
      </c>
      <c r="K337" s="6">
        <v>0</v>
      </c>
    </row>
    <row r="338" spans="1:11" x14ac:dyDescent="0.25">
      <c r="A338" s="6" t="s">
        <v>276</v>
      </c>
      <c r="B338" s="6" t="s">
        <v>277</v>
      </c>
      <c r="C338" s="6" t="s">
        <v>16</v>
      </c>
      <c r="D338" s="6">
        <v>635.44440850000001</v>
      </c>
      <c r="E338" s="6">
        <v>1039.7853286</v>
      </c>
      <c r="F338" s="6">
        <v>887.2036081</v>
      </c>
      <c r="G338" s="6">
        <v>58.204962399999999</v>
      </c>
      <c r="H338" s="6">
        <v>24.247695939465402</v>
      </c>
      <c r="I338" s="6">
        <v>39.676796511161498</v>
      </c>
      <c r="J338" s="6">
        <v>33.854485204122199</v>
      </c>
      <c r="K338" s="6">
        <v>2.22102234525086</v>
      </c>
    </row>
    <row r="339" spans="1:11" x14ac:dyDescent="0.25">
      <c r="A339" s="6" t="s">
        <v>278</v>
      </c>
      <c r="B339" s="6" t="s">
        <v>279</v>
      </c>
      <c r="C339" s="6" t="s">
        <v>16</v>
      </c>
      <c r="D339" s="6">
        <v>58.747763200000001</v>
      </c>
      <c r="E339" s="6">
        <v>181.7782507</v>
      </c>
      <c r="F339" s="6">
        <v>218.22239070000001</v>
      </c>
      <c r="G339" s="6">
        <v>32.758409100000002</v>
      </c>
      <c r="H339" s="6">
        <v>11.952583679919799</v>
      </c>
      <c r="I339" s="6">
        <v>36.983871969463998</v>
      </c>
      <c r="J339" s="6">
        <v>44.398650154460697</v>
      </c>
      <c r="K339" s="6">
        <v>6.6648941961554797</v>
      </c>
    </row>
    <row r="340" spans="1:11" x14ac:dyDescent="0.25">
      <c r="A340" s="6" t="s">
        <v>280</v>
      </c>
      <c r="B340" s="6" t="s">
        <v>281</v>
      </c>
      <c r="C340" s="6" t="s">
        <v>15</v>
      </c>
      <c r="D340" s="6">
        <v>0</v>
      </c>
      <c r="E340" s="6">
        <v>0</v>
      </c>
      <c r="F340" s="6">
        <v>118.78154360000001</v>
      </c>
      <c r="G340" s="6">
        <v>0</v>
      </c>
      <c r="H340" s="6">
        <v>0</v>
      </c>
      <c r="I340" s="6">
        <v>0</v>
      </c>
      <c r="J340" s="6">
        <v>100</v>
      </c>
      <c r="K340" s="6">
        <v>0</v>
      </c>
    </row>
    <row r="341" spans="1:11" x14ac:dyDescent="0.25">
      <c r="A341" s="6" t="s">
        <v>280</v>
      </c>
      <c r="B341" s="6" t="s">
        <v>281</v>
      </c>
      <c r="C341" s="6" t="s">
        <v>16</v>
      </c>
      <c r="D341" s="6">
        <v>189.4885596</v>
      </c>
      <c r="E341" s="6">
        <v>1163.2761075999999</v>
      </c>
      <c r="F341" s="6">
        <v>1925.1104422000001</v>
      </c>
      <c r="G341" s="6">
        <v>104.970669</v>
      </c>
      <c r="H341" s="6">
        <v>5.60145427881797</v>
      </c>
      <c r="I341" s="6">
        <v>34.387500459751998</v>
      </c>
      <c r="J341" s="6">
        <v>56.908016750043203</v>
      </c>
      <c r="K341" s="6">
        <v>3.1030285113869001</v>
      </c>
    </row>
    <row r="342" spans="1:11" x14ac:dyDescent="0.25">
      <c r="A342" s="6" t="s">
        <v>282</v>
      </c>
      <c r="B342" s="6" t="s">
        <v>283</v>
      </c>
      <c r="C342" s="6" t="s">
        <v>16</v>
      </c>
      <c r="D342" s="6">
        <v>0</v>
      </c>
      <c r="E342" s="6">
        <v>0</v>
      </c>
      <c r="F342" s="6">
        <v>390.56789420000001</v>
      </c>
      <c r="G342" s="6">
        <v>707.60949630000005</v>
      </c>
      <c r="H342" s="6">
        <v>0</v>
      </c>
      <c r="I342" s="6">
        <v>0</v>
      </c>
      <c r="J342" s="6">
        <v>35.565100645732201</v>
      </c>
      <c r="K342" s="6">
        <v>64.434899354267799</v>
      </c>
    </row>
    <row r="343" spans="1:11" x14ac:dyDescent="0.25">
      <c r="A343" s="6" t="s">
        <v>284</v>
      </c>
      <c r="B343" s="6" t="s">
        <v>285</v>
      </c>
      <c r="C343" s="6" t="s">
        <v>16</v>
      </c>
      <c r="D343" s="6">
        <v>0</v>
      </c>
      <c r="E343" s="6">
        <v>72.735731700000002</v>
      </c>
      <c r="F343" s="6">
        <v>537.25295670000003</v>
      </c>
      <c r="G343" s="6">
        <v>280.67571720000001</v>
      </c>
      <c r="H343" s="6">
        <v>0</v>
      </c>
      <c r="I343" s="6">
        <v>8.1664576739205508</v>
      </c>
      <c r="J343" s="6">
        <v>60.320470125678497</v>
      </c>
      <c r="K343" s="6">
        <v>31.513072200401002</v>
      </c>
    </row>
    <row r="344" spans="1:11" x14ac:dyDescent="0.25">
      <c r="A344" s="6" t="s">
        <v>286</v>
      </c>
      <c r="B344" s="6" t="s">
        <v>287</v>
      </c>
      <c r="C344" s="6" t="s">
        <v>15</v>
      </c>
      <c r="D344" s="6">
        <v>0</v>
      </c>
      <c r="E344" s="6">
        <v>0</v>
      </c>
      <c r="F344" s="6">
        <v>9.5270124999999997</v>
      </c>
      <c r="G344" s="6">
        <v>0</v>
      </c>
      <c r="H344" s="6">
        <v>0</v>
      </c>
      <c r="I344" s="6">
        <v>0</v>
      </c>
      <c r="J344" s="6">
        <v>100</v>
      </c>
      <c r="K344" s="6">
        <v>0</v>
      </c>
    </row>
    <row r="345" spans="1:11" x14ac:dyDescent="0.25">
      <c r="A345" s="6" t="s">
        <v>286</v>
      </c>
      <c r="B345" s="6" t="s">
        <v>287</v>
      </c>
      <c r="C345" s="6" t="s">
        <v>16</v>
      </c>
      <c r="D345" s="6">
        <v>7.7808928999999996</v>
      </c>
      <c r="E345" s="6">
        <v>214.78334520000001</v>
      </c>
      <c r="F345" s="6">
        <v>532.7338919</v>
      </c>
      <c r="G345" s="6">
        <v>130.3970084</v>
      </c>
      <c r="H345" s="6">
        <v>0.87850689956999295</v>
      </c>
      <c r="I345" s="6">
        <v>24.250256763066801</v>
      </c>
      <c r="J345" s="6">
        <v>60.148675182114999</v>
      </c>
      <c r="K345" s="6">
        <v>14.722561155248201</v>
      </c>
    </row>
    <row r="346" spans="1:11" x14ac:dyDescent="0.25">
      <c r="A346" s="6" t="s">
        <v>288</v>
      </c>
      <c r="B346" s="6" t="s">
        <v>289</v>
      </c>
      <c r="C346" s="6" t="s">
        <v>15</v>
      </c>
      <c r="D346" s="6">
        <v>0</v>
      </c>
      <c r="E346" s="6">
        <v>0</v>
      </c>
      <c r="F346" s="6">
        <v>13.393124500000001</v>
      </c>
      <c r="G346" s="6">
        <v>0</v>
      </c>
      <c r="H346" s="6">
        <v>0</v>
      </c>
      <c r="I346" s="6">
        <v>0</v>
      </c>
      <c r="J346" s="6">
        <v>100</v>
      </c>
      <c r="K346" s="6">
        <v>0</v>
      </c>
    </row>
    <row r="347" spans="1:11" x14ac:dyDescent="0.25">
      <c r="A347" s="6" t="s">
        <v>288</v>
      </c>
      <c r="B347" s="6" t="s">
        <v>289</v>
      </c>
      <c r="C347" s="6" t="s">
        <v>16</v>
      </c>
      <c r="D347" s="6">
        <v>1028.6434753000001</v>
      </c>
      <c r="E347" s="6">
        <v>1055.2705579999999</v>
      </c>
      <c r="F347" s="6">
        <v>257.22867730000002</v>
      </c>
      <c r="G347" s="6">
        <v>18.412855199999999</v>
      </c>
      <c r="H347" s="6">
        <v>43.594797690269303</v>
      </c>
      <c r="I347" s="6">
        <v>44.723276421007398</v>
      </c>
      <c r="J347" s="6">
        <v>10.9015732042228</v>
      </c>
      <c r="K347" s="6">
        <v>0.78035268450044704</v>
      </c>
    </row>
    <row r="348" spans="1:11" x14ac:dyDescent="0.25">
      <c r="A348" s="6" t="s">
        <v>290</v>
      </c>
      <c r="B348" s="6" t="s">
        <v>291</v>
      </c>
      <c r="C348" s="6" t="s">
        <v>16</v>
      </c>
      <c r="D348" s="6">
        <v>20.974877800000002</v>
      </c>
      <c r="E348" s="6">
        <v>64.810751400000001</v>
      </c>
      <c r="F348" s="6">
        <v>753.43451049999999</v>
      </c>
      <c r="G348" s="6">
        <v>753.66211410000005</v>
      </c>
      <c r="H348" s="6">
        <v>1.31678771296259</v>
      </c>
      <c r="I348" s="6">
        <v>4.0687722677170104</v>
      </c>
      <c r="J348" s="6">
        <v>47.300075614666298</v>
      </c>
      <c r="K348" s="6">
        <v>47.3143644046541</v>
      </c>
    </row>
    <row r="349" spans="1:11" x14ac:dyDescent="0.25">
      <c r="A349" s="6" t="s">
        <v>292</v>
      </c>
      <c r="B349" s="6" t="s">
        <v>293</v>
      </c>
      <c r="C349" s="6" t="s">
        <v>15</v>
      </c>
      <c r="D349" s="6">
        <v>0</v>
      </c>
      <c r="E349" s="6">
        <v>73.031471600000003</v>
      </c>
      <c r="F349" s="6">
        <v>0</v>
      </c>
      <c r="G349" s="6">
        <v>0</v>
      </c>
      <c r="H349" s="6">
        <v>0</v>
      </c>
      <c r="I349" s="6">
        <v>100</v>
      </c>
      <c r="J349" s="6">
        <v>0</v>
      </c>
      <c r="K349" s="6">
        <v>0</v>
      </c>
    </row>
    <row r="350" spans="1:11" x14ac:dyDescent="0.25">
      <c r="A350" s="6" t="s">
        <v>292</v>
      </c>
      <c r="B350" s="6" t="s">
        <v>293</v>
      </c>
      <c r="C350" s="6" t="s">
        <v>16</v>
      </c>
      <c r="D350" s="6">
        <v>3251.5203126000001</v>
      </c>
      <c r="E350" s="6">
        <v>2718.7796757999999</v>
      </c>
      <c r="F350" s="6">
        <v>1204.7160102</v>
      </c>
      <c r="G350" s="6">
        <v>217.60927839999999</v>
      </c>
      <c r="H350" s="6">
        <v>43.9832967419052</v>
      </c>
      <c r="I350" s="6">
        <v>36.7769171833813</v>
      </c>
      <c r="J350" s="6">
        <v>16.296186605699098</v>
      </c>
      <c r="K350" s="6">
        <v>2.9435994690144498</v>
      </c>
    </row>
    <row r="351" spans="1:11" x14ac:dyDescent="0.25">
      <c r="A351" s="6" t="s">
        <v>294</v>
      </c>
      <c r="B351" s="6" t="s">
        <v>295</v>
      </c>
      <c r="C351" s="6" t="s">
        <v>15</v>
      </c>
      <c r="D351" s="6">
        <v>0</v>
      </c>
      <c r="E351" s="6">
        <v>38.775596200000003</v>
      </c>
      <c r="F351" s="6">
        <v>0</v>
      </c>
      <c r="G351" s="6">
        <v>0</v>
      </c>
      <c r="H351" s="6">
        <v>0</v>
      </c>
      <c r="I351" s="6">
        <v>100</v>
      </c>
      <c r="J351" s="6">
        <v>0</v>
      </c>
      <c r="K351" s="6">
        <v>0</v>
      </c>
    </row>
    <row r="352" spans="1:11" x14ac:dyDescent="0.25">
      <c r="A352" s="6" t="s">
        <v>294</v>
      </c>
      <c r="B352" s="6" t="s">
        <v>295</v>
      </c>
      <c r="C352" s="6" t="s">
        <v>16</v>
      </c>
      <c r="D352" s="6">
        <v>443.1241283</v>
      </c>
      <c r="E352" s="6">
        <v>1481.1411529</v>
      </c>
      <c r="F352" s="6">
        <v>2532.0131253</v>
      </c>
      <c r="G352" s="6">
        <v>307.05327419999998</v>
      </c>
      <c r="H352" s="6">
        <v>9.3028190771481292</v>
      </c>
      <c r="I352" s="6">
        <v>31.094646608407899</v>
      </c>
      <c r="J352" s="6">
        <v>53.156347175217199</v>
      </c>
      <c r="K352" s="6">
        <v>6.4461871392268204</v>
      </c>
    </row>
    <row r="353" spans="1:11" x14ac:dyDescent="0.25">
      <c r="A353" t="s">
        <v>19</v>
      </c>
    </row>
    <row r="354" spans="1:11" x14ac:dyDescent="0.25">
      <c r="A354" t="s">
        <v>20</v>
      </c>
    </row>
    <row r="355" spans="1:11" x14ac:dyDescent="0.25">
      <c r="A355" t="s">
        <v>21</v>
      </c>
    </row>
    <row r="356" spans="1:11" x14ac:dyDescent="0.25">
      <c r="A356" t="s">
        <v>22</v>
      </c>
    </row>
    <row r="357" spans="1:11" x14ac:dyDescent="0.25">
      <c r="A357" t="s">
        <v>23</v>
      </c>
    </row>
    <row r="360" spans="1:11" x14ac:dyDescent="0.25">
      <c r="K360" s="7" t="str">
        <f>HYPERLINK("#'Indice'!A1", "Ir al índice")</f>
        <v>Ir al índice</v>
      </c>
    </row>
    <row r="361" spans="1:11" ht="17.25" x14ac:dyDescent="0.3">
      <c r="A361" s="4" t="s">
        <v>914</v>
      </c>
    </row>
    <row r="362" spans="1:11" x14ac:dyDescent="0.25">
      <c r="A362" s="5" t="s">
        <v>25</v>
      </c>
      <c r="B362" s="5" t="s">
        <v>70</v>
      </c>
      <c r="C362" s="5" t="s">
        <v>11</v>
      </c>
      <c r="D362" s="5" t="s">
        <v>893</v>
      </c>
      <c r="E362" s="5" t="s">
        <v>894</v>
      </c>
      <c r="F362" s="5" t="s">
        <v>891</v>
      </c>
      <c r="G362" s="5" t="s">
        <v>892</v>
      </c>
      <c r="H362" s="5" t="s">
        <v>897</v>
      </c>
      <c r="I362" s="5" t="s">
        <v>898</v>
      </c>
      <c r="J362" s="5" t="s">
        <v>895</v>
      </c>
      <c r="K362" s="5" t="s">
        <v>896</v>
      </c>
    </row>
    <row r="363" spans="1:11" x14ac:dyDescent="0.25">
      <c r="A363" s="6" t="s">
        <v>71</v>
      </c>
      <c r="B363" s="6" t="s">
        <v>72</v>
      </c>
      <c r="C363" s="6" t="s">
        <v>16</v>
      </c>
      <c r="D363" s="6">
        <v>4.7242800000000003</v>
      </c>
      <c r="E363" s="6">
        <v>2.3621400000000001</v>
      </c>
      <c r="F363" s="6">
        <v>0</v>
      </c>
      <c r="G363" s="6">
        <v>0</v>
      </c>
      <c r="H363" s="6">
        <v>66.6666666666667</v>
      </c>
      <c r="I363" s="6">
        <v>33.3333333333333</v>
      </c>
      <c r="J363" s="6">
        <v>0</v>
      </c>
      <c r="K363" s="6">
        <v>0</v>
      </c>
    </row>
    <row r="364" spans="1:11" x14ac:dyDescent="0.25">
      <c r="A364" s="6" t="s">
        <v>73</v>
      </c>
      <c r="B364" s="6" t="s">
        <v>74</v>
      </c>
      <c r="C364" s="6" t="s">
        <v>16</v>
      </c>
      <c r="D364" s="6">
        <v>16.984925</v>
      </c>
      <c r="E364" s="6">
        <v>1.6984925</v>
      </c>
      <c r="F364" s="6">
        <v>0</v>
      </c>
      <c r="G364" s="6">
        <v>0</v>
      </c>
      <c r="H364" s="6">
        <v>90.909090909090907</v>
      </c>
      <c r="I364" s="6">
        <v>9.0909090909090899</v>
      </c>
      <c r="J364" s="6">
        <v>0</v>
      </c>
      <c r="K364" s="6">
        <v>0</v>
      </c>
    </row>
    <row r="365" spans="1:11" x14ac:dyDescent="0.25">
      <c r="A365" s="6" t="s">
        <v>75</v>
      </c>
      <c r="B365" s="6" t="s">
        <v>76</v>
      </c>
      <c r="C365" s="6" t="s">
        <v>16</v>
      </c>
      <c r="D365" s="6">
        <v>13.4319358</v>
      </c>
      <c r="E365" s="6">
        <v>4.0592886000000004</v>
      </c>
      <c r="F365" s="6">
        <v>0</v>
      </c>
      <c r="G365" s="6">
        <v>0</v>
      </c>
      <c r="H365" s="6">
        <v>76.792427407197394</v>
      </c>
      <c r="I365" s="6">
        <v>23.207572592802599</v>
      </c>
      <c r="J365" s="6">
        <v>0</v>
      </c>
      <c r="K365" s="6">
        <v>0</v>
      </c>
    </row>
    <row r="366" spans="1:11" x14ac:dyDescent="0.25">
      <c r="A366" s="6" t="s">
        <v>77</v>
      </c>
      <c r="B366" s="6" t="s">
        <v>78</v>
      </c>
      <c r="C366" s="6" t="s">
        <v>16</v>
      </c>
      <c r="D366" s="6">
        <v>0</v>
      </c>
      <c r="E366" s="6">
        <v>1.5853659</v>
      </c>
      <c r="F366" s="6">
        <v>0</v>
      </c>
      <c r="G366" s="6">
        <v>0</v>
      </c>
      <c r="H366" s="6">
        <v>0</v>
      </c>
      <c r="I366" s="6">
        <v>100</v>
      </c>
      <c r="J366" s="6">
        <v>0</v>
      </c>
      <c r="K366" s="6">
        <v>0</v>
      </c>
    </row>
    <row r="367" spans="1:11" x14ac:dyDescent="0.25">
      <c r="A367" s="6" t="s">
        <v>79</v>
      </c>
      <c r="B367" s="6" t="s">
        <v>80</v>
      </c>
      <c r="C367" s="6" t="s">
        <v>16</v>
      </c>
      <c r="D367" s="6">
        <v>6.9904542999999997</v>
      </c>
      <c r="E367" s="6">
        <v>67.929401499999997</v>
      </c>
      <c r="F367" s="6">
        <v>3.3862741000000001</v>
      </c>
      <c r="G367" s="6">
        <v>8.2077843000000001</v>
      </c>
      <c r="H367" s="6">
        <v>8.0801503025741006</v>
      </c>
      <c r="I367" s="6">
        <v>78.518469691433694</v>
      </c>
      <c r="J367" s="6">
        <v>3.9141381260033201</v>
      </c>
      <c r="K367" s="6">
        <v>9.4872418799888294</v>
      </c>
    </row>
    <row r="368" spans="1:11" x14ac:dyDescent="0.25">
      <c r="A368" s="6" t="s">
        <v>91</v>
      </c>
      <c r="B368" s="6" t="s">
        <v>92</v>
      </c>
      <c r="C368" s="6" t="s">
        <v>15</v>
      </c>
      <c r="D368" s="6">
        <v>0</v>
      </c>
      <c r="E368" s="6">
        <v>2.9796447000000001</v>
      </c>
      <c r="F368" s="6">
        <v>0</v>
      </c>
      <c r="G368" s="6">
        <v>0</v>
      </c>
      <c r="H368" s="6">
        <v>0</v>
      </c>
      <c r="I368" s="6">
        <v>100</v>
      </c>
      <c r="J368" s="6">
        <v>0</v>
      </c>
      <c r="K368" s="6">
        <v>0</v>
      </c>
    </row>
    <row r="369" spans="1:11" x14ac:dyDescent="0.25">
      <c r="A369" s="6" t="s">
        <v>91</v>
      </c>
      <c r="B369" s="6" t="s">
        <v>92</v>
      </c>
      <c r="C369" s="6" t="s">
        <v>16</v>
      </c>
      <c r="D369" s="6">
        <v>59.768926</v>
      </c>
      <c r="E369" s="6">
        <v>44.778321099999999</v>
      </c>
      <c r="F369" s="6">
        <v>5.2025617999999998</v>
      </c>
      <c r="G369" s="6">
        <v>16.023396200000001</v>
      </c>
      <c r="H369" s="6">
        <v>47.521191777277799</v>
      </c>
      <c r="I369" s="6">
        <v>35.602433017746201</v>
      </c>
      <c r="J369" s="6">
        <v>4.1364627671398999</v>
      </c>
      <c r="K369" s="6">
        <v>12.7399124378361</v>
      </c>
    </row>
    <row r="370" spans="1:11" x14ac:dyDescent="0.25">
      <c r="A370" s="6" t="s">
        <v>107</v>
      </c>
      <c r="B370" s="6" t="s">
        <v>108</v>
      </c>
      <c r="C370" s="6" t="s">
        <v>16</v>
      </c>
      <c r="D370" s="6">
        <v>53.179742599999997</v>
      </c>
      <c r="E370" s="6">
        <v>117.9690106</v>
      </c>
      <c r="F370" s="6">
        <v>0</v>
      </c>
      <c r="G370" s="6">
        <v>6.7444120999999999</v>
      </c>
      <c r="H370" s="6">
        <v>29.894202236672399</v>
      </c>
      <c r="I370" s="6">
        <v>66.314526699806805</v>
      </c>
      <c r="J370" s="6">
        <v>0</v>
      </c>
      <c r="K370" s="6">
        <v>3.7912710635207301</v>
      </c>
    </row>
    <row r="371" spans="1:11" x14ac:dyDescent="0.25">
      <c r="A371" s="6" t="s">
        <v>109</v>
      </c>
      <c r="B371" s="6" t="s">
        <v>110</v>
      </c>
      <c r="C371" s="6" t="s">
        <v>16</v>
      </c>
      <c r="D371" s="6">
        <v>10.8277944</v>
      </c>
      <c r="E371" s="6">
        <v>27.069486000000001</v>
      </c>
      <c r="F371" s="6">
        <v>3.6092648000000001</v>
      </c>
      <c r="G371" s="6">
        <v>3.6092648000000001</v>
      </c>
      <c r="H371" s="6">
        <v>24</v>
      </c>
      <c r="I371" s="6">
        <v>60</v>
      </c>
      <c r="J371" s="6">
        <v>8</v>
      </c>
      <c r="K371" s="6">
        <v>8</v>
      </c>
    </row>
    <row r="372" spans="1:11" x14ac:dyDescent="0.25">
      <c r="A372" t="s">
        <v>19</v>
      </c>
    </row>
    <row r="373" spans="1:11" x14ac:dyDescent="0.25">
      <c r="A373" t="s">
        <v>20</v>
      </c>
    </row>
    <row r="374" spans="1:11" x14ac:dyDescent="0.25">
      <c r="A374" t="s">
        <v>21</v>
      </c>
    </row>
    <row r="375" spans="1:11" x14ac:dyDescent="0.25">
      <c r="A375" t="s">
        <v>22</v>
      </c>
    </row>
    <row r="376" spans="1:11" x14ac:dyDescent="0.25">
      <c r="A376" t="s">
        <v>23</v>
      </c>
    </row>
    <row r="379" spans="1:11" x14ac:dyDescent="0.25">
      <c r="K379" s="7" t="str">
        <f>HYPERLINK("#'Indice'!A1", "Ir al índice")</f>
        <v>Ir al índice</v>
      </c>
    </row>
    <row r="380" spans="1:11" ht="17.25" x14ac:dyDescent="0.3">
      <c r="A380" s="8" t="s">
        <v>915</v>
      </c>
    </row>
    <row r="381" spans="1:11" x14ac:dyDescent="0.25">
      <c r="A381" s="5" t="s">
        <v>25</v>
      </c>
      <c r="B381" s="5" t="s">
        <v>10</v>
      </c>
      <c r="C381" s="5" t="s">
        <v>11</v>
      </c>
      <c r="D381" s="5" t="s">
        <v>891</v>
      </c>
      <c r="E381" s="5" t="s">
        <v>892</v>
      </c>
      <c r="F381" s="5" t="s">
        <v>893</v>
      </c>
      <c r="G381" s="5" t="s">
        <v>894</v>
      </c>
      <c r="H381" s="5" t="s">
        <v>895</v>
      </c>
      <c r="I381" s="5" t="s">
        <v>896</v>
      </c>
      <c r="J381" s="5" t="s">
        <v>897</v>
      </c>
      <c r="K381" s="5" t="s">
        <v>898</v>
      </c>
    </row>
    <row r="382" spans="1:11" x14ac:dyDescent="0.25">
      <c r="A382" s="6" t="s">
        <v>13</v>
      </c>
      <c r="B382" s="6" t="s">
        <v>14</v>
      </c>
      <c r="C382" s="6" t="s">
        <v>15</v>
      </c>
      <c r="D382" s="6">
        <v>0</v>
      </c>
      <c r="E382" s="6">
        <v>0</v>
      </c>
      <c r="F382" s="6">
        <v>0</v>
      </c>
      <c r="G382" s="6">
        <v>2.9796447000000001</v>
      </c>
      <c r="H382" s="6">
        <v>0</v>
      </c>
      <c r="I382" s="6">
        <v>0</v>
      </c>
      <c r="J382" s="6">
        <v>0</v>
      </c>
      <c r="K382" s="6">
        <v>100</v>
      </c>
    </row>
    <row r="383" spans="1:11" x14ac:dyDescent="0.25">
      <c r="A383" s="6" t="s">
        <v>13</v>
      </c>
      <c r="B383" s="6" t="s">
        <v>14</v>
      </c>
      <c r="C383" s="6" t="s">
        <v>16</v>
      </c>
      <c r="D383" s="6">
        <v>12.198100699999999</v>
      </c>
      <c r="E383" s="6">
        <v>34.584857399999997</v>
      </c>
      <c r="F383" s="6">
        <v>165.90805810000001</v>
      </c>
      <c r="G383" s="6">
        <v>267.45150619999998</v>
      </c>
      <c r="H383" s="6">
        <v>2.54051664473032</v>
      </c>
      <c r="I383" s="6">
        <v>7.2030398863918697</v>
      </c>
      <c r="J383" s="6">
        <v>34.553918963624803</v>
      </c>
      <c r="K383" s="6">
        <v>55.702524505253002</v>
      </c>
    </row>
    <row r="384" spans="1:11" x14ac:dyDescent="0.25">
      <c r="A384" s="6" t="s">
        <v>26</v>
      </c>
      <c r="B384" s="6" t="s">
        <v>27</v>
      </c>
      <c r="C384" s="6" t="s">
        <v>16</v>
      </c>
      <c r="D384" s="6">
        <v>88.368915400000006</v>
      </c>
      <c r="E384" s="6">
        <v>219.01362940000001</v>
      </c>
      <c r="F384" s="6">
        <v>207.25620459999999</v>
      </c>
      <c r="G384" s="6">
        <v>193.6905754</v>
      </c>
      <c r="H384" s="6">
        <v>12.4756821870888</v>
      </c>
      <c r="I384" s="6">
        <v>30.919746187529299</v>
      </c>
      <c r="J384" s="6">
        <v>29.259865057615599</v>
      </c>
      <c r="K384" s="6">
        <v>27.344706567766298</v>
      </c>
    </row>
    <row r="385" spans="1:11" x14ac:dyDescent="0.25">
      <c r="A385" s="6" t="s">
        <v>28</v>
      </c>
      <c r="B385" s="6" t="s">
        <v>29</v>
      </c>
      <c r="C385" s="6" t="s">
        <v>16</v>
      </c>
      <c r="D385" s="6">
        <v>15.2837668</v>
      </c>
      <c r="E385" s="6">
        <v>61.8178622</v>
      </c>
      <c r="F385" s="6">
        <v>144.00785310000001</v>
      </c>
      <c r="G385" s="6">
        <v>125.9233224</v>
      </c>
      <c r="H385" s="6">
        <v>4.4041273913630796</v>
      </c>
      <c r="I385" s="6">
        <v>17.813261858361301</v>
      </c>
      <c r="J385" s="6">
        <v>41.496899207406202</v>
      </c>
      <c r="K385" s="6">
        <v>36.2857115428694</v>
      </c>
    </row>
    <row r="386" spans="1:11" x14ac:dyDescent="0.25">
      <c r="A386" s="6" t="s">
        <v>30</v>
      </c>
      <c r="B386" s="6" t="s">
        <v>31</v>
      </c>
      <c r="C386" s="6" t="s">
        <v>16</v>
      </c>
      <c r="D386" s="6">
        <v>1.131677</v>
      </c>
      <c r="E386" s="6">
        <v>6.7900619999999998</v>
      </c>
      <c r="F386" s="6">
        <v>11.31677</v>
      </c>
      <c r="G386" s="6">
        <v>9.0534160000000004</v>
      </c>
      <c r="H386" s="6">
        <v>4</v>
      </c>
      <c r="I386" s="6">
        <v>24</v>
      </c>
      <c r="J386" s="6">
        <v>40</v>
      </c>
      <c r="K386" s="6">
        <v>32</v>
      </c>
    </row>
    <row r="387" spans="1:11" x14ac:dyDescent="0.25">
      <c r="A387" s="6" t="s">
        <v>32</v>
      </c>
      <c r="B387" s="6" t="s">
        <v>33</v>
      </c>
      <c r="C387" s="6" t="s">
        <v>15</v>
      </c>
      <c r="D387" s="6">
        <v>0</v>
      </c>
      <c r="E387" s="6">
        <v>0</v>
      </c>
      <c r="F387" s="6">
        <v>0</v>
      </c>
      <c r="G387" s="6">
        <v>6.1257415999999996</v>
      </c>
      <c r="H387" s="6">
        <v>0</v>
      </c>
      <c r="I387" s="6">
        <v>0</v>
      </c>
      <c r="J387" s="6">
        <v>0</v>
      </c>
      <c r="K387" s="6">
        <v>100</v>
      </c>
    </row>
    <row r="388" spans="1:11" x14ac:dyDescent="0.25">
      <c r="A388" s="6" t="s">
        <v>32</v>
      </c>
      <c r="B388" s="6" t="s">
        <v>33</v>
      </c>
      <c r="C388" s="6" t="s">
        <v>16</v>
      </c>
      <c r="D388" s="6">
        <v>19.372467199999999</v>
      </c>
      <c r="E388" s="6">
        <v>39.276125299999997</v>
      </c>
      <c r="F388" s="6">
        <v>166.3051116</v>
      </c>
      <c r="G388" s="6">
        <v>270.7327674</v>
      </c>
      <c r="H388" s="6">
        <v>3.9082097886143301</v>
      </c>
      <c r="I388" s="6">
        <v>7.9235822557646696</v>
      </c>
      <c r="J388" s="6">
        <v>33.550464086046802</v>
      </c>
      <c r="K388" s="6">
        <v>54.617743869574198</v>
      </c>
    </row>
    <row r="389" spans="1:11" x14ac:dyDescent="0.25">
      <c r="A389" s="6" t="s">
        <v>34</v>
      </c>
      <c r="B389" s="6" t="s">
        <v>35</v>
      </c>
      <c r="C389" s="6" t="s">
        <v>16</v>
      </c>
      <c r="D389" s="6">
        <v>0</v>
      </c>
      <c r="E389" s="6">
        <v>6.1353431</v>
      </c>
      <c r="F389" s="6">
        <v>2.3992962000000002</v>
      </c>
      <c r="G389" s="6">
        <v>9.1516012</v>
      </c>
      <c r="H389" s="6">
        <v>0</v>
      </c>
      <c r="I389" s="6">
        <v>34.689922372140103</v>
      </c>
      <c r="J389" s="6">
        <v>13.565891518890099</v>
      </c>
      <c r="K389" s="6">
        <v>51.744186108969799</v>
      </c>
    </row>
    <row r="390" spans="1:11" x14ac:dyDescent="0.25">
      <c r="A390" s="6" t="s">
        <v>36</v>
      </c>
      <c r="B390" s="6" t="s">
        <v>37</v>
      </c>
      <c r="C390" s="6" t="s">
        <v>16</v>
      </c>
      <c r="D390" s="6">
        <v>0</v>
      </c>
      <c r="E390" s="6">
        <v>14.690817300000001</v>
      </c>
      <c r="F390" s="6">
        <v>14.4737966</v>
      </c>
      <c r="G390" s="6">
        <v>4.5186428000000003</v>
      </c>
      <c r="H390" s="6">
        <v>0</v>
      </c>
      <c r="I390" s="6">
        <v>43.6145988817049</v>
      </c>
      <c r="J390" s="6">
        <v>42.970300434161999</v>
      </c>
      <c r="K390" s="6">
        <v>13.415100684133099</v>
      </c>
    </row>
    <row r="391" spans="1:11" x14ac:dyDescent="0.25">
      <c r="A391" s="6" t="s">
        <v>38</v>
      </c>
      <c r="B391" s="6" t="s">
        <v>39</v>
      </c>
      <c r="C391" s="6" t="s">
        <v>16</v>
      </c>
      <c r="D391" s="6">
        <v>0</v>
      </c>
      <c r="E391" s="6">
        <v>26.767253199999999</v>
      </c>
      <c r="F391" s="6">
        <v>43.157395299999997</v>
      </c>
      <c r="G391" s="6">
        <v>7.2575342000000003</v>
      </c>
      <c r="H391" s="6">
        <v>0</v>
      </c>
      <c r="I391" s="6">
        <v>34.680611850589699</v>
      </c>
      <c r="J391" s="6">
        <v>55.916266928792098</v>
      </c>
      <c r="K391" s="6">
        <v>9.4031212206181891</v>
      </c>
    </row>
    <row r="392" spans="1:11" x14ac:dyDescent="0.25">
      <c r="A392" t="s">
        <v>19</v>
      </c>
    </row>
    <row r="393" spans="1:11" x14ac:dyDescent="0.25">
      <c r="A393" t="s">
        <v>20</v>
      </c>
    </row>
    <row r="394" spans="1:11" x14ac:dyDescent="0.25">
      <c r="A394" t="s">
        <v>21</v>
      </c>
    </row>
    <row r="395" spans="1:11" x14ac:dyDescent="0.25">
      <c r="A395" t="s">
        <v>22</v>
      </c>
    </row>
    <row r="396" spans="1:11" x14ac:dyDescent="0.25">
      <c r="A39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K453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916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917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918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891</v>
      </c>
      <c r="E16" s="5" t="s">
        <v>892</v>
      </c>
      <c r="F16" s="5" t="s">
        <v>893</v>
      </c>
      <c r="G16" s="5" t="s">
        <v>894</v>
      </c>
      <c r="H16" s="5" t="s">
        <v>895</v>
      </c>
      <c r="I16" s="5" t="s">
        <v>896</v>
      </c>
      <c r="J16" s="5" t="s">
        <v>897</v>
      </c>
      <c r="K16" s="5" t="s">
        <v>898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11703.9120129</v>
      </c>
      <c r="E17" s="6">
        <v>9282.1383834000007</v>
      </c>
      <c r="F17" s="6">
        <v>20070.199457999999</v>
      </c>
      <c r="G17" s="6">
        <v>14077.601526300001</v>
      </c>
      <c r="H17" s="6">
        <v>21.228177825099799</v>
      </c>
      <c r="I17" s="6">
        <v>16.835642986961901</v>
      </c>
      <c r="J17" s="6">
        <v>36.402679942403097</v>
      </c>
      <c r="K17" s="6">
        <v>25.5334992455352</v>
      </c>
    </row>
    <row r="18" spans="1:11" x14ac:dyDescent="0.25">
      <c r="A18" s="6" t="s">
        <v>13</v>
      </c>
      <c r="B18" s="6" t="s">
        <v>14</v>
      </c>
      <c r="C18" s="6" t="s">
        <v>16</v>
      </c>
      <c r="D18" s="6">
        <v>446387.17242050002</v>
      </c>
      <c r="E18" s="6">
        <v>527903.60781169997</v>
      </c>
      <c r="F18" s="6">
        <v>922920.12680119998</v>
      </c>
      <c r="G18" s="6">
        <v>408909.39302760002</v>
      </c>
      <c r="H18" s="6">
        <v>19.356629938546199</v>
      </c>
      <c r="I18" s="6">
        <v>22.891416713938799</v>
      </c>
      <c r="J18" s="6">
        <v>40.020467569570698</v>
      </c>
      <c r="K18" s="6">
        <v>17.731485777944201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76.307299299999997</v>
      </c>
      <c r="E19" s="6">
        <v>57.581974199999998</v>
      </c>
      <c r="F19" s="6">
        <v>41.986826700000002</v>
      </c>
      <c r="G19" s="6">
        <v>27.6878943</v>
      </c>
      <c r="H19" s="6">
        <v>37.485656285841799</v>
      </c>
      <c r="I19" s="6">
        <v>28.2869150516694</v>
      </c>
      <c r="J19" s="6">
        <v>20.625861072892199</v>
      </c>
      <c r="K19" s="6">
        <v>13.601567589596501</v>
      </c>
    </row>
    <row r="20" spans="1:11" x14ac:dyDescent="0.25">
      <c r="A20" s="6" t="s">
        <v>13</v>
      </c>
      <c r="B20" s="6" t="s">
        <v>17</v>
      </c>
      <c r="C20" s="6" t="s">
        <v>16</v>
      </c>
      <c r="D20" s="6">
        <v>3014.4300063999999</v>
      </c>
      <c r="E20" s="6">
        <v>2646.6779633000001</v>
      </c>
      <c r="F20" s="6">
        <v>2209.6933571999998</v>
      </c>
      <c r="G20" s="6">
        <v>1123.7216906000001</v>
      </c>
      <c r="H20" s="6">
        <v>33.5140618411342</v>
      </c>
      <c r="I20" s="6">
        <v>29.425439883254999</v>
      </c>
      <c r="J20" s="6">
        <v>24.5670988100287</v>
      </c>
      <c r="K20" s="6">
        <v>12.493399465582099</v>
      </c>
    </row>
    <row r="21" spans="1:11" x14ac:dyDescent="0.25">
      <c r="A21" s="6" t="s">
        <v>13</v>
      </c>
      <c r="B21" s="6" t="s">
        <v>18</v>
      </c>
      <c r="C21" s="6" t="s">
        <v>15</v>
      </c>
      <c r="D21" s="6">
        <v>11627.6047136</v>
      </c>
      <c r="E21" s="6">
        <v>9224.5564092000004</v>
      </c>
      <c r="F21" s="6">
        <v>20028.212631300001</v>
      </c>
      <c r="G21" s="6">
        <v>14049.913632</v>
      </c>
      <c r="H21" s="6">
        <v>21.167929874225202</v>
      </c>
      <c r="I21" s="6">
        <v>16.793206167594601</v>
      </c>
      <c r="J21" s="6">
        <v>36.461146635777702</v>
      </c>
      <c r="K21" s="6">
        <v>25.577717322402499</v>
      </c>
    </row>
    <row r="22" spans="1:11" x14ac:dyDescent="0.25">
      <c r="A22" s="6" t="s">
        <v>13</v>
      </c>
      <c r="B22" s="6" t="s">
        <v>18</v>
      </c>
      <c r="C22" s="6" t="s">
        <v>16</v>
      </c>
      <c r="D22" s="6">
        <v>443372.74241409998</v>
      </c>
      <c r="E22" s="6">
        <v>525256.92984839994</v>
      </c>
      <c r="F22" s="6">
        <v>920710.43344399997</v>
      </c>
      <c r="G22" s="6">
        <v>407785.67133699998</v>
      </c>
      <c r="H22" s="6">
        <v>19.301195730985999</v>
      </c>
      <c r="I22" s="6">
        <v>22.865832384869599</v>
      </c>
      <c r="J22" s="6">
        <v>40.0809760895633</v>
      </c>
      <c r="K22" s="6">
        <v>17.751995794581099</v>
      </c>
    </row>
    <row r="23" spans="1:11" x14ac:dyDescent="0.25">
      <c r="A23" t="s">
        <v>19</v>
      </c>
    </row>
    <row r="24" spans="1:11" x14ac:dyDescent="0.25">
      <c r="A24" t="s">
        <v>20</v>
      </c>
    </row>
    <row r="25" spans="1:11" x14ac:dyDescent="0.25">
      <c r="A25" t="s">
        <v>21</v>
      </c>
    </row>
    <row r="26" spans="1:11" x14ac:dyDescent="0.25">
      <c r="A26" t="s">
        <v>22</v>
      </c>
    </row>
    <row r="27" spans="1:11" x14ac:dyDescent="0.25">
      <c r="A27" t="s">
        <v>23</v>
      </c>
    </row>
    <row r="30" spans="1:11" x14ac:dyDescent="0.25">
      <c r="K30" s="7" t="str">
        <f>HYPERLINK("#'Indice'!A1", "Ir al índice")</f>
        <v>Ir al índice</v>
      </c>
    </row>
    <row r="31" spans="1:11" ht="17.25" x14ac:dyDescent="0.3">
      <c r="A31" s="4" t="s">
        <v>919</v>
      </c>
    </row>
    <row r="32" spans="1:11" x14ac:dyDescent="0.25">
      <c r="A32" s="5" t="s">
        <v>25</v>
      </c>
      <c r="B32" s="5" t="s">
        <v>10</v>
      </c>
      <c r="C32" s="5" t="s">
        <v>11</v>
      </c>
      <c r="D32" s="5" t="s">
        <v>891</v>
      </c>
      <c r="E32" s="5" t="s">
        <v>892</v>
      </c>
      <c r="F32" s="5" t="s">
        <v>893</v>
      </c>
      <c r="G32" s="5" t="s">
        <v>894</v>
      </c>
      <c r="H32" s="5" t="s">
        <v>895</v>
      </c>
      <c r="I32" s="5" t="s">
        <v>896</v>
      </c>
      <c r="J32" s="5" t="s">
        <v>897</v>
      </c>
      <c r="K32" s="5" t="s">
        <v>898</v>
      </c>
    </row>
    <row r="33" spans="1:11" x14ac:dyDescent="0.25">
      <c r="A33" s="6" t="s">
        <v>13</v>
      </c>
      <c r="B33" s="6" t="s">
        <v>14</v>
      </c>
      <c r="C33" s="6" t="s">
        <v>15</v>
      </c>
      <c r="D33" s="6">
        <v>11703.9120129</v>
      </c>
      <c r="E33" s="6">
        <v>9282.1383834000007</v>
      </c>
      <c r="F33" s="6">
        <v>20070.199457999999</v>
      </c>
      <c r="G33" s="6">
        <v>14077.601526300001</v>
      </c>
      <c r="H33" s="6">
        <v>21.228177825099799</v>
      </c>
      <c r="I33" s="6">
        <v>16.835642986961901</v>
      </c>
      <c r="J33" s="6">
        <v>36.402679942403097</v>
      </c>
      <c r="K33" s="6">
        <v>25.5334992455352</v>
      </c>
    </row>
    <row r="34" spans="1:11" x14ac:dyDescent="0.25">
      <c r="A34" s="6" t="s">
        <v>13</v>
      </c>
      <c r="B34" s="6" t="s">
        <v>14</v>
      </c>
      <c r="C34" s="6" t="s">
        <v>16</v>
      </c>
      <c r="D34" s="6">
        <v>446387.17242050002</v>
      </c>
      <c r="E34" s="6">
        <v>527903.60781169997</v>
      </c>
      <c r="F34" s="6">
        <v>922920.12680119998</v>
      </c>
      <c r="G34" s="6">
        <v>408909.39302760002</v>
      </c>
      <c r="H34" s="6">
        <v>19.356629938546199</v>
      </c>
      <c r="I34" s="6">
        <v>22.891416713938799</v>
      </c>
      <c r="J34" s="6">
        <v>40.020467569570698</v>
      </c>
      <c r="K34" s="6">
        <v>17.731485777944201</v>
      </c>
    </row>
    <row r="35" spans="1:11" x14ac:dyDescent="0.25">
      <c r="A35" s="6" t="s">
        <v>26</v>
      </c>
      <c r="B35" s="6" t="s">
        <v>27</v>
      </c>
      <c r="C35" s="6" t="s">
        <v>15</v>
      </c>
      <c r="D35" s="6">
        <v>184.42639299999999</v>
      </c>
      <c r="E35" s="6">
        <v>69.478709899999998</v>
      </c>
      <c r="F35" s="6">
        <v>211.65027559999999</v>
      </c>
      <c r="G35" s="6">
        <v>65.520277399999998</v>
      </c>
      <c r="H35" s="6">
        <v>34.726952921134597</v>
      </c>
      <c r="I35" s="6">
        <v>13.082638815792899</v>
      </c>
      <c r="J35" s="6">
        <v>39.853130763699198</v>
      </c>
      <c r="K35" s="6">
        <v>12.3372774993733</v>
      </c>
    </row>
    <row r="36" spans="1:11" x14ac:dyDescent="0.25">
      <c r="A36" s="6" t="s">
        <v>26</v>
      </c>
      <c r="B36" s="6" t="s">
        <v>27</v>
      </c>
      <c r="C36" s="6" t="s">
        <v>16</v>
      </c>
      <c r="D36" s="6">
        <v>21739.7658954</v>
      </c>
      <c r="E36" s="6">
        <v>24494.0843556</v>
      </c>
      <c r="F36" s="6">
        <v>10528.228776800001</v>
      </c>
      <c r="G36" s="6">
        <v>5632.1869567000003</v>
      </c>
      <c r="H36" s="6">
        <v>34.842570150277297</v>
      </c>
      <c r="I36" s="6">
        <v>39.256947684399101</v>
      </c>
      <c r="J36" s="6">
        <v>16.8737120481799</v>
      </c>
      <c r="K36" s="6">
        <v>9.0267701171437</v>
      </c>
    </row>
    <row r="37" spans="1:11" x14ac:dyDescent="0.25">
      <c r="A37" s="6" t="s">
        <v>28</v>
      </c>
      <c r="B37" s="6" t="s">
        <v>29</v>
      </c>
      <c r="C37" s="6" t="s">
        <v>15</v>
      </c>
      <c r="D37" s="6">
        <v>74.191964900000002</v>
      </c>
      <c r="E37" s="6">
        <v>34.141186300000001</v>
      </c>
      <c r="F37" s="6">
        <v>0</v>
      </c>
      <c r="G37" s="6">
        <v>10.9534059</v>
      </c>
      <c r="H37" s="6">
        <v>62.196417353049704</v>
      </c>
      <c r="I37" s="6">
        <v>28.621151561427698</v>
      </c>
      <c r="J37" s="6">
        <v>0</v>
      </c>
      <c r="K37" s="6">
        <v>9.1824310855225395</v>
      </c>
    </row>
    <row r="38" spans="1:11" x14ac:dyDescent="0.25">
      <c r="A38" s="6" t="s">
        <v>28</v>
      </c>
      <c r="B38" s="6" t="s">
        <v>29</v>
      </c>
      <c r="C38" s="6" t="s">
        <v>16</v>
      </c>
      <c r="D38" s="6">
        <v>6341.3930511999997</v>
      </c>
      <c r="E38" s="6">
        <v>4361.2506997999999</v>
      </c>
      <c r="F38" s="6">
        <v>2574.9536257</v>
      </c>
      <c r="G38" s="6">
        <v>1582.9373435</v>
      </c>
      <c r="H38" s="6">
        <v>42.672711114359203</v>
      </c>
      <c r="I38" s="6">
        <v>29.347871943475401</v>
      </c>
      <c r="J38" s="6">
        <v>17.327462801186101</v>
      </c>
      <c r="K38" s="6">
        <v>10.6519541409792</v>
      </c>
    </row>
    <row r="39" spans="1:11" x14ac:dyDescent="0.25">
      <c r="A39" s="6" t="s">
        <v>30</v>
      </c>
      <c r="B39" s="6" t="s">
        <v>31</v>
      </c>
      <c r="C39" s="6" t="s">
        <v>15</v>
      </c>
      <c r="D39" s="6">
        <v>6.7900619999999998</v>
      </c>
      <c r="E39" s="6">
        <v>74.800094000000001</v>
      </c>
      <c r="F39" s="6">
        <v>1.131677</v>
      </c>
      <c r="G39" s="6">
        <v>1.131677</v>
      </c>
      <c r="H39" s="6">
        <v>8.0975286544355694</v>
      </c>
      <c r="I39" s="6">
        <v>89.203295127419196</v>
      </c>
      <c r="J39" s="6">
        <v>1.3495881090726001</v>
      </c>
      <c r="K39" s="6">
        <v>1.3495881090726001</v>
      </c>
    </row>
    <row r="40" spans="1:11" x14ac:dyDescent="0.25">
      <c r="A40" s="6" t="s">
        <v>30</v>
      </c>
      <c r="B40" s="6" t="s">
        <v>31</v>
      </c>
      <c r="C40" s="6" t="s">
        <v>16</v>
      </c>
      <c r="D40" s="6">
        <v>12565.5655585</v>
      </c>
      <c r="E40" s="6">
        <v>18666.342115399999</v>
      </c>
      <c r="F40" s="6">
        <v>7398.9814373999998</v>
      </c>
      <c r="G40" s="6">
        <v>5525.9225890999996</v>
      </c>
      <c r="H40" s="6">
        <v>28.456686691412902</v>
      </c>
      <c r="I40" s="6">
        <v>42.272848506476102</v>
      </c>
      <c r="J40" s="6">
        <v>16.7561496233048</v>
      </c>
      <c r="K40" s="6">
        <v>12.5143151788061</v>
      </c>
    </row>
    <row r="41" spans="1:11" x14ac:dyDescent="0.25">
      <c r="A41" s="6" t="s">
        <v>32</v>
      </c>
      <c r="B41" s="6" t="s">
        <v>33</v>
      </c>
      <c r="C41" s="6" t="s">
        <v>15</v>
      </c>
      <c r="D41" s="6">
        <v>161.9986849</v>
      </c>
      <c r="E41" s="6">
        <v>84.117189199999999</v>
      </c>
      <c r="F41" s="6">
        <v>22.6762166</v>
      </c>
      <c r="G41" s="6">
        <v>9.9229681999999997</v>
      </c>
      <c r="H41" s="6">
        <v>58.123405868113998</v>
      </c>
      <c r="I41" s="6">
        <v>30.1803532008582</v>
      </c>
      <c r="J41" s="6">
        <v>8.1359854359846402</v>
      </c>
      <c r="K41" s="6">
        <v>3.5602554950431502</v>
      </c>
    </row>
    <row r="42" spans="1:11" x14ac:dyDescent="0.25">
      <c r="A42" s="6" t="s">
        <v>32</v>
      </c>
      <c r="B42" s="6" t="s">
        <v>33</v>
      </c>
      <c r="C42" s="6" t="s">
        <v>16</v>
      </c>
      <c r="D42" s="6">
        <v>4160.3337887999996</v>
      </c>
      <c r="E42" s="6">
        <v>4552.8001830000003</v>
      </c>
      <c r="F42" s="6">
        <v>2787.3441237000002</v>
      </c>
      <c r="G42" s="6">
        <v>1263.3364144</v>
      </c>
      <c r="H42" s="6">
        <v>32.594752811341202</v>
      </c>
      <c r="I42" s="6">
        <v>35.669589051679701</v>
      </c>
      <c r="J42" s="6">
        <v>21.837861413122599</v>
      </c>
      <c r="K42" s="6">
        <v>9.8977967238564801</v>
      </c>
    </row>
    <row r="43" spans="1:11" x14ac:dyDescent="0.25">
      <c r="A43" s="6" t="s">
        <v>34</v>
      </c>
      <c r="B43" s="6" t="s">
        <v>35</v>
      </c>
      <c r="C43" s="6" t="s">
        <v>15</v>
      </c>
      <c r="D43" s="6">
        <v>154.6957912</v>
      </c>
      <c r="E43" s="6">
        <v>126.3641799</v>
      </c>
      <c r="F43" s="6">
        <v>216.91113150000001</v>
      </c>
      <c r="G43" s="6">
        <v>69.819443100000001</v>
      </c>
      <c r="H43" s="6">
        <v>27.245221388687199</v>
      </c>
      <c r="I43" s="6">
        <v>22.2554216263344</v>
      </c>
      <c r="J43" s="6">
        <v>38.202667012107703</v>
      </c>
      <c r="K43" s="6">
        <v>12.2966899728707</v>
      </c>
    </row>
    <row r="44" spans="1:11" x14ac:dyDescent="0.25">
      <c r="A44" s="6" t="s">
        <v>34</v>
      </c>
      <c r="B44" s="6" t="s">
        <v>35</v>
      </c>
      <c r="C44" s="6" t="s">
        <v>16</v>
      </c>
      <c r="D44" s="6">
        <v>19765.820341099999</v>
      </c>
      <c r="E44" s="6">
        <v>20827.777287299999</v>
      </c>
      <c r="F44" s="6">
        <v>13074.8441953</v>
      </c>
      <c r="G44" s="6">
        <v>7714.1659209999998</v>
      </c>
      <c r="H44" s="6">
        <v>32.201011112641503</v>
      </c>
      <c r="I44" s="6">
        <v>33.931072746087999</v>
      </c>
      <c r="J44" s="6">
        <v>21.300568150640199</v>
      </c>
      <c r="K44" s="6">
        <v>12.5673479906302</v>
      </c>
    </row>
    <row r="45" spans="1:11" x14ac:dyDescent="0.25">
      <c r="A45" s="6" t="s">
        <v>36</v>
      </c>
      <c r="B45" s="6" t="s">
        <v>37</v>
      </c>
      <c r="C45" s="6" t="s">
        <v>15</v>
      </c>
      <c r="D45" s="6">
        <v>1315.5431742000001</v>
      </c>
      <c r="E45" s="6">
        <v>351.6895154</v>
      </c>
      <c r="F45" s="6">
        <v>1431.5546429000001</v>
      </c>
      <c r="G45" s="6">
        <v>769.50679070000001</v>
      </c>
      <c r="H45" s="6">
        <v>34.0083543883093</v>
      </c>
      <c r="I45" s="6">
        <v>9.0915919058675208</v>
      </c>
      <c r="J45" s="6">
        <v>37.007388717271702</v>
      </c>
      <c r="K45" s="6">
        <v>19.892664988551498</v>
      </c>
    </row>
    <row r="46" spans="1:11" x14ac:dyDescent="0.25">
      <c r="A46" s="6" t="s">
        <v>36</v>
      </c>
      <c r="B46" s="6" t="s">
        <v>37</v>
      </c>
      <c r="C46" s="6" t="s">
        <v>16</v>
      </c>
      <c r="D46" s="6">
        <v>60156.506343499997</v>
      </c>
      <c r="E46" s="6">
        <v>63843.522030300002</v>
      </c>
      <c r="F46" s="6">
        <v>86334.697587899995</v>
      </c>
      <c r="G46" s="6">
        <v>65011.913376999997</v>
      </c>
      <c r="H46" s="6">
        <v>21.847554227637499</v>
      </c>
      <c r="I46" s="6">
        <v>23.1865993293519</v>
      </c>
      <c r="J46" s="6">
        <v>31.354912409771899</v>
      </c>
      <c r="K46" s="6">
        <v>23.610934033238699</v>
      </c>
    </row>
    <row r="47" spans="1:11" x14ac:dyDescent="0.25">
      <c r="A47" s="6" t="s">
        <v>38</v>
      </c>
      <c r="B47" s="6" t="s">
        <v>39</v>
      </c>
      <c r="C47" s="6" t="s">
        <v>15</v>
      </c>
      <c r="D47" s="6">
        <v>57.622752200000001</v>
      </c>
      <c r="E47" s="6">
        <v>60.007255999999998</v>
      </c>
      <c r="F47" s="6">
        <v>26.025622800000001</v>
      </c>
      <c r="G47" s="6">
        <v>0</v>
      </c>
      <c r="H47" s="6">
        <v>40.111725380260197</v>
      </c>
      <c r="I47" s="6">
        <v>41.7716003071261</v>
      </c>
      <c r="J47" s="6">
        <v>18.116674312613601</v>
      </c>
      <c r="K47" s="6">
        <v>0</v>
      </c>
    </row>
    <row r="48" spans="1:11" x14ac:dyDescent="0.25">
      <c r="A48" s="6" t="s">
        <v>38</v>
      </c>
      <c r="B48" s="6" t="s">
        <v>39</v>
      </c>
      <c r="C48" s="6" t="s">
        <v>16</v>
      </c>
      <c r="D48" s="6">
        <v>4950.1556092999999</v>
      </c>
      <c r="E48" s="6">
        <v>4414.4028128</v>
      </c>
      <c r="F48" s="6">
        <v>1252.2833897999999</v>
      </c>
      <c r="G48" s="6">
        <v>602.31716270000004</v>
      </c>
      <c r="H48" s="6">
        <v>44.1223412602235</v>
      </c>
      <c r="I48" s="6">
        <v>39.347002950882001</v>
      </c>
      <c r="J48" s="6">
        <v>11.1620077105169</v>
      </c>
      <c r="K48" s="6">
        <v>5.3686480783776798</v>
      </c>
    </row>
    <row r="49" spans="1:11" x14ac:dyDescent="0.25">
      <c r="A49" t="s">
        <v>19</v>
      </c>
    </row>
    <row r="50" spans="1:11" x14ac:dyDescent="0.25">
      <c r="A50" t="s">
        <v>20</v>
      </c>
    </row>
    <row r="51" spans="1:11" x14ac:dyDescent="0.25">
      <c r="A51" t="s">
        <v>21</v>
      </c>
    </row>
    <row r="52" spans="1:11" x14ac:dyDescent="0.25">
      <c r="A52" t="s">
        <v>22</v>
      </c>
    </row>
    <row r="53" spans="1:11" x14ac:dyDescent="0.25">
      <c r="A53" t="s">
        <v>23</v>
      </c>
    </row>
    <row r="56" spans="1:11" x14ac:dyDescent="0.25">
      <c r="K56" s="7" t="str">
        <f>HYPERLINK("#'Indice'!A1", "Ir al índice")</f>
        <v>Ir al índice</v>
      </c>
    </row>
    <row r="57" spans="1:11" ht="17.25" x14ac:dyDescent="0.3">
      <c r="A57" s="4" t="s">
        <v>920</v>
      </c>
    </row>
    <row r="58" spans="1:11" x14ac:dyDescent="0.25">
      <c r="A58" s="5" t="s">
        <v>25</v>
      </c>
      <c r="B58" s="5" t="s">
        <v>10</v>
      </c>
      <c r="C58" s="5" t="s">
        <v>11</v>
      </c>
      <c r="D58" s="5" t="s">
        <v>891</v>
      </c>
      <c r="E58" s="5" t="s">
        <v>892</v>
      </c>
      <c r="F58" s="5" t="s">
        <v>893</v>
      </c>
      <c r="G58" s="5" t="s">
        <v>894</v>
      </c>
      <c r="H58" s="5" t="s">
        <v>895</v>
      </c>
      <c r="I58" s="5" t="s">
        <v>896</v>
      </c>
      <c r="J58" s="5" t="s">
        <v>897</v>
      </c>
      <c r="K58" s="5" t="s">
        <v>898</v>
      </c>
    </row>
    <row r="59" spans="1:11" x14ac:dyDescent="0.25">
      <c r="A59" s="6" t="s">
        <v>13</v>
      </c>
      <c r="B59" s="6" t="s">
        <v>14</v>
      </c>
      <c r="C59" s="6" t="s">
        <v>15</v>
      </c>
      <c r="D59" s="6">
        <v>11627.6047136</v>
      </c>
      <c r="E59" s="6">
        <v>9224.5564092000004</v>
      </c>
      <c r="F59" s="6">
        <v>20028.212631300001</v>
      </c>
      <c r="G59" s="6">
        <v>14049.913632</v>
      </c>
      <c r="H59" s="6">
        <v>21.167929874225202</v>
      </c>
      <c r="I59" s="6">
        <v>16.793206167594601</v>
      </c>
      <c r="J59" s="6">
        <v>36.461146635777702</v>
      </c>
      <c r="K59" s="6">
        <v>25.577717322402499</v>
      </c>
    </row>
    <row r="60" spans="1:11" x14ac:dyDescent="0.25">
      <c r="A60" s="6" t="s">
        <v>13</v>
      </c>
      <c r="B60" s="6" t="s">
        <v>14</v>
      </c>
      <c r="C60" s="6" t="s">
        <v>16</v>
      </c>
      <c r="D60" s="6">
        <v>443372.74241409998</v>
      </c>
      <c r="E60" s="6">
        <v>525256.92984839994</v>
      </c>
      <c r="F60" s="6">
        <v>920710.43344399997</v>
      </c>
      <c r="G60" s="6">
        <v>407785.67133699998</v>
      </c>
      <c r="H60" s="6">
        <v>19.301195730985999</v>
      </c>
      <c r="I60" s="6">
        <v>22.865832384869599</v>
      </c>
      <c r="J60" s="6">
        <v>40.0809760895633</v>
      </c>
      <c r="K60" s="6">
        <v>17.751995794581099</v>
      </c>
    </row>
    <row r="61" spans="1:11" x14ac:dyDescent="0.25">
      <c r="A61" s="6" t="s">
        <v>41</v>
      </c>
      <c r="B61" s="6" t="s">
        <v>42</v>
      </c>
      <c r="C61" s="6" t="s">
        <v>15</v>
      </c>
      <c r="D61" s="6">
        <v>45.743861000000003</v>
      </c>
      <c r="E61" s="6">
        <v>2.9459422000000002</v>
      </c>
      <c r="F61" s="6">
        <v>20.616131200000002</v>
      </c>
      <c r="G61" s="6">
        <v>9.7300684000000004</v>
      </c>
      <c r="H61" s="6">
        <v>57.877245026870199</v>
      </c>
      <c r="I61" s="6">
        <v>3.7273420917486</v>
      </c>
      <c r="J61" s="6">
        <v>26.084481084106599</v>
      </c>
      <c r="K61" s="6">
        <v>12.310931797274501</v>
      </c>
    </row>
    <row r="62" spans="1:11" x14ac:dyDescent="0.25">
      <c r="A62" s="6" t="s">
        <v>41</v>
      </c>
      <c r="B62" s="6" t="s">
        <v>42</v>
      </c>
      <c r="C62" s="6" t="s">
        <v>16</v>
      </c>
      <c r="D62" s="6">
        <v>1313.0988153000001</v>
      </c>
      <c r="E62" s="6">
        <v>1252.3159314</v>
      </c>
      <c r="F62" s="6">
        <v>671.17980999999997</v>
      </c>
      <c r="G62" s="6">
        <v>190.768722</v>
      </c>
      <c r="H62" s="6">
        <v>38.312215791669999</v>
      </c>
      <c r="I62" s="6">
        <v>36.538756751662604</v>
      </c>
      <c r="J62" s="6">
        <v>19.582978383738102</v>
      </c>
      <c r="K62" s="6">
        <v>5.56604907292928</v>
      </c>
    </row>
    <row r="63" spans="1:11" x14ac:dyDescent="0.25">
      <c r="A63" s="6" t="s">
        <v>43</v>
      </c>
      <c r="B63" s="6" t="s">
        <v>44</v>
      </c>
      <c r="C63" s="6" t="s">
        <v>15</v>
      </c>
      <c r="D63" s="6">
        <v>20.3624419</v>
      </c>
      <c r="E63" s="6">
        <v>73.023608800000005</v>
      </c>
      <c r="F63" s="6">
        <v>101.3532292</v>
      </c>
      <c r="G63" s="6">
        <v>0</v>
      </c>
      <c r="H63" s="6">
        <v>10.456258188104799</v>
      </c>
      <c r="I63" s="6">
        <v>37.498140507399498</v>
      </c>
      <c r="J63" s="6">
        <v>52.045601304495698</v>
      </c>
      <c r="K63" s="6">
        <v>0</v>
      </c>
    </row>
    <row r="64" spans="1:11" x14ac:dyDescent="0.25">
      <c r="A64" s="6" t="s">
        <v>43</v>
      </c>
      <c r="B64" s="6" t="s">
        <v>44</v>
      </c>
      <c r="C64" s="6" t="s">
        <v>16</v>
      </c>
      <c r="D64" s="6">
        <v>9336.3743261</v>
      </c>
      <c r="E64" s="6">
        <v>8448.3773378999995</v>
      </c>
      <c r="F64" s="6">
        <v>5069.3983035000001</v>
      </c>
      <c r="G64" s="6">
        <v>2595.9390234000002</v>
      </c>
      <c r="H64" s="6">
        <v>36.685036069769097</v>
      </c>
      <c r="I64" s="6">
        <v>33.195865605502703</v>
      </c>
      <c r="J64" s="6">
        <v>19.918980657838301</v>
      </c>
      <c r="K64" s="6">
        <v>10.2001176668899</v>
      </c>
    </row>
    <row r="65" spans="1:11" x14ac:dyDescent="0.25">
      <c r="A65" s="6" t="s">
        <v>26</v>
      </c>
      <c r="B65" s="6" t="s">
        <v>27</v>
      </c>
      <c r="C65" s="6" t="s">
        <v>15</v>
      </c>
      <c r="D65" s="6">
        <v>160.65093139999999</v>
      </c>
      <c r="E65" s="6">
        <v>50.574052899999998</v>
      </c>
      <c r="F65" s="6">
        <v>211.65027559999999</v>
      </c>
      <c r="G65" s="6">
        <v>65.520277399999998</v>
      </c>
      <c r="H65" s="6">
        <v>32.893611659133398</v>
      </c>
      <c r="I65" s="6">
        <v>10.3551423052694</v>
      </c>
      <c r="J65" s="6">
        <v>43.335833240833303</v>
      </c>
      <c r="K65" s="6">
        <v>13.415412794763901</v>
      </c>
    </row>
    <row r="66" spans="1:11" x14ac:dyDescent="0.25">
      <c r="A66" s="6" t="s">
        <v>26</v>
      </c>
      <c r="B66" s="6" t="s">
        <v>27</v>
      </c>
      <c r="C66" s="6" t="s">
        <v>16</v>
      </c>
      <c r="D66" s="6">
        <v>17981.3294393</v>
      </c>
      <c r="E66" s="6">
        <v>20406.127853400001</v>
      </c>
      <c r="F66" s="6">
        <v>8917.2131551999992</v>
      </c>
      <c r="G66" s="6">
        <v>5203.9991005000002</v>
      </c>
      <c r="H66" s="6">
        <v>34.244496373547697</v>
      </c>
      <c r="I66" s="6">
        <v>38.862397445798202</v>
      </c>
      <c r="J66" s="6">
        <v>16.982363544710498</v>
      </c>
      <c r="K66" s="6">
        <v>9.9107426359435795</v>
      </c>
    </row>
    <row r="67" spans="1:11" x14ac:dyDescent="0.25">
      <c r="A67" s="6" t="s">
        <v>28</v>
      </c>
      <c r="B67" s="6" t="s">
        <v>29</v>
      </c>
      <c r="C67" s="6" t="s">
        <v>15</v>
      </c>
      <c r="D67" s="6">
        <v>32.197412399999997</v>
      </c>
      <c r="E67" s="6">
        <v>11.1765569</v>
      </c>
      <c r="F67" s="6">
        <v>0</v>
      </c>
      <c r="G67" s="6">
        <v>10.9534059</v>
      </c>
      <c r="H67" s="6">
        <v>59.265540220687903</v>
      </c>
      <c r="I67" s="6">
        <v>20.572606091965199</v>
      </c>
      <c r="J67" s="6">
        <v>0</v>
      </c>
      <c r="K67" s="6">
        <v>20.161853687346898</v>
      </c>
    </row>
    <row r="68" spans="1:11" x14ac:dyDescent="0.25">
      <c r="A68" s="6" t="s">
        <v>28</v>
      </c>
      <c r="B68" s="6" t="s">
        <v>29</v>
      </c>
      <c r="C68" s="6" t="s">
        <v>16</v>
      </c>
      <c r="D68" s="6">
        <v>4536.6548725000002</v>
      </c>
      <c r="E68" s="6">
        <v>2960.2150415000001</v>
      </c>
      <c r="F68" s="6">
        <v>1713.0620529</v>
      </c>
      <c r="G68" s="6">
        <v>1136.1388909</v>
      </c>
      <c r="H68" s="6">
        <v>43.849060526004202</v>
      </c>
      <c r="I68" s="6">
        <v>28.6119733973044</v>
      </c>
      <c r="J68" s="6">
        <v>16.557609902782598</v>
      </c>
      <c r="K68" s="6">
        <v>10.9813561739088</v>
      </c>
    </row>
    <row r="69" spans="1:11" x14ac:dyDescent="0.25">
      <c r="A69" s="6" t="s">
        <v>45</v>
      </c>
      <c r="B69" s="6" t="s">
        <v>46</v>
      </c>
      <c r="C69" s="6" t="s">
        <v>15</v>
      </c>
      <c r="D69" s="6">
        <v>40.380835599999997</v>
      </c>
      <c r="E69" s="6">
        <v>40.2823572</v>
      </c>
      <c r="F69" s="6">
        <v>10.9225671</v>
      </c>
      <c r="G69" s="6">
        <v>0</v>
      </c>
      <c r="H69" s="6">
        <v>44.090735987877103</v>
      </c>
      <c r="I69" s="6">
        <v>43.983210101639401</v>
      </c>
      <c r="J69" s="6">
        <v>11.9260539104835</v>
      </c>
      <c r="K69" s="6">
        <v>0</v>
      </c>
    </row>
    <row r="70" spans="1:11" x14ac:dyDescent="0.25">
      <c r="A70" s="6" t="s">
        <v>45</v>
      </c>
      <c r="B70" s="6" t="s">
        <v>46</v>
      </c>
      <c r="C70" s="6" t="s">
        <v>16</v>
      </c>
      <c r="D70" s="6">
        <v>3378.4653662000001</v>
      </c>
      <c r="E70" s="6">
        <v>4333.5920706999996</v>
      </c>
      <c r="F70" s="6">
        <v>1933.0658281999999</v>
      </c>
      <c r="G70" s="6">
        <v>288.53647080000002</v>
      </c>
      <c r="H70" s="6">
        <v>34.010278749435201</v>
      </c>
      <c r="I70" s="6">
        <v>43.625332313714203</v>
      </c>
      <c r="J70" s="6">
        <v>19.459754809337301</v>
      </c>
      <c r="K70" s="6">
        <v>2.9046341275133098</v>
      </c>
    </row>
    <row r="71" spans="1:11" x14ac:dyDescent="0.25">
      <c r="A71" s="6" t="s">
        <v>47</v>
      </c>
      <c r="B71" s="6" t="s">
        <v>48</v>
      </c>
      <c r="C71" s="6" t="s">
        <v>15</v>
      </c>
      <c r="D71" s="6">
        <v>0</v>
      </c>
      <c r="E71" s="6">
        <v>449.58560210000002</v>
      </c>
      <c r="F71" s="6">
        <v>385.87589589999999</v>
      </c>
      <c r="G71" s="6">
        <v>0</v>
      </c>
      <c r="H71" s="6">
        <v>0</v>
      </c>
      <c r="I71" s="6">
        <v>53.8128451372393</v>
      </c>
      <c r="J71" s="6">
        <v>46.1871548627607</v>
      </c>
      <c r="K71" s="6">
        <v>0</v>
      </c>
    </row>
    <row r="72" spans="1:11" x14ac:dyDescent="0.25">
      <c r="A72" s="6" t="s">
        <v>47</v>
      </c>
      <c r="B72" s="6" t="s">
        <v>48</v>
      </c>
      <c r="C72" s="6" t="s">
        <v>16</v>
      </c>
      <c r="D72" s="6">
        <v>11977.063769599999</v>
      </c>
      <c r="E72" s="6">
        <v>23305.696377</v>
      </c>
      <c r="F72" s="6">
        <v>17402.223134600001</v>
      </c>
      <c r="G72" s="6">
        <v>4572.5237681999997</v>
      </c>
      <c r="H72" s="6">
        <v>20.9178924944576</v>
      </c>
      <c r="I72" s="6">
        <v>40.7033026374909</v>
      </c>
      <c r="J72" s="6">
        <v>30.3929109585332</v>
      </c>
      <c r="K72" s="6">
        <v>7.9858939095182198</v>
      </c>
    </row>
    <row r="73" spans="1:11" x14ac:dyDescent="0.25">
      <c r="A73" s="6" t="s">
        <v>30</v>
      </c>
      <c r="B73" s="6" t="s">
        <v>31</v>
      </c>
      <c r="C73" s="6" t="s">
        <v>15</v>
      </c>
      <c r="D73" s="6">
        <v>0</v>
      </c>
      <c r="E73" s="6">
        <v>71.405062999999998</v>
      </c>
      <c r="F73" s="6">
        <v>0</v>
      </c>
      <c r="G73" s="6">
        <v>0</v>
      </c>
      <c r="H73" s="6">
        <v>0</v>
      </c>
      <c r="I73" s="6">
        <v>100</v>
      </c>
      <c r="J73" s="6">
        <v>0</v>
      </c>
      <c r="K73" s="6">
        <v>0</v>
      </c>
    </row>
    <row r="74" spans="1:11" x14ac:dyDescent="0.25">
      <c r="A74" s="6" t="s">
        <v>30</v>
      </c>
      <c r="B74" s="6" t="s">
        <v>31</v>
      </c>
      <c r="C74" s="6" t="s">
        <v>16</v>
      </c>
      <c r="D74" s="6">
        <v>12241.905936499999</v>
      </c>
      <c r="E74" s="6">
        <v>18445.665100400001</v>
      </c>
      <c r="F74" s="6">
        <v>7257.5218124000003</v>
      </c>
      <c r="G74" s="6">
        <v>5501.0256951000001</v>
      </c>
      <c r="H74" s="6">
        <v>28.177214321204101</v>
      </c>
      <c r="I74" s="6">
        <v>42.456416633742201</v>
      </c>
      <c r="J74" s="6">
        <v>16.704649472847901</v>
      </c>
      <c r="K74" s="6">
        <v>12.661719572205699</v>
      </c>
    </row>
    <row r="75" spans="1:11" x14ac:dyDescent="0.25">
      <c r="A75" s="6" t="s">
        <v>49</v>
      </c>
      <c r="B75" s="6" t="s">
        <v>50</v>
      </c>
      <c r="C75" s="6" t="s">
        <v>15</v>
      </c>
      <c r="D75" s="6">
        <v>465.98685949999998</v>
      </c>
      <c r="E75" s="6">
        <v>338.58759750000002</v>
      </c>
      <c r="F75" s="6">
        <v>317.41228719999998</v>
      </c>
      <c r="G75" s="6">
        <v>49.789455699999998</v>
      </c>
      <c r="H75" s="6">
        <v>39.767564790935999</v>
      </c>
      <c r="I75" s="6">
        <v>28.895244461262799</v>
      </c>
      <c r="J75" s="6">
        <v>27.088132292419701</v>
      </c>
      <c r="K75" s="6">
        <v>4.24905845538159</v>
      </c>
    </row>
    <row r="76" spans="1:11" x14ac:dyDescent="0.25">
      <c r="A76" s="6" t="s">
        <v>49</v>
      </c>
      <c r="B76" s="6" t="s">
        <v>50</v>
      </c>
      <c r="C76" s="6" t="s">
        <v>16</v>
      </c>
      <c r="D76" s="6">
        <v>15130.9547367</v>
      </c>
      <c r="E76" s="6">
        <v>20578.508104</v>
      </c>
      <c r="F76" s="6">
        <v>5238.0853464000002</v>
      </c>
      <c r="G76" s="6">
        <v>1205.9298123000001</v>
      </c>
      <c r="H76" s="6">
        <v>35.894914144250102</v>
      </c>
      <c r="I76" s="6">
        <v>48.818055070789001</v>
      </c>
      <c r="J76" s="6">
        <v>12.426223398397999</v>
      </c>
      <c r="K76" s="6">
        <v>2.86080738656289</v>
      </c>
    </row>
    <row r="77" spans="1:11" x14ac:dyDescent="0.25">
      <c r="A77" s="6" t="s">
        <v>51</v>
      </c>
      <c r="B77" s="6" t="s">
        <v>52</v>
      </c>
      <c r="C77" s="6" t="s">
        <v>15</v>
      </c>
      <c r="D77" s="6">
        <v>0</v>
      </c>
      <c r="E77" s="6">
        <v>4.6159743999999998</v>
      </c>
      <c r="F77" s="6">
        <v>24.2405267</v>
      </c>
      <c r="G77" s="6">
        <v>0</v>
      </c>
      <c r="H77" s="6">
        <v>0</v>
      </c>
      <c r="I77" s="6">
        <v>15.9963066346945</v>
      </c>
      <c r="J77" s="6">
        <v>84.003693365305494</v>
      </c>
      <c r="K77" s="6">
        <v>0</v>
      </c>
    </row>
    <row r="78" spans="1:11" x14ac:dyDescent="0.25">
      <c r="A78" s="6" t="s">
        <v>51</v>
      </c>
      <c r="B78" s="6" t="s">
        <v>52</v>
      </c>
      <c r="C78" s="6" t="s">
        <v>16</v>
      </c>
      <c r="D78" s="6">
        <v>2094.5578390999999</v>
      </c>
      <c r="E78" s="6">
        <v>2784.6450885999998</v>
      </c>
      <c r="F78" s="6">
        <v>1152.7276033000001</v>
      </c>
      <c r="G78" s="6">
        <v>227.69108220000001</v>
      </c>
      <c r="H78" s="6">
        <v>33.461412981945998</v>
      </c>
      <c r="I78" s="6">
        <v>44.485837334446401</v>
      </c>
      <c r="J78" s="6">
        <v>18.415292082019501</v>
      </c>
      <c r="K78" s="6">
        <v>3.6374576015881801</v>
      </c>
    </row>
    <row r="79" spans="1:11" x14ac:dyDescent="0.25">
      <c r="A79" s="6" t="s">
        <v>32</v>
      </c>
      <c r="B79" s="6" t="s">
        <v>33</v>
      </c>
      <c r="C79" s="6" t="s">
        <v>15</v>
      </c>
      <c r="D79" s="6">
        <v>135.70037669999999</v>
      </c>
      <c r="E79" s="6">
        <v>71.867398199999997</v>
      </c>
      <c r="F79" s="6">
        <v>10.350543</v>
      </c>
      <c r="G79" s="6">
        <v>9.9229681999999997</v>
      </c>
      <c r="H79" s="6">
        <v>59.5591690263023</v>
      </c>
      <c r="I79" s="6">
        <v>31.542746018584701</v>
      </c>
      <c r="J79" s="6">
        <v>4.5428741986020604</v>
      </c>
      <c r="K79" s="6">
        <v>4.3552107565109104</v>
      </c>
    </row>
    <row r="80" spans="1:11" x14ac:dyDescent="0.25">
      <c r="A80" s="6" t="s">
        <v>32</v>
      </c>
      <c r="B80" s="6" t="s">
        <v>33</v>
      </c>
      <c r="C80" s="6" t="s">
        <v>16</v>
      </c>
      <c r="D80" s="6">
        <v>2771.3602621999999</v>
      </c>
      <c r="E80" s="6">
        <v>2650.7823272000001</v>
      </c>
      <c r="F80" s="6">
        <v>1037.0920887</v>
      </c>
      <c r="G80" s="6">
        <v>448.75691790000002</v>
      </c>
      <c r="H80" s="6">
        <v>40.118176516090799</v>
      </c>
      <c r="I80" s="6">
        <v>38.372691836146799</v>
      </c>
      <c r="J80" s="6">
        <v>15.0129321133007</v>
      </c>
      <c r="K80" s="6">
        <v>6.4961995344616197</v>
      </c>
    </row>
    <row r="81" spans="1:11" x14ac:dyDescent="0.25">
      <c r="A81" s="6" t="s">
        <v>53</v>
      </c>
      <c r="B81" s="6" t="s">
        <v>54</v>
      </c>
      <c r="C81" s="6" t="s">
        <v>15</v>
      </c>
      <c r="D81" s="6">
        <v>477.35684259999999</v>
      </c>
      <c r="E81" s="6">
        <v>396.28939159999999</v>
      </c>
      <c r="F81" s="6">
        <v>112.7015074</v>
      </c>
      <c r="G81" s="6">
        <v>0</v>
      </c>
      <c r="H81" s="6">
        <v>48.396404479586202</v>
      </c>
      <c r="I81" s="6">
        <v>40.177452118170898</v>
      </c>
      <c r="J81" s="6">
        <v>11.4261434022429</v>
      </c>
      <c r="K81" s="6">
        <v>0</v>
      </c>
    </row>
    <row r="82" spans="1:11" x14ac:dyDescent="0.25">
      <c r="A82" s="6" t="s">
        <v>53</v>
      </c>
      <c r="B82" s="6" t="s">
        <v>54</v>
      </c>
      <c r="C82" s="6" t="s">
        <v>16</v>
      </c>
      <c r="D82" s="6">
        <v>11107.8611834</v>
      </c>
      <c r="E82" s="6">
        <v>17167.847948300001</v>
      </c>
      <c r="F82" s="6">
        <v>13599.0926048</v>
      </c>
      <c r="G82" s="6">
        <v>4152.0083708000002</v>
      </c>
      <c r="H82" s="6">
        <v>24.133458646177701</v>
      </c>
      <c r="I82" s="6">
        <v>37.299669275966501</v>
      </c>
      <c r="J82" s="6">
        <v>29.546024530262098</v>
      </c>
      <c r="K82" s="6">
        <v>9.0208475475937409</v>
      </c>
    </row>
    <row r="83" spans="1:11" x14ac:dyDescent="0.25">
      <c r="A83" s="6" t="s">
        <v>34</v>
      </c>
      <c r="B83" s="6" t="s">
        <v>35</v>
      </c>
      <c r="C83" s="6" t="s">
        <v>15</v>
      </c>
      <c r="D83" s="6">
        <v>150.3770581</v>
      </c>
      <c r="E83" s="6">
        <v>121.216599</v>
      </c>
      <c r="F83" s="6">
        <v>214.03197610000001</v>
      </c>
      <c r="G83" s="6">
        <v>69.819443100000001</v>
      </c>
      <c r="H83" s="6">
        <v>27.073254317368399</v>
      </c>
      <c r="I83" s="6">
        <v>21.823327664989499</v>
      </c>
      <c r="J83" s="6">
        <v>38.533418556112998</v>
      </c>
      <c r="K83" s="6">
        <v>12.5699994615291</v>
      </c>
    </row>
    <row r="84" spans="1:11" x14ac:dyDescent="0.25">
      <c r="A84" s="6" t="s">
        <v>34</v>
      </c>
      <c r="B84" s="6" t="s">
        <v>35</v>
      </c>
      <c r="C84" s="6" t="s">
        <v>16</v>
      </c>
      <c r="D84" s="6">
        <v>19503.736182799999</v>
      </c>
      <c r="E84" s="6">
        <v>20503.609002900001</v>
      </c>
      <c r="F84" s="6">
        <v>12963.1803275</v>
      </c>
      <c r="G84" s="6">
        <v>7682.1212949999999</v>
      </c>
      <c r="H84" s="6">
        <v>32.156446930462998</v>
      </c>
      <c r="I84" s="6">
        <v>33.8049699096198</v>
      </c>
      <c r="J84" s="6">
        <v>21.3728188458009</v>
      </c>
      <c r="K84" s="6">
        <v>12.6657643141163</v>
      </c>
    </row>
    <row r="85" spans="1:11" x14ac:dyDescent="0.25">
      <c r="A85" s="6" t="s">
        <v>55</v>
      </c>
      <c r="B85" s="6" t="s">
        <v>56</v>
      </c>
      <c r="C85" s="6" t="s">
        <v>15</v>
      </c>
      <c r="D85" s="6">
        <v>59.073878800000003</v>
      </c>
      <c r="E85" s="6">
        <v>26.455539999999999</v>
      </c>
      <c r="F85" s="6">
        <v>0</v>
      </c>
      <c r="G85" s="6">
        <v>46.543512499999999</v>
      </c>
      <c r="H85" s="6">
        <v>44.728225699644199</v>
      </c>
      <c r="I85" s="6">
        <v>20.031008428144101</v>
      </c>
      <c r="J85" s="6">
        <v>0</v>
      </c>
      <c r="K85" s="6">
        <v>35.240765872211703</v>
      </c>
    </row>
    <row r="86" spans="1:11" x14ac:dyDescent="0.25">
      <c r="A86" s="6" t="s">
        <v>55</v>
      </c>
      <c r="B86" s="6" t="s">
        <v>56</v>
      </c>
      <c r="C86" s="6" t="s">
        <v>16</v>
      </c>
      <c r="D86" s="6">
        <v>3784.6813358999998</v>
      </c>
      <c r="E86" s="6">
        <v>3301.9869442999998</v>
      </c>
      <c r="F86" s="6">
        <v>1405.8593054</v>
      </c>
      <c r="G86" s="6">
        <v>2360.0703190999998</v>
      </c>
      <c r="H86" s="6">
        <v>34.873505580271697</v>
      </c>
      <c r="I86" s="6">
        <v>30.425774301192799</v>
      </c>
      <c r="J86" s="6">
        <v>12.9541269080941</v>
      </c>
      <c r="K86" s="6">
        <v>21.7465932104414</v>
      </c>
    </row>
    <row r="87" spans="1:11" x14ac:dyDescent="0.25">
      <c r="A87" s="6" t="s">
        <v>36</v>
      </c>
      <c r="B87" s="6" t="s">
        <v>37</v>
      </c>
      <c r="C87" s="6" t="s">
        <v>15</v>
      </c>
      <c r="D87" s="6">
        <v>1306.4642487000001</v>
      </c>
      <c r="E87" s="6">
        <v>351.6895154</v>
      </c>
      <c r="F87" s="6">
        <v>1428.7261642999999</v>
      </c>
      <c r="G87" s="6">
        <v>769.50679070000001</v>
      </c>
      <c r="H87" s="6">
        <v>33.877936624698798</v>
      </c>
      <c r="I87" s="6">
        <v>9.11966410573255</v>
      </c>
      <c r="J87" s="6">
        <v>37.048311499045802</v>
      </c>
      <c r="K87" s="6">
        <v>19.954087770522801</v>
      </c>
    </row>
    <row r="88" spans="1:11" x14ac:dyDescent="0.25">
      <c r="A88" s="6" t="s">
        <v>36</v>
      </c>
      <c r="B88" s="6" t="s">
        <v>37</v>
      </c>
      <c r="C88" s="6" t="s">
        <v>16</v>
      </c>
      <c r="D88" s="6">
        <v>59381.4664529</v>
      </c>
      <c r="E88" s="6">
        <v>63350.129363300002</v>
      </c>
      <c r="F88" s="6">
        <v>86085.834927300006</v>
      </c>
      <c r="G88" s="6">
        <v>64957.601570999999</v>
      </c>
      <c r="H88" s="6">
        <v>21.689876520473</v>
      </c>
      <c r="I88" s="6">
        <v>23.139483841070799</v>
      </c>
      <c r="J88" s="6">
        <v>31.444005028336001</v>
      </c>
      <c r="K88" s="6">
        <v>23.7266346101202</v>
      </c>
    </row>
    <row r="89" spans="1:11" x14ac:dyDescent="0.25">
      <c r="A89" s="6" t="s">
        <v>38</v>
      </c>
      <c r="B89" s="6" t="s">
        <v>39</v>
      </c>
      <c r="C89" s="6" t="s">
        <v>15</v>
      </c>
      <c r="D89" s="6">
        <v>54.688599699999997</v>
      </c>
      <c r="E89" s="6">
        <v>60.007255999999998</v>
      </c>
      <c r="F89" s="6">
        <v>26.025622800000001</v>
      </c>
      <c r="G89" s="6">
        <v>0</v>
      </c>
      <c r="H89" s="6">
        <v>38.863008179664597</v>
      </c>
      <c r="I89" s="6">
        <v>42.642570728817397</v>
      </c>
      <c r="J89" s="6">
        <v>18.494421091517999</v>
      </c>
      <c r="K89" s="6">
        <v>0</v>
      </c>
    </row>
    <row r="90" spans="1:11" x14ac:dyDescent="0.25">
      <c r="A90" s="6" t="s">
        <v>38</v>
      </c>
      <c r="B90" s="6" t="s">
        <v>39</v>
      </c>
      <c r="C90" s="6" t="s">
        <v>16</v>
      </c>
      <c r="D90" s="6">
        <v>4347.8705327999996</v>
      </c>
      <c r="E90" s="6">
        <v>3297.7693823</v>
      </c>
      <c r="F90" s="6">
        <v>842.67659509999999</v>
      </c>
      <c r="G90" s="6">
        <v>516.95334230000003</v>
      </c>
      <c r="H90" s="6">
        <v>48.281401934812301</v>
      </c>
      <c r="I90" s="6">
        <v>36.620439324030798</v>
      </c>
      <c r="J90" s="6">
        <v>9.3575940410720708</v>
      </c>
      <c r="K90" s="6">
        <v>5.7405647000848701</v>
      </c>
    </row>
    <row r="91" spans="1:11" x14ac:dyDescent="0.25">
      <c r="A91" s="6" t="s">
        <v>57</v>
      </c>
      <c r="B91" s="6" t="s">
        <v>58</v>
      </c>
      <c r="C91" s="6" t="s">
        <v>15</v>
      </c>
      <c r="D91" s="6">
        <v>29.8641404</v>
      </c>
      <c r="E91" s="6">
        <v>23.820719</v>
      </c>
      <c r="F91" s="6">
        <v>0</v>
      </c>
      <c r="G91" s="6">
        <v>0</v>
      </c>
      <c r="H91" s="6">
        <v>55.628608761896103</v>
      </c>
      <c r="I91" s="6">
        <v>44.371391238103897</v>
      </c>
      <c r="J91" s="6">
        <v>0</v>
      </c>
      <c r="K91" s="6">
        <v>0</v>
      </c>
    </row>
    <row r="92" spans="1:11" x14ac:dyDescent="0.25">
      <c r="A92" s="6" t="s">
        <v>57</v>
      </c>
      <c r="B92" s="6" t="s">
        <v>58</v>
      </c>
      <c r="C92" s="6" t="s">
        <v>16</v>
      </c>
      <c r="D92" s="6">
        <v>1841.7782631</v>
      </c>
      <c r="E92" s="6">
        <v>1251.2896968</v>
      </c>
      <c r="F92" s="6">
        <v>551.46297300000003</v>
      </c>
      <c r="G92" s="6">
        <v>194.02578969999999</v>
      </c>
      <c r="H92" s="6">
        <v>47.981009431391001</v>
      </c>
      <c r="I92" s="6">
        <v>32.597921229947403</v>
      </c>
      <c r="J92" s="6">
        <v>14.3664145889311</v>
      </c>
      <c r="K92" s="6">
        <v>5.0546547497304903</v>
      </c>
    </row>
    <row r="93" spans="1:11" x14ac:dyDescent="0.25">
      <c r="A93" s="6" t="s">
        <v>59</v>
      </c>
      <c r="B93" s="6" t="s">
        <v>60</v>
      </c>
      <c r="C93" s="6" t="s">
        <v>15</v>
      </c>
      <c r="D93" s="6">
        <v>19.980323200000001</v>
      </c>
      <c r="E93" s="6">
        <v>3.8658529000000001</v>
      </c>
      <c r="F93" s="6">
        <v>7.0198350999999999</v>
      </c>
      <c r="G93" s="6">
        <v>0</v>
      </c>
      <c r="H93" s="6">
        <v>64.732443303202103</v>
      </c>
      <c r="I93" s="6">
        <v>12.5246274128223</v>
      </c>
      <c r="J93" s="6">
        <v>22.742929283975599</v>
      </c>
      <c r="K93" s="6">
        <v>0</v>
      </c>
    </row>
    <row r="94" spans="1:11" x14ac:dyDescent="0.25">
      <c r="A94" s="6" t="s">
        <v>59</v>
      </c>
      <c r="B94" s="6" t="s">
        <v>60</v>
      </c>
      <c r="C94" s="6" t="s">
        <v>16</v>
      </c>
      <c r="D94" s="6">
        <v>1473.0877877999999</v>
      </c>
      <c r="E94" s="6">
        <v>926.23892660000001</v>
      </c>
      <c r="F94" s="6">
        <v>576.15360090000001</v>
      </c>
      <c r="G94" s="6">
        <v>368.35546950000003</v>
      </c>
      <c r="H94" s="6">
        <v>44.053831665304301</v>
      </c>
      <c r="I94" s="6">
        <v>27.699892764183701</v>
      </c>
      <c r="J94" s="6">
        <v>17.2303198476136</v>
      </c>
      <c r="K94" s="6">
        <v>11.015955722898401</v>
      </c>
    </row>
    <row r="95" spans="1:11" x14ac:dyDescent="0.25">
      <c r="A95" s="6" t="s">
        <v>61</v>
      </c>
      <c r="B95" s="6" t="s">
        <v>62</v>
      </c>
      <c r="C95" s="6" t="s">
        <v>15</v>
      </c>
      <c r="D95" s="6">
        <v>13.5323639</v>
      </c>
      <c r="E95" s="6">
        <v>17.8432511</v>
      </c>
      <c r="F95" s="6">
        <v>5.4246657999999996</v>
      </c>
      <c r="G95" s="6">
        <v>0</v>
      </c>
      <c r="H95" s="6">
        <v>36.772447399368801</v>
      </c>
      <c r="I95" s="6">
        <v>48.486725405638801</v>
      </c>
      <c r="J95" s="6">
        <v>14.7408271949925</v>
      </c>
      <c r="K95" s="6">
        <v>0</v>
      </c>
    </row>
    <row r="96" spans="1:11" x14ac:dyDescent="0.25">
      <c r="A96" s="6" t="s">
        <v>61</v>
      </c>
      <c r="B96" s="6" t="s">
        <v>62</v>
      </c>
      <c r="C96" s="6" t="s">
        <v>16</v>
      </c>
      <c r="D96" s="6">
        <v>1645.5511444000001</v>
      </c>
      <c r="E96" s="6">
        <v>1706.8808644999999</v>
      </c>
      <c r="F96" s="6">
        <v>919.29498490000003</v>
      </c>
      <c r="G96" s="6">
        <v>311.28105310000001</v>
      </c>
      <c r="H96" s="6">
        <v>35.9054823286437</v>
      </c>
      <c r="I96" s="6">
        <v>37.243680286674497</v>
      </c>
      <c r="J96" s="6">
        <v>20.058768727709801</v>
      </c>
      <c r="K96" s="6">
        <v>6.7920686569720097</v>
      </c>
    </row>
    <row r="97" spans="1:11" x14ac:dyDescent="0.25">
      <c r="A97" s="6" t="s">
        <v>63</v>
      </c>
      <c r="B97" s="6" t="s">
        <v>64</v>
      </c>
      <c r="C97" s="6" t="s">
        <v>15</v>
      </c>
      <c r="D97" s="6">
        <v>48.238375099999999</v>
      </c>
      <c r="E97" s="6">
        <v>101.8448121</v>
      </c>
      <c r="F97" s="6">
        <v>12.575121599999999</v>
      </c>
      <c r="G97" s="6">
        <v>0</v>
      </c>
      <c r="H97" s="6">
        <v>29.656262539476302</v>
      </c>
      <c r="I97" s="6">
        <v>62.612732697980697</v>
      </c>
      <c r="J97" s="6">
        <v>7.7310047625430602</v>
      </c>
      <c r="K97" s="6">
        <v>0</v>
      </c>
    </row>
    <row r="98" spans="1:11" x14ac:dyDescent="0.25">
      <c r="A98" s="6" t="s">
        <v>63</v>
      </c>
      <c r="B98" s="6" t="s">
        <v>64</v>
      </c>
      <c r="C98" s="6" t="s">
        <v>16</v>
      </c>
      <c r="D98" s="6">
        <v>2531.9846951</v>
      </c>
      <c r="E98" s="6">
        <v>4458.188185</v>
      </c>
      <c r="F98" s="6">
        <v>1039.8335251000001</v>
      </c>
      <c r="G98" s="6">
        <v>339.11272309999998</v>
      </c>
      <c r="H98" s="6">
        <v>30.253897169872399</v>
      </c>
      <c r="I98" s="6">
        <v>53.269503237499997</v>
      </c>
      <c r="J98" s="6">
        <v>12.4246471959495</v>
      </c>
      <c r="K98" s="6">
        <v>4.0519523966781303</v>
      </c>
    </row>
    <row r="99" spans="1:11" x14ac:dyDescent="0.25">
      <c r="A99" s="6" t="s">
        <v>65</v>
      </c>
      <c r="B99" s="6" t="s">
        <v>66</v>
      </c>
      <c r="C99" s="6" t="s">
        <v>15</v>
      </c>
      <c r="D99" s="6">
        <v>11.6817501</v>
      </c>
      <c r="E99" s="6">
        <v>2.6528355000000001</v>
      </c>
      <c r="F99" s="6">
        <v>5.1528730999999999</v>
      </c>
      <c r="G99" s="6">
        <v>0</v>
      </c>
      <c r="H99" s="6">
        <v>59.944963988557397</v>
      </c>
      <c r="I99" s="6">
        <v>13.613039754639701</v>
      </c>
      <c r="J99" s="6">
        <v>26.441996256802799</v>
      </c>
      <c r="K99" s="6">
        <v>0</v>
      </c>
    </row>
    <row r="100" spans="1:11" x14ac:dyDescent="0.25">
      <c r="A100" s="6" t="s">
        <v>65</v>
      </c>
      <c r="B100" s="6" t="s">
        <v>66</v>
      </c>
      <c r="C100" s="6" t="s">
        <v>16</v>
      </c>
      <c r="D100" s="6">
        <v>292.36027769999998</v>
      </c>
      <c r="E100" s="6">
        <v>164.48585869999999</v>
      </c>
      <c r="F100" s="6">
        <v>143.43478450000001</v>
      </c>
      <c r="G100" s="6">
        <v>33.272873400000002</v>
      </c>
      <c r="H100" s="6">
        <v>46.146085830489397</v>
      </c>
      <c r="I100" s="6">
        <v>25.962413954404099</v>
      </c>
      <c r="J100" s="6">
        <v>22.639716751831301</v>
      </c>
      <c r="K100" s="6">
        <v>5.2517834632752001</v>
      </c>
    </row>
    <row r="101" spans="1:11" x14ac:dyDescent="0.25">
      <c r="A101" s="6" t="s">
        <v>67</v>
      </c>
      <c r="B101" s="6" t="s">
        <v>68</v>
      </c>
      <c r="C101" s="6" t="s">
        <v>15</v>
      </c>
      <c r="D101" s="6">
        <v>208.61039589999999</v>
      </c>
      <c r="E101" s="6">
        <v>100.8158758</v>
      </c>
      <c r="F101" s="6">
        <v>60.899302200000001</v>
      </c>
      <c r="G101" s="6">
        <v>51.147991500000003</v>
      </c>
      <c r="H101" s="6">
        <v>49.495487505134101</v>
      </c>
      <c r="I101" s="6">
        <v>23.9198573946911</v>
      </c>
      <c r="J101" s="6">
        <v>14.4491392104754</v>
      </c>
      <c r="K101" s="6">
        <v>12.1355158896995</v>
      </c>
    </row>
    <row r="102" spans="1:11" x14ac:dyDescent="0.25">
      <c r="A102" s="6" t="s">
        <v>67</v>
      </c>
      <c r="B102" s="6" t="s">
        <v>68</v>
      </c>
      <c r="C102" s="6" t="s">
        <v>16</v>
      </c>
      <c r="D102" s="6">
        <v>13596.454694</v>
      </c>
      <c r="E102" s="6">
        <v>19007.177045500001</v>
      </c>
      <c r="F102" s="6">
        <v>11229.3321786</v>
      </c>
      <c r="G102" s="6">
        <v>3981.8824619000002</v>
      </c>
      <c r="H102" s="6">
        <v>28.435633957588401</v>
      </c>
      <c r="I102" s="6">
        <v>39.7516221100949</v>
      </c>
      <c r="J102" s="6">
        <v>23.485032429795702</v>
      </c>
      <c r="K102" s="6">
        <v>8.3277115025209891</v>
      </c>
    </row>
    <row r="103" spans="1:11" x14ac:dyDescent="0.25">
      <c r="A103" t="s">
        <v>19</v>
      </c>
    </row>
    <row r="104" spans="1:11" x14ac:dyDescent="0.25">
      <c r="A104" t="s">
        <v>20</v>
      </c>
    </row>
    <row r="105" spans="1:11" x14ac:dyDescent="0.25">
      <c r="A105" t="s">
        <v>21</v>
      </c>
    </row>
    <row r="106" spans="1:11" x14ac:dyDescent="0.25">
      <c r="A106" t="s">
        <v>22</v>
      </c>
    </row>
    <row r="107" spans="1:11" x14ac:dyDescent="0.25">
      <c r="A107" t="s">
        <v>23</v>
      </c>
    </row>
    <row r="110" spans="1:11" x14ac:dyDescent="0.25">
      <c r="K110" s="7" t="str">
        <f>HYPERLINK("#'Indice'!A1", "Ir al índice")</f>
        <v>Ir al índice</v>
      </c>
    </row>
    <row r="111" spans="1:11" ht="17.25" x14ac:dyDescent="0.3">
      <c r="A111" s="4" t="s">
        <v>921</v>
      </c>
    </row>
    <row r="112" spans="1:11" x14ac:dyDescent="0.25">
      <c r="A112" s="5" t="s">
        <v>25</v>
      </c>
      <c r="B112" s="5" t="s">
        <v>70</v>
      </c>
      <c r="C112" s="5" t="s">
        <v>11</v>
      </c>
      <c r="D112" s="5" t="s">
        <v>891</v>
      </c>
      <c r="E112" s="5" t="s">
        <v>892</v>
      </c>
      <c r="F112" s="5" t="s">
        <v>893</v>
      </c>
      <c r="G112" s="5" t="s">
        <v>894</v>
      </c>
      <c r="H112" s="5" t="s">
        <v>895</v>
      </c>
      <c r="I112" s="5" t="s">
        <v>896</v>
      </c>
      <c r="J112" s="5" t="s">
        <v>897</v>
      </c>
      <c r="K112" s="5" t="s">
        <v>898</v>
      </c>
    </row>
    <row r="113" spans="1:11" x14ac:dyDescent="0.25">
      <c r="A113" s="6" t="s">
        <v>71</v>
      </c>
      <c r="B113" s="6" t="s">
        <v>72</v>
      </c>
      <c r="C113" s="6" t="s">
        <v>15</v>
      </c>
      <c r="D113" s="6">
        <v>333.55720889999998</v>
      </c>
      <c r="E113" s="6">
        <v>302.48286439999998</v>
      </c>
      <c r="F113" s="6">
        <v>785.42468940000003</v>
      </c>
      <c r="G113" s="6">
        <v>321.8678251</v>
      </c>
      <c r="H113" s="6">
        <v>19.133308884045601</v>
      </c>
      <c r="I113" s="6">
        <v>17.350840942044101</v>
      </c>
      <c r="J113" s="6">
        <v>45.053060723838499</v>
      </c>
      <c r="K113" s="6">
        <v>18.4627894500717</v>
      </c>
    </row>
    <row r="114" spans="1:11" x14ac:dyDescent="0.25">
      <c r="A114" s="6" t="s">
        <v>71</v>
      </c>
      <c r="B114" s="6" t="s">
        <v>72</v>
      </c>
      <c r="C114" s="6" t="s">
        <v>16</v>
      </c>
      <c r="D114" s="6">
        <v>28291.007828099999</v>
      </c>
      <c r="E114" s="6">
        <v>39780.387132999997</v>
      </c>
      <c r="F114" s="6">
        <v>60624.490659700001</v>
      </c>
      <c r="G114" s="6">
        <v>14802.918016899999</v>
      </c>
      <c r="H114" s="6">
        <v>19.715152399129401</v>
      </c>
      <c r="I114" s="6">
        <v>27.721755251309201</v>
      </c>
      <c r="J114" s="6">
        <v>42.247384035871299</v>
      </c>
      <c r="K114" s="6">
        <v>10.3157083136901</v>
      </c>
    </row>
    <row r="115" spans="1:11" x14ac:dyDescent="0.25">
      <c r="A115" s="6" t="s">
        <v>73</v>
      </c>
      <c r="B115" s="6" t="s">
        <v>74</v>
      </c>
      <c r="C115" s="6" t="s">
        <v>15</v>
      </c>
      <c r="D115" s="6">
        <v>47.099338299999999</v>
      </c>
      <c r="E115" s="6">
        <v>84.017882299999997</v>
      </c>
      <c r="F115" s="6">
        <v>501.58754060000001</v>
      </c>
      <c r="G115" s="6">
        <v>62.688328800000001</v>
      </c>
      <c r="H115" s="6">
        <v>6.7730523896922801</v>
      </c>
      <c r="I115" s="6">
        <v>12.0820703438396</v>
      </c>
      <c r="J115" s="6">
        <v>72.130072589590995</v>
      </c>
      <c r="K115" s="6">
        <v>9.0148046768770698</v>
      </c>
    </row>
    <row r="116" spans="1:11" x14ac:dyDescent="0.25">
      <c r="A116" s="6" t="s">
        <v>73</v>
      </c>
      <c r="B116" s="6" t="s">
        <v>74</v>
      </c>
      <c r="C116" s="6" t="s">
        <v>16</v>
      </c>
      <c r="D116" s="6">
        <v>8716.6452437999997</v>
      </c>
      <c r="E116" s="6">
        <v>14379.59698</v>
      </c>
      <c r="F116" s="6">
        <v>17333.507521200001</v>
      </c>
      <c r="G116" s="6">
        <v>4195.8681024999996</v>
      </c>
      <c r="H116" s="6">
        <v>19.532828147248399</v>
      </c>
      <c r="I116" s="6">
        <v>32.222740375583498</v>
      </c>
      <c r="J116" s="6">
        <v>38.842056104263101</v>
      </c>
      <c r="K116" s="6">
        <v>9.4023753729049098</v>
      </c>
    </row>
    <row r="117" spans="1:11" x14ac:dyDescent="0.25">
      <c r="A117" s="6" t="s">
        <v>75</v>
      </c>
      <c r="B117" s="6" t="s">
        <v>76</v>
      </c>
      <c r="C117" s="6" t="s">
        <v>15</v>
      </c>
      <c r="D117" s="6">
        <v>241.0910963</v>
      </c>
      <c r="E117" s="6">
        <v>154.11523030000001</v>
      </c>
      <c r="F117" s="6">
        <v>303.84568159999998</v>
      </c>
      <c r="G117" s="6">
        <v>122.3779304</v>
      </c>
      <c r="H117" s="6">
        <v>29.350171569215298</v>
      </c>
      <c r="I117" s="6">
        <v>18.761822896626501</v>
      </c>
      <c r="J117" s="6">
        <v>36.989847499088903</v>
      </c>
      <c r="K117" s="6">
        <v>14.8981580350692</v>
      </c>
    </row>
    <row r="118" spans="1:11" x14ac:dyDescent="0.25">
      <c r="A118" s="6" t="s">
        <v>75</v>
      </c>
      <c r="B118" s="6" t="s">
        <v>76</v>
      </c>
      <c r="C118" s="6" t="s">
        <v>16</v>
      </c>
      <c r="D118" s="6">
        <v>9029.0240629</v>
      </c>
      <c r="E118" s="6">
        <v>9764.1620041999995</v>
      </c>
      <c r="F118" s="6">
        <v>9846.6126205</v>
      </c>
      <c r="G118" s="6">
        <v>2706.8240323999999</v>
      </c>
      <c r="H118" s="6">
        <v>28.803817698482799</v>
      </c>
      <c r="I118" s="6">
        <v>31.149007953479501</v>
      </c>
      <c r="J118" s="6">
        <v>31.412036660069301</v>
      </c>
      <c r="K118" s="6">
        <v>8.6351376879684505</v>
      </c>
    </row>
    <row r="119" spans="1:11" x14ac:dyDescent="0.25">
      <c r="A119" s="6" t="s">
        <v>77</v>
      </c>
      <c r="B119" s="6" t="s">
        <v>78</v>
      </c>
      <c r="C119" s="6" t="s">
        <v>15</v>
      </c>
      <c r="D119" s="6">
        <v>599.71919690000004</v>
      </c>
      <c r="E119" s="6">
        <v>672.32805399999995</v>
      </c>
      <c r="F119" s="6">
        <v>1097.5235709000001</v>
      </c>
      <c r="G119" s="6">
        <v>904.59905809999998</v>
      </c>
      <c r="H119" s="6">
        <v>18.3166793079874</v>
      </c>
      <c r="I119" s="6">
        <v>20.534305752654902</v>
      </c>
      <c r="J119" s="6">
        <v>33.520666647068403</v>
      </c>
      <c r="K119" s="6">
        <v>27.6283482922892</v>
      </c>
    </row>
    <row r="120" spans="1:11" x14ac:dyDescent="0.25">
      <c r="A120" s="6" t="s">
        <v>77</v>
      </c>
      <c r="B120" s="6" t="s">
        <v>78</v>
      </c>
      <c r="C120" s="6" t="s">
        <v>16</v>
      </c>
      <c r="D120" s="6">
        <v>20173.786188400001</v>
      </c>
      <c r="E120" s="6">
        <v>20934.5368863</v>
      </c>
      <c r="F120" s="6">
        <v>55871.519743299999</v>
      </c>
      <c r="G120" s="6">
        <v>31104.795143300002</v>
      </c>
      <c r="H120" s="6">
        <v>15.7503557877842</v>
      </c>
      <c r="I120" s="6">
        <v>16.344299534675802</v>
      </c>
      <c r="J120" s="6">
        <v>43.620781252613</v>
      </c>
      <c r="K120" s="6">
        <v>24.284563424927001</v>
      </c>
    </row>
    <row r="121" spans="1:11" x14ac:dyDescent="0.25">
      <c r="A121" s="6" t="s">
        <v>79</v>
      </c>
      <c r="B121" s="6" t="s">
        <v>80</v>
      </c>
      <c r="C121" s="6" t="s">
        <v>15</v>
      </c>
      <c r="D121" s="6">
        <v>782.26603809999995</v>
      </c>
      <c r="E121" s="6">
        <v>482.8609912</v>
      </c>
      <c r="F121" s="6">
        <v>1472.4684838999999</v>
      </c>
      <c r="G121" s="6">
        <v>1846.3446428</v>
      </c>
      <c r="H121" s="6">
        <v>17.065363235077999</v>
      </c>
      <c r="I121" s="6">
        <v>10.5337542543607</v>
      </c>
      <c r="J121" s="6">
        <v>32.122332181249398</v>
      </c>
      <c r="K121" s="6">
        <v>40.278550329311898</v>
      </c>
    </row>
    <row r="122" spans="1:11" x14ac:dyDescent="0.25">
      <c r="A122" s="6" t="s">
        <v>79</v>
      </c>
      <c r="B122" s="6" t="s">
        <v>80</v>
      </c>
      <c r="C122" s="6" t="s">
        <v>16</v>
      </c>
      <c r="D122" s="6">
        <v>19596.590538199998</v>
      </c>
      <c r="E122" s="6">
        <v>16706.377260199999</v>
      </c>
      <c r="F122" s="6">
        <v>41065.436424200001</v>
      </c>
      <c r="G122" s="6">
        <v>47921.764003800003</v>
      </c>
      <c r="H122" s="6">
        <v>15.6409643434981</v>
      </c>
      <c r="I122" s="6">
        <v>13.334148638073099</v>
      </c>
      <c r="J122" s="6">
        <v>32.776264095994001</v>
      </c>
      <c r="K122" s="6">
        <v>38.248622922434798</v>
      </c>
    </row>
    <row r="123" spans="1:11" x14ac:dyDescent="0.25">
      <c r="A123" s="6" t="s">
        <v>81</v>
      </c>
      <c r="B123" s="6" t="s">
        <v>82</v>
      </c>
      <c r="C123" s="6" t="s">
        <v>15</v>
      </c>
      <c r="D123" s="6">
        <v>623.07386140000006</v>
      </c>
      <c r="E123" s="6">
        <v>80.248663199999996</v>
      </c>
      <c r="F123" s="6">
        <v>613.5695187</v>
      </c>
      <c r="G123" s="6">
        <v>75.444250199999999</v>
      </c>
      <c r="H123" s="6">
        <v>44.750242043446399</v>
      </c>
      <c r="I123" s="6">
        <v>5.7635977439239303</v>
      </c>
      <c r="J123" s="6">
        <v>44.067623717373102</v>
      </c>
      <c r="K123" s="6">
        <v>5.4185364952565598</v>
      </c>
    </row>
    <row r="124" spans="1:11" x14ac:dyDescent="0.25">
      <c r="A124" s="6" t="s">
        <v>81</v>
      </c>
      <c r="B124" s="6" t="s">
        <v>82</v>
      </c>
      <c r="C124" s="6" t="s">
        <v>16</v>
      </c>
      <c r="D124" s="6">
        <v>15059.9909104</v>
      </c>
      <c r="E124" s="6">
        <v>11319.673866700001</v>
      </c>
      <c r="F124" s="6">
        <v>22747.814508799998</v>
      </c>
      <c r="G124" s="6">
        <v>6210.0738160999999</v>
      </c>
      <c r="H124" s="6">
        <v>27.2147756201669</v>
      </c>
      <c r="I124" s="6">
        <v>20.455681959473701</v>
      </c>
      <c r="J124" s="6">
        <v>41.1073732639939</v>
      </c>
      <c r="K124" s="6">
        <v>11.222169156365499</v>
      </c>
    </row>
    <row r="125" spans="1:11" x14ac:dyDescent="0.25">
      <c r="A125" s="6" t="s">
        <v>83</v>
      </c>
      <c r="B125" s="6" t="s">
        <v>84</v>
      </c>
      <c r="C125" s="6" t="s">
        <v>15</v>
      </c>
      <c r="D125" s="6">
        <v>3047.6013263999998</v>
      </c>
      <c r="E125" s="6">
        <v>1639.7286056</v>
      </c>
      <c r="F125" s="6">
        <v>4757.3332071000004</v>
      </c>
      <c r="G125" s="6">
        <v>4582.1012534000001</v>
      </c>
      <c r="H125" s="6">
        <v>21.727044392572299</v>
      </c>
      <c r="I125" s="6">
        <v>11.689998917189699</v>
      </c>
      <c r="J125" s="6">
        <v>33.916112611428098</v>
      </c>
      <c r="K125" s="6">
        <v>32.666844078809902</v>
      </c>
    </row>
    <row r="126" spans="1:11" x14ac:dyDescent="0.25">
      <c r="A126" s="6" t="s">
        <v>83</v>
      </c>
      <c r="B126" s="6" t="s">
        <v>84</v>
      </c>
      <c r="C126" s="6" t="s">
        <v>16</v>
      </c>
      <c r="D126" s="6">
        <v>31011.682369800001</v>
      </c>
      <c r="E126" s="6">
        <v>32620.176309499999</v>
      </c>
      <c r="F126" s="6">
        <v>78502.0519566</v>
      </c>
      <c r="G126" s="6">
        <v>57683.365978499998</v>
      </c>
      <c r="H126" s="6">
        <v>15.520020538386801</v>
      </c>
      <c r="I126" s="6">
        <v>16.325002953798201</v>
      </c>
      <c r="J126" s="6">
        <v>39.286919172705097</v>
      </c>
      <c r="K126" s="6">
        <v>28.8680573351098</v>
      </c>
    </row>
    <row r="127" spans="1:11" x14ac:dyDescent="0.25">
      <c r="A127" s="6" t="s">
        <v>85</v>
      </c>
      <c r="B127" s="6" t="s">
        <v>86</v>
      </c>
      <c r="C127" s="6" t="s">
        <v>15</v>
      </c>
      <c r="D127" s="6">
        <v>1068.7174926</v>
      </c>
      <c r="E127" s="6">
        <v>1350.5022809</v>
      </c>
      <c r="F127" s="6">
        <v>2246.1676318</v>
      </c>
      <c r="G127" s="6">
        <v>1696.9867369999999</v>
      </c>
      <c r="H127" s="6">
        <v>16.797463787844102</v>
      </c>
      <c r="I127" s="6">
        <v>21.226388934301099</v>
      </c>
      <c r="J127" s="6">
        <v>35.303922428365901</v>
      </c>
      <c r="K127" s="6">
        <v>26.672224849488899</v>
      </c>
    </row>
    <row r="128" spans="1:11" x14ac:dyDescent="0.25">
      <c r="A128" s="6" t="s">
        <v>85</v>
      </c>
      <c r="B128" s="6" t="s">
        <v>86</v>
      </c>
      <c r="C128" s="6" t="s">
        <v>16</v>
      </c>
      <c r="D128" s="6">
        <v>58992.501152299999</v>
      </c>
      <c r="E128" s="6">
        <v>75006.860466300001</v>
      </c>
      <c r="F128" s="6">
        <v>124232.31776999999</v>
      </c>
      <c r="G128" s="6">
        <v>60017.883724899999</v>
      </c>
      <c r="H128" s="6">
        <v>18.536553695522599</v>
      </c>
      <c r="I128" s="6">
        <v>23.568566672171599</v>
      </c>
      <c r="J128" s="6">
        <v>39.036131441818803</v>
      </c>
      <c r="K128" s="6">
        <v>18.858748190486999</v>
      </c>
    </row>
    <row r="129" spans="1:11" x14ac:dyDescent="0.25">
      <c r="A129" s="6" t="s">
        <v>87</v>
      </c>
      <c r="B129" s="6" t="s">
        <v>88</v>
      </c>
      <c r="C129" s="6" t="s">
        <v>15</v>
      </c>
      <c r="D129" s="6">
        <v>408.56953609999999</v>
      </c>
      <c r="E129" s="6">
        <v>714.04179380000005</v>
      </c>
      <c r="F129" s="6">
        <v>829.2097794</v>
      </c>
      <c r="G129" s="6">
        <v>279.22875690000001</v>
      </c>
      <c r="H129" s="6">
        <v>18.3128823021733</v>
      </c>
      <c r="I129" s="6">
        <v>32.004743803247202</v>
      </c>
      <c r="J129" s="6">
        <v>37.166797208900498</v>
      </c>
      <c r="K129" s="6">
        <v>12.515576685678999</v>
      </c>
    </row>
    <row r="130" spans="1:11" x14ac:dyDescent="0.25">
      <c r="A130" s="6" t="s">
        <v>87</v>
      </c>
      <c r="B130" s="6" t="s">
        <v>88</v>
      </c>
      <c r="C130" s="6" t="s">
        <v>16</v>
      </c>
      <c r="D130" s="6">
        <v>24506.764752399999</v>
      </c>
      <c r="E130" s="6">
        <v>34958.872530400004</v>
      </c>
      <c r="F130" s="6">
        <v>49700.833143000003</v>
      </c>
      <c r="G130" s="6">
        <v>12767.7535639</v>
      </c>
      <c r="H130" s="6">
        <v>20.098348068767098</v>
      </c>
      <c r="I130" s="6">
        <v>28.670271058069002</v>
      </c>
      <c r="J130" s="6">
        <v>40.760363675417601</v>
      </c>
      <c r="K130" s="6">
        <v>10.471017197746299</v>
      </c>
    </row>
    <row r="131" spans="1:11" x14ac:dyDescent="0.25">
      <c r="A131" s="6" t="s">
        <v>89</v>
      </c>
      <c r="B131" s="6" t="s">
        <v>90</v>
      </c>
      <c r="C131" s="6" t="s">
        <v>15</v>
      </c>
      <c r="D131" s="6">
        <v>540.45967949999999</v>
      </c>
      <c r="E131" s="6">
        <v>438.01552070000002</v>
      </c>
      <c r="F131" s="6">
        <v>1377.2887920000001</v>
      </c>
      <c r="G131" s="6">
        <v>315.97990190000002</v>
      </c>
      <c r="H131" s="6">
        <v>20.228723295428701</v>
      </c>
      <c r="I131" s="6">
        <v>16.394367801018198</v>
      </c>
      <c r="J131" s="6">
        <v>51.550180204078003</v>
      </c>
      <c r="K131" s="6">
        <v>11.826728699475201</v>
      </c>
    </row>
    <row r="132" spans="1:11" x14ac:dyDescent="0.25">
      <c r="A132" s="6" t="s">
        <v>89</v>
      </c>
      <c r="B132" s="6" t="s">
        <v>90</v>
      </c>
      <c r="C132" s="6" t="s">
        <v>16</v>
      </c>
      <c r="D132" s="6">
        <v>46147.2992896</v>
      </c>
      <c r="E132" s="6">
        <v>61770.741534300003</v>
      </c>
      <c r="F132" s="6">
        <v>112363.5406489</v>
      </c>
      <c r="G132" s="6">
        <v>27702.882036200001</v>
      </c>
      <c r="H132" s="6">
        <v>18.608947768990099</v>
      </c>
      <c r="I132" s="6">
        <v>24.9091175552851</v>
      </c>
      <c r="J132" s="6">
        <v>45.310717880848998</v>
      </c>
      <c r="K132" s="6">
        <v>11.1712167948758</v>
      </c>
    </row>
    <row r="133" spans="1:11" x14ac:dyDescent="0.25">
      <c r="A133" s="6" t="s">
        <v>91</v>
      </c>
      <c r="B133" s="6" t="s">
        <v>92</v>
      </c>
      <c r="C133" s="6" t="s">
        <v>15</v>
      </c>
      <c r="D133" s="6">
        <v>1444.5612610999999</v>
      </c>
      <c r="E133" s="6">
        <v>998.26641979999999</v>
      </c>
      <c r="F133" s="6">
        <v>2431.0470147999999</v>
      </c>
      <c r="G133" s="6">
        <v>676.10726050000005</v>
      </c>
      <c r="H133" s="6">
        <v>26.028215451876399</v>
      </c>
      <c r="I133" s="6">
        <v>17.986840816388899</v>
      </c>
      <c r="J133" s="6">
        <v>43.802791324109201</v>
      </c>
      <c r="K133" s="6">
        <v>12.1821524076255</v>
      </c>
    </row>
    <row r="134" spans="1:11" x14ac:dyDescent="0.25">
      <c r="A134" s="6" t="s">
        <v>91</v>
      </c>
      <c r="B134" s="6" t="s">
        <v>92</v>
      </c>
      <c r="C134" s="6" t="s">
        <v>16</v>
      </c>
      <c r="D134" s="6">
        <v>63306.781434800003</v>
      </c>
      <c r="E134" s="6">
        <v>81863.276327700005</v>
      </c>
      <c r="F134" s="6">
        <v>164256.79112509999</v>
      </c>
      <c r="G134" s="6">
        <v>55672.618300299997</v>
      </c>
      <c r="H134" s="6">
        <v>17.339598417496202</v>
      </c>
      <c r="I134" s="6">
        <v>22.422184551030501</v>
      </c>
      <c r="J134" s="6">
        <v>44.989600338300299</v>
      </c>
      <c r="K134" s="6">
        <v>15.2486166931731</v>
      </c>
    </row>
    <row r="135" spans="1:11" x14ac:dyDescent="0.25">
      <c r="A135" s="6" t="s">
        <v>93</v>
      </c>
      <c r="B135" s="6" t="s">
        <v>94</v>
      </c>
      <c r="C135" s="6" t="s">
        <v>15</v>
      </c>
      <c r="D135" s="6">
        <v>176.68721289999999</v>
      </c>
      <c r="E135" s="6">
        <v>222.7460446</v>
      </c>
      <c r="F135" s="6">
        <v>83.917544899999996</v>
      </c>
      <c r="G135" s="6">
        <v>16.940165700000001</v>
      </c>
      <c r="H135" s="6">
        <v>35.3168904030031</v>
      </c>
      <c r="I135" s="6">
        <v>44.523299200451802</v>
      </c>
      <c r="J135" s="6">
        <v>16.773747728986802</v>
      </c>
      <c r="K135" s="6">
        <v>3.3860626675582801</v>
      </c>
    </row>
    <row r="136" spans="1:11" x14ac:dyDescent="0.25">
      <c r="A136" s="6" t="s">
        <v>93</v>
      </c>
      <c r="B136" s="6" t="s">
        <v>94</v>
      </c>
      <c r="C136" s="6" t="s">
        <v>16</v>
      </c>
      <c r="D136" s="6">
        <v>11558.1042466</v>
      </c>
      <c r="E136" s="6">
        <v>13678.5029646</v>
      </c>
      <c r="F136" s="6">
        <v>11677.229678600001</v>
      </c>
      <c r="G136" s="6">
        <v>1219.2707223</v>
      </c>
      <c r="H136" s="6">
        <v>30.309893345625198</v>
      </c>
      <c r="I136" s="6">
        <v>35.870412408401997</v>
      </c>
      <c r="J136" s="6">
        <v>30.6222870618987</v>
      </c>
      <c r="K136" s="6">
        <v>3.1974071840741201</v>
      </c>
    </row>
    <row r="137" spans="1:11" x14ac:dyDescent="0.25">
      <c r="A137" s="6" t="s">
        <v>95</v>
      </c>
      <c r="B137" s="6" t="s">
        <v>96</v>
      </c>
      <c r="C137" s="6" t="s">
        <v>15</v>
      </c>
      <c r="D137" s="6">
        <v>85.626231599999997</v>
      </c>
      <c r="E137" s="6">
        <v>15.605180600000001</v>
      </c>
      <c r="F137" s="6">
        <v>50.6902142</v>
      </c>
      <c r="G137" s="6">
        <v>13.5604128</v>
      </c>
      <c r="H137" s="6">
        <v>51.743519728151902</v>
      </c>
      <c r="I137" s="6">
        <v>9.4301355454894598</v>
      </c>
      <c r="J137" s="6">
        <v>30.6318525231226</v>
      </c>
      <c r="K137" s="6">
        <v>8.1944922032360292</v>
      </c>
    </row>
    <row r="138" spans="1:11" x14ac:dyDescent="0.25">
      <c r="A138" s="6" t="s">
        <v>95</v>
      </c>
      <c r="B138" s="6" t="s">
        <v>96</v>
      </c>
      <c r="C138" s="6" t="s">
        <v>16</v>
      </c>
      <c r="D138" s="6">
        <v>10277.726147699999</v>
      </c>
      <c r="E138" s="6">
        <v>15278.711244</v>
      </c>
      <c r="F138" s="6">
        <v>10774.409214400001</v>
      </c>
      <c r="G138" s="6">
        <v>1440.9345376000001</v>
      </c>
      <c r="H138" s="6">
        <v>27.210064859263898</v>
      </c>
      <c r="I138" s="6">
        <v>40.450068229171499</v>
      </c>
      <c r="J138" s="6">
        <v>28.5250228825841</v>
      </c>
      <c r="K138" s="6">
        <v>3.8148440289804402</v>
      </c>
    </row>
    <row r="139" spans="1:11" x14ac:dyDescent="0.25">
      <c r="A139" s="6" t="s">
        <v>97</v>
      </c>
      <c r="B139" s="6" t="s">
        <v>98</v>
      </c>
      <c r="C139" s="6" t="s">
        <v>15</v>
      </c>
      <c r="D139" s="6">
        <v>497.3552449</v>
      </c>
      <c r="E139" s="6">
        <v>415.57739370000002</v>
      </c>
      <c r="F139" s="6">
        <v>185.56550429999999</v>
      </c>
      <c r="G139" s="6">
        <v>67.545718500000007</v>
      </c>
      <c r="H139" s="6">
        <v>42.653219262511698</v>
      </c>
      <c r="I139" s="6">
        <v>35.639945241943202</v>
      </c>
      <c r="J139" s="6">
        <v>15.9141101328043</v>
      </c>
      <c r="K139" s="6">
        <v>5.7927253627408</v>
      </c>
    </row>
    <row r="140" spans="1:11" x14ac:dyDescent="0.25">
      <c r="A140" s="6" t="s">
        <v>97</v>
      </c>
      <c r="B140" s="6" t="s">
        <v>98</v>
      </c>
      <c r="C140" s="6" t="s">
        <v>16</v>
      </c>
      <c r="D140" s="6">
        <v>13070.1106979</v>
      </c>
      <c r="E140" s="6">
        <v>7683.5711260999997</v>
      </c>
      <c r="F140" s="6">
        <v>6576.5027772000003</v>
      </c>
      <c r="G140" s="6">
        <v>1163.2208336000001</v>
      </c>
      <c r="H140" s="6">
        <v>45.870651466381098</v>
      </c>
      <c r="I140" s="6">
        <v>26.966138335699899</v>
      </c>
      <c r="J140" s="6">
        <v>23.080788964480501</v>
      </c>
      <c r="K140" s="6">
        <v>4.0824212334385201</v>
      </c>
    </row>
    <row r="141" spans="1:11" x14ac:dyDescent="0.25">
      <c r="A141" s="6" t="s">
        <v>99</v>
      </c>
      <c r="B141" s="6" t="s">
        <v>100</v>
      </c>
      <c r="C141" s="6" t="s">
        <v>15</v>
      </c>
      <c r="D141" s="6">
        <v>303.25730870000001</v>
      </c>
      <c r="E141" s="6">
        <v>226.08383889999999</v>
      </c>
      <c r="F141" s="6">
        <v>330.47258649999998</v>
      </c>
      <c r="G141" s="6">
        <v>68.794930399999998</v>
      </c>
      <c r="H141" s="6">
        <v>32.657169838414703</v>
      </c>
      <c r="I141" s="6">
        <v>24.346514042245399</v>
      </c>
      <c r="J141" s="6">
        <v>35.587928385089903</v>
      </c>
      <c r="K141" s="6">
        <v>7.4083877342499198</v>
      </c>
    </row>
    <row r="142" spans="1:11" x14ac:dyDescent="0.25">
      <c r="A142" s="6" t="s">
        <v>99</v>
      </c>
      <c r="B142" s="6" t="s">
        <v>100</v>
      </c>
      <c r="C142" s="6" t="s">
        <v>16</v>
      </c>
      <c r="D142" s="6">
        <v>9127.5914637999995</v>
      </c>
      <c r="E142" s="6">
        <v>6730.6595317000001</v>
      </c>
      <c r="F142" s="6">
        <v>6332.5824733999998</v>
      </c>
      <c r="G142" s="6">
        <v>1294.7729179999999</v>
      </c>
      <c r="H142" s="6">
        <v>38.864619092361501</v>
      </c>
      <c r="I142" s="6">
        <v>28.658657651072101</v>
      </c>
      <c r="J142" s="6">
        <v>26.963674554863701</v>
      </c>
      <c r="K142" s="6">
        <v>5.5130487017027097</v>
      </c>
    </row>
    <row r="143" spans="1:11" x14ac:dyDescent="0.25">
      <c r="A143" s="6" t="s">
        <v>101</v>
      </c>
      <c r="B143" s="6" t="s">
        <v>102</v>
      </c>
      <c r="C143" s="6" t="s">
        <v>15</v>
      </c>
      <c r="D143" s="6">
        <v>311.397854</v>
      </c>
      <c r="E143" s="6">
        <v>416.6201557</v>
      </c>
      <c r="F143" s="6">
        <v>272.42705050000001</v>
      </c>
      <c r="G143" s="6">
        <v>204.50572009999999</v>
      </c>
      <c r="H143" s="6">
        <v>25.843201157351</v>
      </c>
      <c r="I143" s="6">
        <v>34.575699066834297</v>
      </c>
      <c r="J143" s="6">
        <v>22.608977474762298</v>
      </c>
      <c r="K143" s="6">
        <v>16.972122301052298</v>
      </c>
    </row>
    <row r="144" spans="1:11" x14ac:dyDescent="0.25">
      <c r="A144" s="6" t="s">
        <v>101</v>
      </c>
      <c r="B144" s="6" t="s">
        <v>102</v>
      </c>
      <c r="C144" s="6" t="s">
        <v>16</v>
      </c>
      <c r="D144" s="6">
        <v>21043.3218265</v>
      </c>
      <c r="E144" s="6">
        <v>24933.167367400001</v>
      </c>
      <c r="F144" s="6">
        <v>22453.301930500002</v>
      </c>
      <c r="G144" s="6">
        <v>4232.4014328000003</v>
      </c>
      <c r="H144" s="6">
        <v>28.960482867255401</v>
      </c>
      <c r="I144" s="6">
        <v>34.313810924123302</v>
      </c>
      <c r="J144" s="6">
        <v>30.9009419345895</v>
      </c>
      <c r="K144" s="6">
        <v>5.8247642740318302</v>
      </c>
    </row>
    <row r="145" spans="1:11" x14ac:dyDescent="0.25">
      <c r="A145" s="6" t="s">
        <v>103</v>
      </c>
      <c r="B145" s="6" t="s">
        <v>104</v>
      </c>
      <c r="C145" s="6" t="s">
        <v>15</v>
      </c>
      <c r="D145" s="6">
        <v>44.607130400000003</v>
      </c>
      <c r="E145" s="6">
        <v>43.885276099999999</v>
      </c>
      <c r="F145" s="6">
        <v>26.7745426</v>
      </c>
      <c r="G145" s="6">
        <v>16.620941800000001</v>
      </c>
      <c r="H145" s="6">
        <v>33.8220060201145</v>
      </c>
      <c r="I145" s="6">
        <v>33.274681853298198</v>
      </c>
      <c r="J145" s="6">
        <v>20.3009862522565</v>
      </c>
      <c r="K145" s="6">
        <v>12.6023258743309</v>
      </c>
    </row>
    <row r="146" spans="1:11" x14ac:dyDescent="0.25">
      <c r="A146" s="6" t="s">
        <v>103</v>
      </c>
      <c r="B146" s="6" t="s">
        <v>104</v>
      </c>
      <c r="C146" s="6" t="s">
        <v>16</v>
      </c>
      <c r="D146" s="6">
        <v>1935.8682243999999</v>
      </c>
      <c r="E146" s="6">
        <v>1737.999198</v>
      </c>
      <c r="F146" s="6">
        <v>1548.1227547999999</v>
      </c>
      <c r="G146" s="6">
        <v>286.08821339999997</v>
      </c>
      <c r="H146" s="6">
        <v>35.1459817221142</v>
      </c>
      <c r="I146" s="6">
        <v>31.5536394864322</v>
      </c>
      <c r="J146" s="6">
        <v>28.106403813024901</v>
      </c>
      <c r="K146" s="6">
        <v>5.1939749784286597</v>
      </c>
    </row>
    <row r="147" spans="1:11" x14ac:dyDescent="0.25">
      <c r="A147" s="6" t="s">
        <v>105</v>
      </c>
      <c r="B147" s="6" t="s">
        <v>106</v>
      </c>
      <c r="C147" s="6" t="s">
        <v>15</v>
      </c>
      <c r="D147" s="6">
        <v>513.22532590000003</v>
      </c>
      <c r="E147" s="6">
        <v>487.4104815</v>
      </c>
      <c r="F147" s="6">
        <v>869.52284640000005</v>
      </c>
      <c r="G147" s="6">
        <v>484.31601510000002</v>
      </c>
      <c r="H147" s="6">
        <v>21.7978699316301</v>
      </c>
      <c r="I147" s="6">
        <v>20.701453616730401</v>
      </c>
      <c r="J147" s="6">
        <v>36.930652000016501</v>
      </c>
      <c r="K147" s="6">
        <v>20.570024451622999</v>
      </c>
    </row>
    <row r="148" spans="1:11" x14ac:dyDescent="0.25">
      <c r="A148" s="6" t="s">
        <v>105</v>
      </c>
      <c r="B148" s="6" t="s">
        <v>106</v>
      </c>
      <c r="C148" s="6" t="s">
        <v>16</v>
      </c>
      <c r="D148" s="6">
        <v>22966.559647900001</v>
      </c>
      <c r="E148" s="6">
        <v>24673.840743799999</v>
      </c>
      <c r="F148" s="6">
        <v>48022.8403282</v>
      </c>
      <c r="G148" s="6">
        <v>21118.314650699998</v>
      </c>
      <c r="H148" s="6">
        <v>19.666256006795599</v>
      </c>
      <c r="I148" s="6">
        <v>21.128200138711001</v>
      </c>
      <c r="J148" s="6">
        <v>41.121939312935197</v>
      </c>
      <c r="K148" s="6">
        <v>18.083604541558099</v>
      </c>
    </row>
    <row r="149" spans="1:11" x14ac:dyDescent="0.25">
      <c r="A149" s="6" t="s">
        <v>107</v>
      </c>
      <c r="B149" s="6" t="s">
        <v>108</v>
      </c>
      <c r="C149" s="6" t="s">
        <v>15</v>
      </c>
      <c r="D149" s="6">
        <v>607.97018290000005</v>
      </c>
      <c r="E149" s="6">
        <v>517.75074970000003</v>
      </c>
      <c r="F149" s="6">
        <v>1826.3400964</v>
      </c>
      <c r="G149" s="6">
        <v>2321.5916768000002</v>
      </c>
      <c r="H149" s="6">
        <v>11.5284455920154</v>
      </c>
      <c r="I149" s="6">
        <v>9.8176876367033792</v>
      </c>
      <c r="J149" s="6">
        <v>34.631406319027803</v>
      </c>
      <c r="K149" s="6">
        <v>44.022460452253497</v>
      </c>
    </row>
    <row r="150" spans="1:11" x14ac:dyDescent="0.25">
      <c r="A150" s="6" t="s">
        <v>107</v>
      </c>
      <c r="B150" s="6" t="s">
        <v>108</v>
      </c>
      <c r="C150" s="6" t="s">
        <v>16</v>
      </c>
      <c r="D150" s="6">
        <v>31108.416603400001</v>
      </c>
      <c r="E150" s="6">
        <v>33710.740063099998</v>
      </c>
      <c r="F150" s="6">
        <v>78696.066441600007</v>
      </c>
      <c r="G150" s="6">
        <v>57293.653072000001</v>
      </c>
      <c r="H150" s="6">
        <v>15.4915545543414</v>
      </c>
      <c r="I150" s="6">
        <v>16.787475087936699</v>
      </c>
      <c r="J150" s="6">
        <v>39.189535810667898</v>
      </c>
      <c r="K150" s="6">
        <v>28.531434547054001</v>
      </c>
    </row>
    <row r="151" spans="1:11" x14ac:dyDescent="0.25">
      <c r="A151" s="6" t="s">
        <v>109</v>
      </c>
      <c r="B151" s="6" t="s">
        <v>110</v>
      </c>
      <c r="C151" s="6" t="s">
        <v>15</v>
      </c>
      <c r="D151" s="6">
        <v>27.069486000000001</v>
      </c>
      <c r="E151" s="6">
        <v>19.850956400000001</v>
      </c>
      <c r="F151" s="6">
        <v>9.0231619999999992</v>
      </c>
      <c r="G151" s="6">
        <v>0</v>
      </c>
      <c r="H151" s="6">
        <v>48.387096774193601</v>
      </c>
      <c r="I151" s="6">
        <v>35.4838709677419</v>
      </c>
      <c r="J151" s="6">
        <v>16.129032258064498</v>
      </c>
      <c r="K151" s="6">
        <v>0</v>
      </c>
    </row>
    <row r="152" spans="1:11" x14ac:dyDescent="0.25">
      <c r="A152" s="6" t="s">
        <v>109</v>
      </c>
      <c r="B152" s="6" t="s">
        <v>110</v>
      </c>
      <c r="C152" s="6" t="s">
        <v>16</v>
      </c>
      <c r="D152" s="6">
        <v>467.39979160000001</v>
      </c>
      <c r="E152" s="6">
        <v>371.75427439999999</v>
      </c>
      <c r="F152" s="6">
        <v>294.15508119999998</v>
      </c>
      <c r="G152" s="6">
        <v>73.989928399999997</v>
      </c>
      <c r="H152" s="6">
        <v>38.714499252615902</v>
      </c>
      <c r="I152" s="6">
        <v>30.792227204783298</v>
      </c>
      <c r="J152" s="6">
        <v>24.3647234678625</v>
      </c>
      <c r="K152" s="6">
        <v>6.1285500747384196</v>
      </c>
    </row>
    <row r="153" spans="1:11" x14ac:dyDescent="0.25">
      <c r="A153" t="s">
        <v>19</v>
      </c>
    </row>
    <row r="154" spans="1:11" x14ac:dyDescent="0.25">
      <c r="A154" t="s">
        <v>20</v>
      </c>
    </row>
    <row r="155" spans="1:11" x14ac:dyDescent="0.25">
      <c r="A155" t="s">
        <v>21</v>
      </c>
    </row>
    <row r="156" spans="1:11" x14ac:dyDescent="0.25">
      <c r="A156" t="s">
        <v>22</v>
      </c>
    </row>
    <row r="157" spans="1:11" x14ac:dyDescent="0.25">
      <c r="A157" t="s">
        <v>23</v>
      </c>
    </row>
    <row r="160" spans="1:11" x14ac:dyDescent="0.25">
      <c r="K160" s="7" t="str">
        <f>HYPERLINK("#'Indice'!A1", "Ir al índice")</f>
        <v>Ir al índice</v>
      </c>
    </row>
    <row r="161" spans="1:11" ht="17.25" x14ac:dyDescent="0.3">
      <c r="A161" s="4" t="s">
        <v>922</v>
      </c>
    </row>
    <row r="162" spans="1:11" x14ac:dyDescent="0.25">
      <c r="A162" s="5" t="s">
        <v>25</v>
      </c>
      <c r="B162" s="5" t="s">
        <v>70</v>
      </c>
      <c r="C162" s="5" t="s">
        <v>11</v>
      </c>
      <c r="D162" s="5" t="s">
        <v>891</v>
      </c>
      <c r="E162" s="5" t="s">
        <v>892</v>
      </c>
      <c r="F162" s="5" t="s">
        <v>893</v>
      </c>
      <c r="G162" s="5" t="s">
        <v>894</v>
      </c>
      <c r="H162" s="5" t="s">
        <v>895</v>
      </c>
      <c r="I162" s="5" t="s">
        <v>896</v>
      </c>
      <c r="J162" s="5" t="s">
        <v>897</v>
      </c>
      <c r="K162" s="5" t="s">
        <v>898</v>
      </c>
    </row>
    <row r="163" spans="1:11" x14ac:dyDescent="0.25">
      <c r="A163" s="6" t="s">
        <v>71</v>
      </c>
      <c r="B163" s="6" t="s">
        <v>72</v>
      </c>
      <c r="C163" s="6" t="s">
        <v>15</v>
      </c>
      <c r="D163" s="6">
        <v>333.55720889999998</v>
      </c>
      <c r="E163" s="6">
        <v>302.48286439999998</v>
      </c>
      <c r="F163" s="6">
        <v>785.42468940000003</v>
      </c>
      <c r="G163" s="6">
        <v>321.8678251</v>
      </c>
      <c r="H163" s="6">
        <v>19.133308884045601</v>
      </c>
      <c r="I163" s="6">
        <v>17.350840942044101</v>
      </c>
      <c r="J163" s="6">
        <v>45.053060723838499</v>
      </c>
      <c r="K163" s="6">
        <v>18.4627894500717</v>
      </c>
    </row>
    <row r="164" spans="1:11" x14ac:dyDescent="0.25">
      <c r="A164" s="6" t="s">
        <v>71</v>
      </c>
      <c r="B164" s="6" t="s">
        <v>72</v>
      </c>
      <c r="C164" s="6" t="s">
        <v>16</v>
      </c>
      <c r="D164" s="6">
        <v>28230.285376399999</v>
      </c>
      <c r="E164" s="6">
        <v>39749.065687499999</v>
      </c>
      <c r="F164" s="6">
        <v>60587.466653399999</v>
      </c>
      <c r="G164" s="6">
        <v>14777.1681309</v>
      </c>
      <c r="H164" s="6">
        <v>19.6940842752173</v>
      </c>
      <c r="I164" s="6">
        <v>27.729845415065999</v>
      </c>
      <c r="J164" s="6">
        <v>42.267184280449399</v>
      </c>
      <c r="K164" s="6">
        <v>10.308886029267301</v>
      </c>
    </row>
    <row r="165" spans="1:11" x14ac:dyDescent="0.25">
      <c r="A165" s="6" t="s">
        <v>73</v>
      </c>
      <c r="B165" s="6" t="s">
        <v>74</v>
      </c>
      <c r="C165" s="6" t="s">
        <v>15</v>
      </c>
      <c r="D165" s="6">
        <v>47.099338299999999</v>
      </c>
      <c r="E165" s="6">
        <v>84.017882299999997</v>
      </c>
      <c r="F165" s="6">
        <v>498.19055559999998</v>
      </c>
      <c r="G165" s="6">
        <v>62.688328800000001</v>
      </c>
      <c r="H165" s="6">
        <v>6.8063010701483604</v>
      </c>
      <c r="I165" s="6">
        <v>12.1413808102287</v>
      </c>
      <c r="J165" s="6">
        <v>71.993260077670499</v>
      </c>
      <c r="K165" s="6">
        <v>9.0590580419524205</v>
      </c>
    </row>
    <row r="166" spans="1:11" x14ac:dyDescent="0.25">
      <c r="A166" s="6" t="s">
        <v>73</v>
      </c>
      <c r="B166" s="6" t="s">
        <v>74</v>
      </c>
      <c r="C166" s="6" t="s">
        <v>16</v>
      </c>
      <c r="D166" s="6">
        <v>8633.4191112999997</v>
      </c>
      <c r="E166" s="6">
        <v>14255.6070275</v>
      </c>
      <c r="F166" s="6">
        <v>17223.105508699999</v>
      </c>
      <c r="G166" s="6">
        <v>4158.5012674999998</v>
      </c>
      <c r="H166" s="6">
        <v>19.501458512861699</v>
      </c>
      <c r="I166" s="6">
        <v>32.201046357008003</v>
      </c>
      <c r="J166" s="6">
        <v>38.904132095351997</v>
      </c>
      <c r="K166" s="6">
        <v>9.3933630347782895</v>
      </c>
    </row>
    <row r="167" spans="1:11" x14ac:dyDescent="0.25">
      <c r="A167" s="6" t="s">
        <v>75</v>
      </c>
      <c r="B167" s="6" t="s">
        <v>76</v>
      </c>
      <c r="C167" s="6" t="s">
        <v>15</v>
      </c>
      <c r="D167" s="6">
        <v>241.0910963</v>
      </c>
      <c r="E167" s="6">
        <v>154.11523030000001</v>
      </c>
      <c r="F167" s="6">
        <v>300.02152660000002</v>
      </c>
      <c r="G167" s="6">
        <v>122.3779304</v>
      </c>
      <c r="H167" s="6">
        <v>29.487449958885101</v>
      </c>
      <c r="I167" s="6">
        <v>18.849576824348699</v>
      </c>
      <c r="J167" s="6">
        <v>36.695132619900903</v>
      </c>
      <c r="K167" s="6">
        <v>14.9678405968654</v>
      </c>
    </row>
    <row r="168" spans="1:11" x14ac:dyDescent="0.25">
      <c r="A168" s="6" t="s">
        <v>75</v>
      </c>
      <c r="B168" s="6" t="s">
        <v>76</v>
      </c>
      <c r="C168" s="6" t="s">
        <v>16</v>
      </c>
      <c r="D168" s="6">
        <v>8943.3075585999995</v>
      </c>
      <c r="E168" s="6">
        <v>9652.9736947000001</v>
      </c>
      <c r="F168" s="6">
        <v>9763.3916487999995</v>
      </c>
      <c r="G168" s="6">
        <v>2675.7884155000002</v>
      </c>
      <c r="H168" s="6">
        <v>28.816415735145899</v>
      </c>
      <c r="I168" s="6">
        <v>31.103045628730101</v>
      </c>
      <c r="J168" s="6">
        <v>31.458825595942599</v>
      </c>
      <c r="K168" s="6">
        <v>8.6217130401814899</v>
      </c>
    </row>
    <row r="169" spans="1:11" x14ac:dyDescent="0.25">
      <c r="A169" s="6" t="s">
        <v>77</v>
      </c>
      <c r="B169" s="6" t="s">
        <v>78</v>
      </c>
      <c r="C169" s="6" t="s">
        <v>15</v>
      </c>
      <c r="D169" s="6">
        <v>599.71919690000004</v>
      </c>
      <c r="E169" s="6">
        <v>672.32805399999995</v>
      </c>
      <c r="F169" s="6">
        <v>1097.5235709000001</v>
      </c>
      <c r="G169" s="6">
        <v>904.59905809999998</v>
      </c>
      <c r="H169" s="6">
        <v>18.3166793079874</v>
      </c>
      <c r="I169" s="6">
        <v>20.534305752654902</v>
      </c>
      <c r="J169" s="6">
        <v>33.520666647068403</v>
      </c>
      <c r="K169" s="6">
        <v>27.6283482922892</v>
      </c>
    </row>
    <row r="170" spans="1:11" x14ac:dyDescent="0.25">
      <c r="A170" s="6" t="s">
        <v>77</v>
      </c>
      <c r="B170" s="6" t="s">
        <v>78</v>
      </c>
      <c r="C170" s="6" t="s">
        <v>16</v>
      </c>
      <c r="D170" s="6">
        <v>20169.030090699998</v>
      </c>
      <c r="E170" s="6">
        <v>20921.853959100001</v>
      </c>
      <c r="F170" s="6">
        <v>55866.763645599996</v>
      </c>
      <c r="G170" s="6">
        <v>31103.209777399999</v>
      </c>
      <c r="H170" s="6">
        <v>15.749566642550301</v>
      </c>
      <c r="I170" s="6">
        <v>16.337430790312901</v>
      </c>
      <c r="J170" s="6">
        <v>43.625167555563202</v>
      </c>
      <c r="K170" s="6">
        <v>24.287835011573499</v>
      </c>
    </row>
    <row r="171" spans="1:11" x14ac:dyDescent="0.25">
      <c r="A171" s="6" t="s">
        <v>79</v>
      </c>
      <c r="B171" s="6" t="s">
        <v>80</v>
      </c>
      <c r="C171" s="6" t="s">
        <v>15</v>
      </c>
      <c r="D171" s="6">
        <v>743.33458689999998</v>
      </c>
      <c r="E171" s="6">
        <v>462.33283890000001</v>
      </c>
      <c r="F171" s="6">
        <v>1461.0536735999999</v>
      </c>
      <c r="G171" s="6">
        <v>1840.4003356999999</v>
      </c>
      <c r="H171" s="6">
        <v>16.492446400737101</v>
      </c>
      <c r="I171" s="6">
        <v>10.257829649307901</v>
      </c>
      <c r="J171" s="6">
        <v>32.416558875511697</v>
      </c>
      <c r="K171" s="6">
        <v>40.833165074443301</v>
      </c>
    </row>
    <row r="172" spans="1:11" x14ac:dyDescent="0.25">
      <c r="A172" s="6" t="s">
        <v>79</v>
      </c>
      <c r="B172" s="6" t="s">
        <v>80</v>
      </c>
      <c r="C172" s="6" t="s">
        <v>16</v>
      </c>
      <c r="D172" s="6">
        <v>18589.684276100001</v>
      </c>
      <c r="E172" s="6">
        <v>15808.008655199999</v>
      </c>
      <c r="F172" s="6">
        <v>40412.210498300003</v>
      </c>
      <c r="G172" s="6">
        <v>47604.333417200003</v>
      </c>
      <c r="H172" s="6">
        <v>15.185884219794399</v>
      </c>
      <c r="I172" s="6">
        <v>12.9135377243609</v>
      </c>
      <c r="J172" s="6">
        <v>33.0126720055245</v>
      </c>
      <c r="K172" s="6">
        <v>38.887906050320197</v>
      </c>
    </row>
    <row r="173" spans="1:11" x14ac:dyDescent="0.25">
      <c r="A173" s="6" t="s">
        <v>81</v>
      </c>
      <c r="B173" s="6" t="s">
        <v>82</v>
      </c>
      <c r="C173" s="6" t="s">
        <v>15</v>
      </c>
      <c r="D173" s="6">
        <v>623.07386140000006</v>
      </c>
      <c r="E173" s="6">
        <v>80.248663199999996</v>
      </c>
      <c r="F173" s="6">
        <v>613.5695187</v>
      </c>
      <c r="G173" s="6">
        <v>75.444250199999999</v>
      </c>
      <c r="H173" s="6">
        <v>44.750242043446399</v>
      </c>
      <c r="I173" s="6">
        <v>5.7635977439239303</v>
      </c>
      <c r="J173" s="6">
        <v>44.067623717373102</v>
      </c>
      <c r="K173" s="6">
        <v>5.4185364952565598</v>
      </c>
    </row>
    <row r="174" spans="1:11" x14ac:dyDescent="0.25">
      <c r="A174" s="6" t="s">
        <v>81</v>
      </c>
      <c r="B174" s="6" t="s">
        <v>82</v>
      </c>
      <c r="C174" s="6" t="s">
        <v>16</v>
      </c>
      <c r="D174" s="6">
        <v>15059.9909104</v>
      </c>
      <c r="E174" s="6">
        <v>11319.673866700001</v>
      </c>
      <c r="F174" s="6">
        <v>22747.814508799998</v>
      </c>
      <c r="G174" s="6">
        <v>6210.0738160999999</v>
      </c>
      <c r="H174" s="6">
        <v>27.2147756201669</v>
      </c>
      <c r="I174" s="6">
        <v>20.455681959473701</v>
      </c>
      <c r="J174" s="6">
        <v>41.1073732639939</v>
      </c>
      <c r="K174" s="6">
        <v>11.222169156365499</v>
      </c>
    </row>
    <row r="175" spans="1:11" x14ac:dyDescent="0.25">
      <c r="A175" s="6" t="s">
        <v>83</v>
      </c>
      <c r="B175" s="6" t="s">
        <v>84</v>
      </c>
      <c r="C175" s="6" t="s">
        <v>15</v>
      </c>
      <c r="D175" s="6">
        <v>3047.6013263999998</v>
      </c>
      <c r="E175" s="6">
        <v>1639.7286056</v>
      </c>
      <c r="F175" s="6">
        <v>4757.3332071000004</v>
      </c>
      <c r="G175" s="6">
        <v>4582.1012534000001</v>
      </c>
      <c r="H175" s="6">
        <v>21.727044392572299</v>
      </c>
      <c r="I175" s="6">
        <v>11.689998917189699</v>
      </c>
      <c r="J175" s="6">
        <v>33.916112611428098</v>
      </c>
      <c r="K175" s="6">
        <v>32.666844078809902</v>
      </c>
    </row>
    <row r="176" spans="1:11" x14ac:dyDescent="0.25">
      <c r="A176" s="6" t="s">
        <v>83</v>
      </c>
      <c r="B176" s="6" t="s">
        <v>84</v>
      </c>
      <c r="C176" s="6" t="s">
        <v>16</v>
      </c>
      <c r="D176" s="6">
        <v>31011.682369800001</v>
      </c>
      <c r="E176" s="6">
        <v>32620.176309499999</v>
      </c>
      <c r="F176" s="6">
        <v>78502.0519566</v>
      </c>
      <c r="G176" s="6">
        <v>57683.365978499998</v>
      </c>
      <c r="H176" s="6">
        <v>15.520020538386801</v>
      </c>
      <c r="I176" s="6">
        <v>16.325002953798201</v>
      </c>
      <c r="J176" s="6">
        <v>39.286919172705097</v>
      </c>
      <c r="K176" s="6">
        <v>28.8680573351098</v>
      </c>
    </row>
    <row r="177" spans="1:11" x14ac:dyDescent="0.25">
      <c r="A177" s="6" t="s">
        <v>85</v>
      </c>
      <c r="B177" s="6" t="s">
        <v>86</v>
      </c>
      <c r="C177" s="6" t="s">
        <v>15</v>
      </c>
      <c r="D177" s="6">
        <v>1068.7174926</v>
      </c>
      <c r="E177" s="6">
        <v>1350.5022809</v>
      </c>
      <c r="F177" s="6">
        <v>2246.1676318</v>
      </c>
      <c r="G177" s="6">
        <v>1696.9867369999999</v>
      </c>
      <c r="H177" s="6">
        <v>16.797463787844102</v>
      </c>
      <c r="I177" s="6">
        <v>21.226388934301099</v>
      </c>
      <c r="J177" s="6">
        <v>35.303922428365901</v>
      </c>
      <c r="K177" s="6">
        <v>26.672224849488899</v>
      </c>
    </row>
    <row r="178" spans="1:11" x14ac:dyDescent="0.25">
      <c r="A178" s="6" t="s">
        <v>85</v>
      </c>
      <c r="B178" s="6" t="s">
        <v>86</v>
      </c>
      <c r="C178" s="6" t="s">
        <v>16</v>
      </c>
      <c r="D178" s="6">
        <v>58992.501152299999</v>
      </c>
      <c r="E178" s="6">
        <v>75006.860466300001</v>
      </c>
      <c r="F178" s="6">
        <v>124232.31776999999</v>
      </c>
      <c r="G178" s="6">
        <v>60017.883724899999</v>
      </c>
      <c r="H178" s="6">
        <v>18.536553695522599</v>
      </c>
      <c r="I178" s="6">
        <v>23.568566672171599</v>
      </c>
      <c r="J178" s="6">
        <v>39.036131441818803</v>
      </c>
      <c r="K178" s="6">
        <v>18.858748190486999</v>
      </c>
    </row>
    <row r="179" spans="1:11" x14ac:dyDescent="0.25">
      <c r="A179" s="6" t="s">
        <v>87</v>
      </c>
      <c r="B179" s="6" t="s">
        <v>88</v>
      </c>
      <c r="C179" s="6" t="s">
        <v>15</v>
      </c>
      <c r="D179" s="6">
        <v>408.56953609999999</v>
      </c>
      <c r="E179" s="6">
        <v>714.04179380000005</v>
      </c>
      <c r="F179" s="6">
        <v>829.2097794</v>
      </c>
      <c r="G179" s="6">
        <v>279.22875690000001</v>
      </c>
      <c r="H179" s="6">
        <v>18.3128823021733</v>
      </c>
      <c r="I179" s="6">
        <v>32.004743803247202</v>
      </c>
      <c r="J179" s="6">
        <v>37.166797208900498</v>
      </c>
      <c r="K179" s="6">
        <v>12.515576685678999</v>
      </c>
    </row>
    <row r="180" spans="1:11" x14ac:dyDescent="0.25">
      <c r="A180" s="6" t="s">
        <v>87</v>
      </c>
      <c r="B180" s="6" t="s">
        <v>88</v>
      </c>
      <c r="C180" s="6" t="s">
        <v>16</v>
      </c>
      <c r="D180" s="6">
        <v>24506.764752399999</v>
      </c>
      <c r="E180" s="6">
        <v>34958.872530400004</v>
      </c>
      <c r="F180" s="6">
        <v>49700.833143000003</v>
      </c>
      <c r="G180" s="6">
        <v>12767.7535639</v>
      </c>
      <c r="H180" s="6">
        <v>20.098348068767098</v>
      </c>
      <c r="I180" s="6">
        <v>28.670271058069002</v>
      </c>
      <c r="J180" s="6">
        <v>40.760363675417601</v>
      </c>
      <c r="K180" s="6">
        <v>10.471017197746299</v>
      </c>
    </row>
    <row r="181" spans="1:11" x14ac:dyDescent="0.25">
      <c r="A181" s="6" t="s">
        <v>89</v>
      </c>
      <c r="B181" s="6" t="s">
        <v>90</v>
      </c>
      <c r="C181" s="6" t="s">
        <v>15</v>
      </c>
      <c r="D181" s="6">
        <v>540.45967949999999</v>
      </c>
      <c r="E181" s="6">
        <v>438.01552070000002</v>
      </c>
      <c r="F181" s="6">
        <v>1377.2887920000001</v>
      </c>
      <c r="G181" s="6">
        <v>315.97990190000002</v>
      </c>
      <c r="H181" s="6">
        <v>20.228723295428701</v>
      </c>
      <c r="I181" s="6">
        <v>16.394367801018198</v>
      </c>
      <c r="J181" s="6">
        <v>51.550180204078003</v>
      </c>
      <c r="K181" s="6">
        <v>11.826728699475201</v>
      </c>
    </row>
    <row r="182" spans="1:11" x14ac:dyDescent="0.25">
      <c r="A182" s="6" t="s">
        <v>89</v>
      </c>
      <c r="B182" s="6" t="s">
        <v>90</v>
      </c>
      <c r="C182" s="6" t="s">
        <v>16</v>
      </c>
      <c r="D182" s="6">
        <v>46147.2992896</v>
      </c>
      <c r="E182" s="6">
        <v>61770.741534300003</v>
      </c>
      <c r="F182" s="6">
        <v>112363.5406489</v>
      </c>
      <c r="G182" s="6">
        <v>27702.882036200001</v>
      </c>
      <c r="H182" s="6">
        <v>18.608947768990099</v>
      </c>
      <c r="I182" s="6">
        <v>24.9091175552851</v>
      </c>
      <c r="J182" s="6">
        <v>45.310717880848998</v>
      </c>
      <c r="K182" s="6">
        <v>11.1712167948758</v>
      </c>
    </row>
    <row r="183" spans="1:11" x14ac:dyDescent="0.25">
      <c r="A183" s="6" t="s">
        <v>91</v>
      </c>
      <c r="B183" s="6" t="s">
        <v>92</v>
      </c>
      <c r="C183" s="6" t="s">
        <v>15</v>
      </c>
      <c r="D183" s="6">
        <v>1436.5629154000001</v>
      </c>
      <c r="E183" s="6">
        <v>993.60565489999999</v>
      </c>
      <c r="F183" s="6">
        <v>2420.0427318000002</v>
      </c>
      <c r="G183" s="6">
        <v>676.10726050000005</v>
      </c>
      <c r="H183" s="6">
        <v>25.994934948594999</v>
      </c>
      <c r="I183" s="6">
        <v>17.9795218759979</v>
      </c>
      <c r="J183" s="6">
        <v>43.791227457966698</v>
      </c>
      <c r="K183" s="6">
        <v>12.234315717440399</v>
      </c>
    </row>
    <row r="184" spans="1:11" x14ac:dyDescent="0.25">
      <c r="A184" s="6" t="s">
        <v>91</v>
      </c>
      <c r="B184" s="6" t="s">
        <v>92</v>
      </c>
      <c r="C184" s="6" t="s">
        <v>16</v>
      </c>
      <c r="D184" s="6">
        <v>62898.445738199996</v>
      </c>
      <c r="E184" s="6">
        <v>81561.275742099999</v>
      </c>
      <c r="F184" s="6">
        <v>163930.22773340001</v>
      </c>
      <c r="G184" s="6">
        <v>55558.381201700002</v>
      </c>
      <c r="H184" s="6">
        <v>17.282245989811098</v>
      </c>
      <c r="I184" s="6">
        <v>22.410124989173099</v>
      </c>
      <c r="J184" s="6">
        <v>45.042170559292003</v>
      </c>
      <c r="K184" s="6">
        <v>15.265458461723799</v>
      </c>
    </row>
    <row r="185" spans="1:11" x14ac:dyDescent="0.25">
      <c r="A185" s="6" t="s">
        <v>93</v>
      </c>
      <c r="B185" s="6" t="s">
        <v>94</v>
      </c>
      <c r="C185" s="6" t="s">
        <v>15</v>
      </c>
      <c r="D185" s="6">
        <v>176.68721289999999</v>
      </c>
      <c r="E185" s="6">
        <v>222.7460446</v>
      </c>
      <c r="F185" s="6">
        <v>83.917544899999996</v>
      </c>
      <c r="G185" s="6">
        <v>16.940165700000001</v>
      </c>
      <c r="H185" s="6">
        <v>35.3168904030031</v>
      </c>
      <c r="I185" s="6">
        <v>44.523299200451802</v>
      </c>
      <c r="J185" s="6">
        <v>16.773747728986802</v>
      </c>
      <c r="K185" s="6">
        <v>3.3860626675582801</v>
      </c>
    </row>
    <row r="186" spans="1:11" x14ac:dyDescent="0.25">
      <c r="A186" s="6" t="s">
        <v>93</v>
      </c>
      <c r="B186" s="6" t="s">
        <v>94</v>
      </c>
      <c r="C186" s="6" t="s">
        <v>16</v>
      </c>
      <c r="D186" s="6">
        <v>11558.1042466</v>
      </c>
      <c r="E186" s="6">
        <v>13678.5029646</v>
      </c>
      <c r="F186" s="6">
        <v>11677.229678600001</v>
      </c>
      <c r="G186" s="6">
        <v>1219.2707223</v>
      </c>
      <c r="H186" s="6">
        <v>30.309893345625198</v>
      </c>
      <c r="I186" s="6">
        <v>35.870412408401997</v>
      </c>
      <c r="J186" s="6">
        <v>30.6222870618987</v>
      </c>
      <c r="K186" s="6">
        <v>3.1974071840741201</v>
      </c>
    </row>
    <row r="187" spans="1:11" x14ac:dyDescent="0.25">
      <c r="A187" s="6" t="s">
        <v>95</v>
      </c>
      <c r="B187" s="6" t="s">
        <v>96</v>
      </c>
      <c r="C187" s="6" t="s">
        <v>15</v>
      </c>
      <c r="D187" s="6">
        <v>85.626231599999997</v>
      </c>
      <c r="E187" s="6">
        <v>15.605180600000001</v>
      </c>
      <c r="F187" s="6">
        <v>50.6902142</v>
      </c>
      <c r="G187" s="6">
        <v>13.5604128</v>
      </c>
      <c r="H187" s="6">
        <v>51.743519728151902</v>
      </c>
      <c r="I187" s="6">
        <v>9.4301355454894598</v>
      </c>
      <c r="J187" s="6">
        <v>30.6318525231226</v>
      </c>
      <c r="K187" s="6">
        <v>8.1944922032360292</v>
      </c>
    </row>
    <row r="188" spans="1:11" x14ac:dyDescent="0.25">
      <c r="A188" s="6" t="s">
        <v>95</v>
      </c>
      <c r="B188" s="6" t="s">
        <v>96</v>
      </c>
      <c r="C188" s="6" t="s">
        <v>16</v>
      </c>
      <c r="D188" s="6">
        <v>10277.726147699999</v>
      </c>
      <c r="E188" s="6">
        <v>15278.711244</v>
      </c>
      <c r="F188" s="6">
        <v>10774.409214400001</v>
      </c>
      <c r="G188" s="6">
        <v>1440.9345376000001</v>
      </c>
      <c r="H188" s="6">
        <v>27.210064859263898</v>
      </c>
      <c r="I188" s="6">
        <v>40.450068229171499</v>
      </c>
      <c r="J188" s="6">
        <v>28.5250228825841</v>
      </c>
      <c r="K188" s="6">
        <v>3.8148440289804402</v>
      </c>
    </row>
    <row r="189" spans="1:11" x14ac:dyDescent="0.25">
      <c r="A189" s="6" t="s">
        <v>97</v>
      </c>
      <c r="B189" s="6" t="s">
        <v>98</v>
      </c>
      <c r="C189" s="6" t="s">
        <v>15</v>
      </c>
      <c r="D189" s="6">
        <v>497.3552449</v>
      </c>
      <c r="E189" s="6">
        <v>415.57739370000002</v>
      </c>
      <c r="F189" s="6">
        <v>185.56550429999999</v>
      </c>
      <c r="G189" s="6">
        <v>67.545718500000007</v>
      </c>
      <c r="H189" s="6">
        <v>42.653219262511698</v>
      </c>
      <c r="I189" s="6">
        <v>35.639945241943202</v>
      </c>
      <c r="J189" s="6">
        <v>15.9141101328043</v>
      </c>
      <c r="K189" s="6">
        <v>5.7927253627408</v>
      </c>
    </row>
    <row r="190" spans="1:11" x14ac:dyDescent="0.25">
      <c r="A190" s="6" t="s">
        <v>97</v>
      </c>
      <c r="B190" s="6" t="s">
        <v>98</v>
      </c>
      <c r="C190" s="6" t="s">
        <v>16</v>
      </c>
      <c r="D190" s="6">
        <v>13070.1106979</v>
      </c>
      <c r="E190" s="6">
        <v>7683.5711260999997</v>
      </c>
      <c r="F190" s="6">
        <v>6576.5027772000003</v>
      </c>
      <c r="G190" s="6">
        <v>1163.2208336000001</v>
      </c>
      <c r="H190" s="6">
        <v>45.870651466381098</v>
      </c>
      <c r="I190" s="6">
        <v>26.966138335699899</v>
      </c>
      <c r="J190" s="6">
        <v>23.080788964480501</v>
      </c>
      <c r="K190" s="6">
        <v>4.0824212334385201</v>
      </c>
    </row>
    <row r="191" spans="1:11" x14ac:dyDescent="0.25">
      <c r="A191" s="6" t="s">
        <v>99</v>
      </c>
      <c r="B191" s="6" t="s">
        <v>100</v>
      </c>
      <c r="C191" s="6" t="s">
        <v>15</v>
      </c>
      <c r="D191" s="6">
        <v>303.25730870000001</v>
      </c>
      <c r="E191" s="6">
        <v>226.08383889999999</v>
      </c>
      <c r="F191" s="6">
        <v>330.47258649999998</v>
      </c>
      <c r="G191" s="6">
        <v>68.794930399999998</v>
      </c>
      <c r="H191" s="6">
        <v>32.657169838414703</v>
      </c>
      <c r="I191" s="6">
        <v>24.346514042245399</v>
      </c>
      <c r="J191" s="6">
        <v>35.587928385089903</v>
      </c>
      <c r="K191" s="6">
        <v>7.4083877342499198</v>
      </c>
    </row>
    <row r="192" spans="1:11" x14ac:dyDescent="0.25">
      <c r="A192" s="6" t="s">
        <v>99</v>
      </c>
      <c r="B192" s="6" t="s">
        <v>100</v>
      </c>
      <c r="C192" s="6" t="s">
        <v>16</v>
      </c>
      <c r="D192" s="6">
        <v>9127.5914637999995</v>
      </c>
      <c r="E192" s="6">
        <v>6730.6595317000001</v>
      </c>
      <c r="F192" s="6">
        <v>6332.5824733999998</v>
      </c>
      <c r="G192" s="6">
        <v>1294.7729179999999</v>
      </c>
      <c r="H192" s="6">
        <v>38.864619092361501</v>
      </c>
      <c r="I192" s="6">
        <v>28.658657651072101</v>
      </c>
      <c r="J192" s="6">
        <v>26.963674554863701</v>
      </c>
      <c r="K192" s="6">
        <v>5.5130487017027097</v>
      </c>
    </row>
    <row r="193" spans="1:11" x14ac:dyDescent="0.25">
      <c r="A193" s="6" t="s">
        <v>101</v>
      </c>
      <c r="B193" s="6" t="s">
        <v>102</v>
      </c>
      <c r="C193" s="6" t="s">
        <v>15</v>
      </c>
      <c r="D193" s="6">
        <v>311.397854</v>
      </c>
      <c r="E193" s="6">
        <v>416.6201557</v>
      </c>
      <c r="F193" s="6">
        <v>272.42705050000001</v>
      </c>
      <c r="G193" s="6">
        <v>204.50572009999999</v>
      </c>
      <c r="H193" s="6">
        <v>25.843201157351</v>
      </c>
      <c r="I193" s="6">
        <v>34.575699066834297</v>
      </c>
      <c r="J193" s="6">
        <v>22.608977474762298</v>
      </c>
      <c r="K193" s="6">
        <v>16.972122301052298</v>
      </c>
    </row>
    <row r="194" spans="1:11" x14ac:dyDescent="0.25">
      <c r="A194" s="6" t="s">
        <v>101</v>
      </c>
      <c r="B194" s="6" t="s">
        <v>102</v>
      </c>
      <c r="C194" s="6" t="s">
        <v>16</v>
      </c>
      <c r="D194" s="6">
        <v>21043.3218265</v>
      </c>
      <c r="E194" s="6">
        <v>24933.167367400001</v>
      </c>
      <c r="F194" s="6">
        <v>22453.301930500002</v>
      </c>
      <c r="G194" s="6">
        <v>4232.4014328000003</v>
      </c>
      <c r="H194" s="6">
        <v>28.960482867255401</v>
      </c>
      <c r="I194" s="6">
        <v>34.313810924123302</v>
      </c>
      <c r="J194" s="6">
        <v>30.9009419345895</v>
      </c>
      <c r="K194" s="6">
        <v>5.8247642740318302</v>
      </c>
    </row>
    <row r="195" spans="1:11" x14ac:dyDescent="0.25">
      <c r="A195" s="6" t="s">
        <v>103</v>
      </c>
      <c r="B195" s="6" t="s">
        <v>104</v>
      </c>
      <c r="C195" s="6" t="s">
        <v>15</v>
      </c>
      <c r="D195" s="6">
        <v>44.607130400000003</v>
      </c>
      <c r="E195" s="6">
        <v>43.885276099999999</v>
      </c>
      <c r="F195" s="6">
        <v>26.7745426</v>
      </c>
      <c r="G195" s="6">
        <v>16.620941800000001</v>
      </c>
      <c r="H195" s="6">
        <v>33.8220060201145</v>
      </c>
      <c r="I195" s="6">
        <v>33.274681853298198</v>
      </c>
      <c r="J195" s="6">
        <v>20.3009862522565</v>
      </c>
      <c r="K195" s="6">
        <v>12.6023258743309</v>
      </c>
    </row>
    <row r="196" spans="1:11" x14ac:dyDescent="0.25">
      <c r="A196" s="6" t="s">
        <v>103</v>
      </c>
      <c r="B196" s="6" t="s">
        <v>104</v>
      </c>
      <c r="C196" s="6" t="s">
        <v>16</v>
      </c>
      <c r="D196" s="6">
        <v>1935.8682243999999</v>
      </c>
      <c r="E196" s="6">
        <v>1737.999198</v>
      </c>
      <c r="F196" s="6">
        <v>1548.1227547999999</v>
      </c>
      <c r="G196" s="6">
        <v>286.08821339999997</v>
      </c>
      <c r="H196" s="6">
        <v>35.1459817221142</v>
      </c>
      <c r="I196" s="6">
        <v>31.5536394864322</v>
      </c>
      <c r="J196" s="6">
        <v>28.106403813024901</v>
      </c>
      <c r="K196" s="6">
        <v>5.1939749784286597</v>
      </c>
    </row>
    <row r="197" spans="1:11" x14ac:dyDescent="0.25">
      <c r="A197" s="6" t="s">
        <v>105</v>
      </c>
      <c r="B197" s="6" t="s">
        <v>106</v>
      </c>
      <c r="C197" s="6" t="s">
        <v>15</v>
      </c>
      <c r="D197" s="6">
        <v>513.22532590000003</v>
      </c>
      <c r="E197" s="6">
        <v>487.4104815</v>
      </c>
      <c r="F197" s="6">
        <v>869.52284640000005</v>
      </c>
      <c r="G197" s="6">
        <v>484.31601510000002</v>
      </c>
      <c r="H197" s="6">
        <v>21.7978699316301</v>
      </c>
      <c r="I197" s="6">
        <v>20.701453616730401</v>
      </c>
      <c r="J197" s="6">
        <v>36.930652000016501</v>
      </c>
      <c r="K197" s="6">
        <v>20.570024451622999</v>
      </c>
    </row>
    <row r="198" spans="1:11" x14ac:dyDescent="0.25">
      <c r="A198" s="6" t="s">
        <v>105</v>
      </c>
      <c r="B198" s="6" t="s">
        <v>106</v>
      </c>
      <c r="C198" s="6" t="s">
        <v>16</v>
      </c>
      <c r="D198" s="6">
        <v>22966.559647900001</v>
      </c>
      <c r="E198" s="6">
        <v>24673.840743799999</v>
      </c>
      <c r="F198" s="6">
        <v>48022.8403282</v>
      </c>
      <c r="G198" s="6">
        <v>21118.314650699998</v>
      </c>
      <c r="H198" s="6">
        <v>19.666256006795599</v>
      </c>
      <c r="I198" s="6">
        <v>21.128200138711001</v>
      </c>
      <c r="J198" s="6">
        <v>41.121939312935197</v>
      </c>
      <c r="K198" s="6">
        <v>18.083604541558099</v>
      </c>
    </row>
    <row r="199" spans="1:11" x14ac:dyDescent="0.25">
      <c r="A199" s="6" t="s">
        <v>107</v>
      </c>
      <c r="B199" s="6" t="s">
        <v>108</v>
      </c>
      <c r="C199" s="6" t="s">
        <v>15</v>
      </c>
      <c r="D199" s="6">
        <v>605.66216650000001</v>
      </c>
      <c r="E199" s="6">
        <v>505.2086491</v>
      </c>
      <c r="F199" s="6">
        <v>1823.0166650000001</v>
      </c>
      <c r="G199" s="6">
        <v>2299.8480896000001</v>
      </c>
      <c r="H199" s="6">
        <v>11.5722729659583</v>
      </c>
      <c r="I199" s="6">
        <v>9.6529265249198293</v>
      </c>
      <c r="J199" s="6">
        <v>34.832036134571801</v>
      </c>
      <c r="K199" s="6">
        <v>43.942764374550102</v>
      </c>
    </row>
    <row r="200" spans="1:11" x14ac:dyDescent="0.25">
      <c r="A200" s="6" t="s">
        <v>107</v>
      </c>
      <c r="B200" s="6" t="s">
        <v>108</v>
      </c>
      <c r="C200" s="6" t="s">
        <v>16</v>
      </c>
      <c r="D200" s="6">
        <v>30211.049533500001</v>
      </c>
      <c r="E200" s="6">
        <v>32915.368199500001</v>
      </c>
      <c r="F200" s="6">
        <v>77995.720571400001</v>
      </c>
      <c r="G200" s="6">
        <v>56771.326698800003</v>
      </c>
      <c r="H200" s="6">
        <v>15.2663199530169</v>
      </c>
      <c r="I200" s="6">
        <v>16.6328727423959</v>
      </c>
      <c r="J200" s="6">
        <v>39.412984440966099</v>
      </c>
      <c r="K200" s="6">
        <v>28.687822863621101</v>
      </c>
    </row>
    <row r="201" spans="1:11" x14ac:dyDescent="0.25">
      <c r="A201" t="s">
        <v>19</v>
      </c>
    </row>
    <row r="202" spans="1:11" x14ac:dyDescent="0.25">
      <c r="A202" t="s">
        <v>20</v>
      </c>
    </row>
    <row r="203" spans="1:11" x14ac:dyDescent="0.25">
      <c r="A203" t="s">
        <v>21</v>
      </c>
    </row>
    <row r="204" spans="1:11" x14ac:dyDescent="0.25">
      <c r="A204" t="s">
        <v>22</v>
      </c>
    </row>
    <row r="205" spans="1:11" x14ac:dyDescent="0.25">
      <c r="A205" t="s">
        <v>23</v>
      </c>
    </row>
    <row r="208" spans="1:11" x14ac:dyDescent="0.25">
      <c r="K208" s="7" t="str">
        <f>HYPERLINK("#'Indice'!A1", "Ir al índice")</f>
        <v>Ir al índice</v>
      </c>
    </row>
    <row r="209" spans="1:11" ht="17.25" x14ac:dyDescent="0.3">
      <c r="A209" s="4" t="s">
        <v>923</v>
      </c>
    </row>
    <row r="210" spans="1:11" x14ac:dyDescent="0.25">
      <c r="A210" s="5" t="s">
        <v>25</v>
      </c>
      <c r="B210" s="5" t="s">
        <v>113</v>
      </c>
      <c r="C210" s="5" t="s">
        <v>11</v>
      </c>
      <c r="D210" s="5" t="s">
        <v>891</v>
      </c>
      <c r="E210" s="5" t="s">
        <v>892</v>
      </c>
      <c r="F210" s="5" t="s">
        <v>893</v>
      </c>
      <c r="G210" s="5" t="s">
        <v>894</v>
      </c>
      <c r="H210" s="5" t="s">
        <v>895</v>
      </c>
      <c r="I210" s="5" t="s">
        <v>896</v>
      </c>
      <c r="J210" s="5" t="s">
        <v>897</v>
      </c>
      <c r="K210" s="5" t="s">
        <v>898</v>
      </c>
    </row>
    <row r="211" spans="1:11" x14ac:dyDescent="0.25">
      <c r="A211" s="6" t="s">
        <v>87</v>
      </c>
      <c r="B211" s="6" t="s">
        <v>114</v>
      </c>
      <c r="C211" s="6" t="s">
        <v>15</v>
      </c>
      <c r="D211" s="6">
        <v>161.78127810000001</v>
      </c>
      <c r="E211" s="6">
        <v>0</v>
      </c>
      <c r="F211" s="6">
        <v>247.31598930000001</v>
      </c>
      <c r="G211" s="6">
        <v>53.389455099999999</v>
      </c>
      <c r="H211" s="6">
        <v>34.980740036272103</v>
      </c>
      <c r="I211" s="6">
        <v>0</v>
      </c>
      <c r="J211" s="6">
        <v>53.4752625898358</v>
      </c>
      <c r="K211" s="6">
        <v>11.5439973738922</v>
      </c>
    </row>
    <row r="212" spans="1:11" x14ac:dyDescent="0.25">
      <c r="A212" s="6" t="s">
        <v>87</v>
      </c>
      <c r="B212" s="6" t="s">
        <v>114</v>
      </c>
      <c r="C212" s="6" t="s">
        <v>16</v>
      </c>
      <c r="D212" s="6">
        <v>9208.7260339000004</v>
      </c>
      <c r="E212" s="6">
        <v>8240.4444065000007</v>
      </c>
      <c r="F212" s="6">
        <v>19148.2567428</v>
      </c>
      <c r="G212" s="6">
        <v>5672.5634014999996</v>
      </c>
      <c r="H212" s="6">
        <v>21.7854934588823</v>
      </c>
      <c r="I212" s="6">
        <v>19.494786472658198</v>
      </c>
      <c r="J212" s="6">
        <v>45.299884097279403</v>
      </c>
      <c r="K212" s="6">
        <v>13.419835971180101</v>
      </c>
    </row>
    <row r="213" spans="1:11" x14ac:dyDescent="0.25">
      <c r="A213" s="6" t="s">
        <v>91</v>
      </c>
      <c r="B213" s="6" t="s">
        <v>115</v>
      </c>
      <c r="C213" s="6" t="s">
        <v>15</v>
      </c>
      <c r="D213" s="6">
        <v>47.315962200000001</v>
      </c>
      <c r="E213" s="6">
        <v>90.591495399999999</v>
      </c>
      <c r="F213" s="6">
        <v>87.670904800000002</v>
      </c>
      <c r="G213" s="6">
        <v>80.410718500000002</v>
      </c>
      <c r="H213" s="6">
        <v>15.463284526634199</v>
      </c>
      <c r="I213" s="6">
        <v>29.6061203012686</v>
      </c>
      <c r="J213" s="6">
        <v>28.6516448698546</v>
      </c>
      <c r="K213" s="6">
        <v>26.278950302242599</v>
      </c>
    </row>
    <row r="214" spans="1:11" x14ac:dyDescent="0.25">
      <c r="A214" s="6" t="s">
        <v>91</v>
      </c>
      <c r="B214" s="6" t="s">
        <v>115</v>
      </c>
      <c r="C214" s="6" t="s">
        <v>16</v>
      </c>
      <c r="D214" s="6">
        <v>4499.7782976999997</v>
      </c>
      <c r="E214" s="6">
        <v>7773.9808583000004</v>
      </c>
      <c r="F214" s="6">
        <v>9233.8771706999996</v>
      </c>
      <c r="G214" s="6">
        <v>1994.9311574999999</v>
      </c>
      <c r="H214" s="6">
        <v>19.145900977521102</v>
      </c>
      <c r="I214" s="6">
        <v>33.077155776815403</v>
      </c>
      <c r="J214" s="6">
        <v>39.288801859233601</v>
      </c>
      <c r="K214" s="6">
        <v>8.4881413864299091</v>
      </c>
    </row>
    <row r="215" spans="1:11" x14ac:dyDescent="0.25">
      <c r="A215" s="6" t="s">
        <v>93</v>
      </c>
      <c r="B215" s="6" t="s">
        <v>116</v>
      </c>
      <c r="C215" s="6" t="s">
        <v>15</v>
      </c>
      <c r="D215" s="6">
        <v>0</v>
      </c>
      <c r="E215" s="6">
        <v>15.8628047</v>
      </c>
      <c r="F215" s="6">
        <v>18.008114800000001</v>
      </c>
      <c r="G215" s="6">
        <v>0</v>
      </c>
      <c r="H215" s="6">
        <v>0</v>
      </c>
      <c r="I215" s="6">
        <v>46.833109151347401</v>
      </c>
      <c r="J215" s="6">
        <v>53.166890848652599</v>
      </c>
      <c r="K215" s="6">
        <v>0</v>
      </c>
    </row>
    <row r="216" spans="1:11" x14ac:dyDescent="0.25">
      <c r="A216" s="6" t="s">
        <v>93</v>
      </c>
      <c r="B216" s="6" t="s">
        <v>116</v>
      </c>
      <c r="C216" s="6" t="s">
        <v>16</v>
      </c>
      <c r="D216" s="6">
        <v>2905.9954696999998</v>
      </c>
      <c r="E216" s="6">
        <v>4616.3501035999998</v>
      </c>
      <c r="F216" s="6">
        <v>5764.7767500999998</v>
      </c>
      <c r="G216" s="6">
        <v>1426.4472530999999</v>
      </c>
      <c r="H216" s="6">
        <v>19.750445020094599</v>
      </c>
      <c r="I216" s="6">
        <v>31.374780127951201</v>
      </c>
      <c r="J216" s="6">
        <v>39.1800012915105</v>
      </c>
      <c r="K216" s="6">
        <v>9.6947735604436307</v>
      </c>
    </row>
    <row r="217" spans="1:11" x14ac:dyDescent="0.25">
      <c r="A217" s="6" t="s">
        <v>95</v>
      </c>
      <c r="B217" s="6" t="s">
        <v>117</v>
      </c>
      <c r="C217" s="6" t="s">
        <v>15</v>
      </c>
      <c r="D217" s="6">
        <v>0</v>
      </c>
      <c r="E217" s="6">
        <v>0</v>
      </c>
      <c r="F217" s="6">
        <v>110.051423</v>
      </c>
      <c r="G217" s="6">
        <v>0</v>
      </c>
      <c r="H217" s="6">
        <v>0</v>
      </c>
      <c r="I217" s="6">
        <v>0</v>
      </c>
      <c r="J217" s="6">
        <v>100</v>
      </c>
      <c r="K217" s="6">
        <v>0</v>
      </c>
    </row>
    <row r="218" spans="1:11" x14ac:dyDescent="0.25">
      <c r="A218" s="6" t="s">
        <v>95</v>
      </c>
      <c r="B218" s="6" t="s">
        <v>117</v>
      </c>
      <c r="C218" s="6" t="s">
        <v>16</v>
      </c>
      <c r="D218" s="6">
        <v>3178.5209012999999</v>
      </c>
      <c r="E218" s="6">
        <v>8108.7760623000004</v>
      </c>
      <c r="F218" s="6">
        <v>12465.2200839</v>
      </c>
      <c r="G218" s="6">
        <v>1797.9434899</v>
      </c>
      <c r="H218" s="6">
        <v>12.440170683606199</v>
      </c>
      <c r="I218" s="6">
        <v>31.736320566240401</v>
      </c>
      <c r="J218" s="6">
        <v>48.786674767187797</v>
      </c>
      <c r="K218" s="6">
        <v>7.0368339829656898</v>
      </c>
    </row>
    <row r="219" spans="1:11" x14ac:dyDescent="0.25">
      <c r="A219" s="6" t="s">
        <v>97</v>
      </c>
      <c r="B219" s="6" t="s">
        <v>118</v>
      </c>
      <c r="C219" s="6" t="s">
        <v>15</v>
      </c>
      <c r="D219" s="6">
        <v>102.69100779999999</v>
      </c>
      <c r="E219" s="6">
        <v>174.84681370000001</v>
      </c>
      <c r="F219" s="6">
        <v>283.85280390000003</v>
      </c>
      <c r="G219" s="6">
        <v>166.01384809999999</v>
      </c>
      <c r="H219" s="6">
        <v>14.1174561803131</v>
      </c>
      <c r="I219" s="6">
        <v>24.037082540708301</v>
      </c>
      <c r="J219" s="6">
        <v>39.022691534217003</v>
      </c>
      <c r="K219" s="6">
        <v>22.822769744761501</v>
      </c>
    </row>
    <row r="220" spans="1:11" x14ac:dyDescent="0.25">
      <c r="A220" s="6" t="s">
        <v>97</v>
      </c>
      <c r="B220" s="6" t="s">
        <v>118</v>
      </c>
      <c r="C220" s="6" t="s">
        <v>16</v>
      </c>
      <c r="D220" s="6">
        <v>1624.8033792000001</v>
      </c>
      <c r="E220" s="6">
        <v>2575.0348325</v>
      </c>
      <c r="F220" s="6">
        <v>3043.9743032000001</v>
      </c>
      <c r="G220" s="6">
        <v>925.71955149999997</v>
      </c>
      <c r="H220" s="6">
        <v>19.888573372305601</v>
      </c>
      <c r="I220" s="6">
        <v>31.519979499079401</v>
      </c>
      <c r="J220" s="6">
        <v>37.260081464388698</v>
      </c>
      <c r="K220" s="6">
        <v>11.331365664226199</v>
      </c>
    </row>
    <row r="221" spans="1:11" x14ac:dyDescent="0.25">
      <c r="A221" s="6" t="s">
        <v>105</v>
      </c>
      <c r="B221" s="6" t="s">
        <v>119</v>
      </c>
      <c r="C221" s="6" t="s">
        <v>15</v>
      </c>
      <c r="D221" s="6">
        <v>47.546412599999996</v>
      </c>
      <c r="E221" s="6">
        <v>130.7768571</v>
      </c>
      <c r="F221" s="6">
        <v>163.10029270000001</v>
      </c>
      <c r="G221" s="6">
        <v>137.95682210000001</v>
      </c>
      <c r="H221" s="6">
        <v>9.9183058250477902</v>
      </c>
      <c r="I221" s="6">
        <v>27.280393885202901</v>
      </c>
      <c r="J221" s="6">
        <v>34.023146956694099</v>
      </c>
      <c r="K221" s="6">
        <v>28.7781533330553</v>
      </c>
    </row>
    <row r="222" spans="1:11" x14ac:dyDescent="0.25">
      <c r="A222" s="6" t="s">
        <v>105</v>
      </c>
      <c r="B222" s="6" t="s">
        <v>119</v>
      </c>
      <c r="C222" s="6" t="s">
        <v>16</v>
      </c>
      <c r="D222" s="6">
        <v>4403.0392118</v>
      </c>
      <c r="E222" s="6">
        <v>6571.5428154000001</v>
      </c>
      <c r="F222" s="6">
        <v>7766.5295214999996</v>
      </c>
      <c r="G222" s="6">
        <v>3629.4698185000002</v>
      </c>
      <c r="H222" s="6">
        <v>19.6822744099793</v>
      </c>
      <c r="I222" s="6">
        <v>29.375824917251698</v>
      </c>
      <c r="J222" s="6">
        <v>34.717602524569898</v>
      </c>
      <c r="K222" s="6">
        <v>16.2242981481991</v>
      </c>
    </row>
    <row r="223" spans="1:11" x14ac:dyDescent="0.25">
      <c r="A223" s="6" t="s">
        <v>107</v>
      </c>
      <c r="B223" s="6" t="s">
        <v>120</v>
      </c>
      <c r="C223" s="6" t="s">
        <v>15</v>
      </c>
      <c r="D223" s="6">
        <v>82.4944177</v>
      </c>
      <c r="E223" s="6">
        <v>75.3012576</v>
      </c>
      <c r="F223" s="6">
        <v>311.08308729999999</v>
      </c>
      <c r="G223" s="6">
        <v>0</v>
      </c>
      <c r="H223" s="6">
        <v>17.593976157622599</v>
      </c>
      <c r="I223" s="6">
        <v>16.0598567489907</v>
      </c>
      <c r="J223" s="6">
        <v>66.346167093386697</v>
      </c>
      <c r="K223" s="6">
        <v>0</v>
      </c>
    </row>
    <row r="224" spans="1:11" x14ac:dyDescent="0.25">
      <c r="A224" s="6" t="s">
        <v>107</v>
      </c>
      <c r="B224" s="6" t="s">
        <v>120</v>
      </c>
      <c r="C224" s="6" t="s">
        <v>16</v>
      </c>
      <c r="D224" s="6">
        <v>4382.0536005000004</v>
      </c>
      <c r="E224" s="6">
        <v>6326.7614285999998</v>
      </c>
      <c r="F224" s="6">
        <v>9619.6000640000002</v>
      </c>
      <c r="G224" s="6">
        <v>1952.9077058</v>
      </c>
      <c r="H224" s="6">
        <v>19.666936474329699</v>
      </c>
      <c r="I224" s="6">
        <v>28.394909430208301</v>
      </c>
      <c r="J224" s="6">
        <v>43.173379564676999</v>
      </c>
      <c r="K224" s="6">
        <v>8.7647745307851004</v>
      </c>
    </row>
    <row r="225" spans="1:11" x14ac:dyDescent="0.25">
      <c r="A225" s="6" t="s">
        <v>109</v>
      </c>
      <c r="B225" s="6" t="s">
        <v>121</v>
      </c>
      <c r="C225" s="6" t="s">
        <v>16</v>
      </c>
      <c r="D225" s="6">
        <v>1777.6996987</v>
      </c>
      <c r="E225" s="6">
        <v>3016.9288032999998</v>
      </c>
      <c r="F225" s="6">
        <v>2949.4549474</v>
      </c>
      <c r="G225" s="6">
        <v>557.37066000000004</v>
      </c>
      <c r="H225" s="6">
        <v>21.4143170012475</v>
      </c>
      <c r="I225" s="6">
        <v>36.342172871663998</v>
      </c>
      <c r="J225" s="6">
        <v>35.529377245611002</v>
      </c>
      <c r="K225" s="6">
        <v>6.7141328814776102</v>
      </c>
    </row>
    <row r="226" spans="1:11" x14ac:dyDescent="0.25">
      <c r="A226" s="6" t="s">
        <v>122</v>
      </c>
      <c r="B226" s="6" t="s">
        <v>123</v>
      </c>
      <c r="C226" s="6" t="s">
        <v>15</v>
      </c>
      <c r="D226" s="6">
        <v>21.089281199999999</v>
      </c>
      <c r="E226" s="6">
        <v>131.90622350000001</v>
      </c>
      <c r="F226" s="6">
        <v>19.275602200000002</v>
      </c>
      <c r="G226" s="6">
        <v>0</v>
      </c>
      <c r="H226" s="6">
        <v>12.241914259157801</v>
      </c>
      <c r="I226" s="6">
        <v>76.568976582108405</v>
      </c>
      <c r="J226" s="6">
        <v>11.1891091587338</v>
      </c>
      <c r="K226" s="6">
        <v>0</v>
      </c>
    </row>
    <row r="227" spans="1:11" x14ac:dyDescent="0.25">
      <c r="A227" s="6" t="s">
        <v>122</v>
      </c>
      <c r="B227" s="6" t="s">
        <v>123</v>
      </c>
      <c r="C227" s="6" t="s">
        <v>16</v>
      </c>
      <c r="D227" s="6">
        <v>1798.9898122</v>
      </c>
      <c r="E227" s="6">
        <v>2829.4051705000002</v>
      </c>
      <c r="F227" s="6">
        <v>3214.1403375999998</v>
      </c>
      <c r="G227" s="6">
        <v>359.58471969999999</v>
      </c>
      <c r="H227" s="6">
        <v>21.933229499528299</v>
      </c>
      <c r="I227" s="6">
        <v>34.4960224515319</v>
      </c>
      <c r="J227" s="6">
        <v>39.186701998084899</v>
      </c>
      <c r="K227" s="6">
        <v>4.3840460508549199</v>
      </c>
    </row>
    <row r="228" spans="1:11" x14ac:dyDescent="0.25">
      <c r="A228" s="6" t="s">
        <v>124</v>
      </c>
      <c r="B228" s="6" t="s">
        <v>125</v>
      </c>
      <c r="C228" s="6" t="s">
        <v>15</v>
      </c>
      <c r="D228" s="6">
        <v>24.072328800000001</v>
      </c>
      <c r="E228" s="6">
        <v>0</v>
      </c>
      <c r="F228" s="6">
        <v>53.806250599999998</v>
      </c>
      <c r="G228" s="6">
        <v>0</v>
      </c>
      <c r="H228" s="6">
        <v>30.910076924181801</v>
      </c>
      <c r="I228" s="6">
        <v>0</v>
      </c>
      <c r="J228" s="6">
        <v>69.089923075818206</v>
      </c>
      <c r="K228" s="6">
        <v>0</v>
      </c>
    </row>
    <row r="229" spans="1:11" x14ac:dyDescent="0.25">
      <c r="A229" s="6" t="s">
        <v>124</v>
      </c>
      <c r="B229" s="6" t="s">
        <v>125</v>
      </c>
      <c r="C229" s="6" t="s">
        <v>16</v>
      </c>
      <c r="D229" s="6">
        <v>2060.2377817000001</v>
      </c>
      <c r="E229" s="6">
        <v>2697.7323148</v>
      </c>
      <c r="F229" s="6">
        <v>5935.1019673999999</v>
      </c>
      <c r="G229" s="6">
        <v>1630.0935827999999</v>
      </c>
      <c r="H229" s="6">
        <v>16.718413439907899</v>
      </c>
      <c r="I229" s="6">
        <v>21.891552805041002</v>
      </c>
      <c r="J229" s="6">
        <v>48.162153602060499</v>
      </c>
      <c r="K229" s="6">
        <v>13.2278801529907</v>
      </c>
    </row>
    <row r="230" spans="1:11" x14ac:dyDescent="0.25">
      <c r="A230" s="6" t="s">
        <v>126</v>
      </c>
      <c r="B230" s="6" t="s">
        <v>127</v>
      </c>
      <c r="C230" s="6" t="s">
        <v>15</v>
      </c>
      <c r="D230" s="6">
        <v>101.6850479</v>
      </c>
      <c r="E230" s="6">
        <v>73.618035199999994</v>
      </c>
      <c r="F230" s="6">
        <v>56.676786399999997</v>
      </c>
      <c r="G230" s="6">
        <v>0</v>
      </c>
      <c r="H230" s="6">
        <v>43.833565437883799</v>
      </c>
      <c r="I230" s="6">
        <v>31.734665321897701</v>
      </c>
      <c r="J230" s="6">
        <v>24.4317692402185</v>
      </c>
      <c r="K230" s="6">
        <v>0</v>
      </c>
    </row>
    <row r="231" spans="1:11" x14ac:dyDescent="0.25">
      <c r="A231" s="6" t="s">
        <v>126</v>
      </c>
      <c r="B231" s="6" t="s">
        <v>127</v>
      </c>
      <c r="C231" s="6" t="s">
        <v>16</v>
      </c>
      <c r="D231" s="6">
        <v>2318.6932471</v>
      </c>
      <c r="E231" s="6">
        <v>4238.3652229999998</v>
      </c>
      <c r="F231" s="6">
        <v>6349.2076284000004</v>
      </c>
      <c r="G231" s="6">
        <v>1359.9722437999999</v>
      </c>
      <c r="H231" s="6">
        <v>16.253010719896501</v>
      </c>
      <c r="I231" s="6">
        <v>29.7090593981811</v>
      </c>
      <c r="J231" s="6">
        <v>44.505127953556801</v>
      </c>
      <c r="K231" s="6">
        <v>9.5328019283655507</v>
      </c>
    </row>
    <row r="232" spans="1:11" x14ac:dyDescent="0.25">
      <c r="A232" s="6" t="s">
        <v>128</v>
      </c>
      <c r="B232" s="6" t="s">
        <v>129</v>
      </c>
      <c r="C232" s="6" t="s">
        <v>15</v>
      </c>
      <c r="D232" s="6">
        <v>179.84892740000001</v>
      </c>
      <c r="E232" s="6">
        <v>221.7917285</v>
      </c>
      <c r="F232" s="6">
        <v>121.92214009999999</v>
      </c>
      <c r="G232" s="6">
        <v>31.033301999999999</v>
      </c>
      <c r="H232" s="6">
        <v>32.428812256086204</v>
      </c>
      <c r="I232" s="6">
        <v>39.991577528192401</v>
      </c>
      <c r="J232" s="6">
        <v>21.983952021963201</v>
      </c>
      <c r="K232" s="6">
        <v>5.5956581937581502</v>
      </c>
    </row>
    <row r="233" spans="1:11" x14ac:dyDescent="0.25">
      <c r="A233" s="6" t="s">
        <v>128</v>
      </c>
      <c r="B233" s="6" t="s">
        <v>129</v>
      </c>
      <c r="C233" s="6" t="s">
        <v>16</v>
      </c>
      <c r="D233" s="6">
        <v>2321.9195819000001</v>
      </c>
      <c r="E233" s="6">
        <v>3238.7976709999998</v>
      </c>
      <c r="F233" s="6">
        <v>3225.3319809</v>
      </c>
      <c r="G233" s="6">
        <v>845.8716766</v>
      </c>
      <c r="H233" s="6">
        <v>24.106505893262899</v>
      </c>
      <c r="I233" s="6">
        <v>33.625667207284998</v>
      </c>
      <c r="J233" s="6">
        <v>33.485864459471102</v>
      </c>
      <c r="K233" s="6">
        <v>8.7819624399809602</v>
      </c>
    </row>
    <row r="234" spans="1:11" x14ac:dyDescent="0.25">
      <c r="A234" s="6" t="s">
        <v>130</v>
      </c>
      <c r="B234" s="6" t="s">
        <v>131</v>
      </c>
      <c r="C234" s="6" t="s">
        <v>15</v>
      </c>
      <c r="D234" s="6">
        <v>210.36025069999999</v>
      </c>
      <c r="E234" s="6">
        <v>0</v>
      </c>
      <c r="F234" s="6">
        <v>195.38357260000001</v>
      </c>
      <c r="G234" s="6">
        <v>0</v>
      </c>
      <c r="H234" s="6">
        <v>51.845583005822697</v>
      </c>
      <c r="I234" s="6">
        <v>0</v>
      </c>
      <c r="J234" s="6">
        <v>48.154416994177303</v>
      </c>
      <c r="K234" s="6">
        <v>0</v>
      </c>
    </row>
    <row r="235" spans="1:11" x14ac:dyDescent="0.25">
      <c r="A235" s="6" t="s">
        <v>130</v>
      </c>
      <c r="B235" s="6" t="s">
        <v>131</v>
      </c>
      <c r="C235" s="6" t="s">
        <v>16</v>
      </c>
      <c r="D235" s="6">
        <v>8231.2394738000003</v>
      </c>
      <c r="E235" s="6">
        <v>9420.4470316999996</v>
      </c>
      <c r="F235" s="6">
        <v>8448.4239882999991</v>
      </c>
      <c r="G235" s="6">
        <v>2051.1075199000002</v>
      </c>
      <c r="H235" s="6">
        <v>29.2393724129244</v>
      </c>
      <c r="I235" s="6">
        <v>33.463728024540401</v>
      </c>
      <c r="J235" s="6">
        <v>30.010864837850001</v>
      </c>
      <c r="K235" s="6">
        <v>7.2860347246851402</v>
      </c>
    </row>
    <row r="236" spans="1:11" x14ac:dyDescent="0.25">
      <c r="A236" s="6" t="s">
        <v>132</v>
      </c>
      <c r="B236" s="6" t="s">
        <v>133</v>
      </c>
      <c r="C236" s="6" t="s">
        <v>15</v>
      </c>
      <c r="D236" s="6">
        <v>71.682475199999999</v>
      </c>
      <c r="E236" s="6">
        <v>64.320204899999993</v>
      </c>
      <c r="F236" s="6">
        <v>360.01521259999998</v>
      </c>
      <c r="G236" s="6">
        <v>131.98351349999999</v>
      </c>
      <c r="H236" s="6">
        <v>11.4143813202181</v>
      </c>
      <c r="I236" s="6">
        <v>10.2420479102424</v>
      </c>
      <c r="J236" s="6">
        <v>57.327134787552602</v>
      </c>
      <c r="K236" s="6">
        <v>21.016435981986799</v>
      </c>
    </row>
    <row r="237" spans="1:11" x14ac:dyDescent="0.25">
      <c r="A237" s="6" t="s">
        <v>132</v>
      </c>
      <c r="B237" s="6" t="s">
        <v>133</v>
      </c>
      <c r="C237" s="6" t="s">
        <v>16</v>
      </c>
      <c r="D237" s="6">
        <v>9152.1162628000002</v>
      </c>
      <c r="E237" s="6">
        <v>11529.344605099999</v>
      </c>
      <c r="F237" s="6">
        <v>27887.423077700001</v>
      </c>
      <c r="G237" s="6">
        <v>10520.3428988</v>
      </c>
      <c r="H237" s="6">
        <v>15.488637695159399</v>
      </c>
      <c r="I237" s="6">
        <v>19.5117540384481</v>
      </c>
      <c r="J237" s="6">
        <v>47.195444190082398</v>
      </c>
      <c r="K237" s="6">
        <v>17.804164076309998</v>
      </c>
    </row>
    <row r="238" spans="1:11" x14ac:dyDescent="0.25">
      <c r="A238" s="6" t="s">
        <v>134</v>
      </c>
      <c r="B238" s="6" t="s">
        <v>135</v>
      </c>
      <c r="C238" s="6" t="s">
        <v>15</v>
      </c>
      <c r="D238" s="6">
        <v>420.95720840000001</v>
      </c>
      <c r="E238" s="6">
        <v>367.16369159999999</v>
      </c>
      <c r="F238" s="6">
        <v>949.61299580000002</v>
      </c>
      <c r="G238" s="6">
        <v>375.13362289999998</v>
      </c>
      <c r="H238" s="6">
        <v>19.923502286551599</v>
      </c>
      <c r="I238" s="6">
        <v>17.377506556866699</v>
      </c>
      <c r="J238" s="6">
        <v>44.944275369630198</v>
      </c>
      <c r="K238" s="6">
        <v>17.7547157869515</v>
      </c>
    </row>
    <row r="239" spans="1:11" x14ac:dyDescent="0.25">
      <c r="A239" s="6" t="s">
        <v>134</v>
      </c>
      <c r="B239" s="6" t="s">
        <v>135</v>
      </c>
      <c r="C239" s="6" t="s">
        <v>16</v>
      </c>
      <c r="D239" s="6">
        <v>21024.253217400001</v>
      </c>
      <c r="E239" s="6">
        <v>19197.403239300002</v>
      </c>
      <c r="F239" s="6">
        <v>48777.9691695</v>
      </c>
      <c r="G239" s="6">
        <v>10617.80863</v>
      </c>
      <c r="H239" s="6">
        <v>21.1049936935025</v>
      </c>
      <c r="I239" s="6">
        <v>19.27112797337</v>
      </c>
      <c r="J239" s="6">
        <v>48.965293609199897</v>
      </c>
      <c r="K239" s="6">
        <v>10.6585847239276</v>
      </c>
    </row>
    <row r="240" spans="1:11" x14ac:dyDescent="0.25">
      <c r="A240" s="6" t="s">
        <v>136</v>
      </c>
      <c r="B240" s="6" t="s">
        <v>137</v>
      </c>
      <c r="C240" s="6" t="s">
        <v>15</v>
      </c>
      <c r="D240" s="6">
        <v>47.4526751</v>
      </c>
      <c r="E240" s="6">
        <v>48.621594600000002</v>
      </c>
      <c r="F240" s="6">
        <v>187.55464789999999</v>
      </c>
      <c r="G240" s="6">
        <v>83.523484999999994</v>
      </c>
      <c r="H240" s="6">
        <v>12.9245171116851</v>
      </c>
      <c r="I240" s="6">
        <v>13.242891577362601</v>
      </c>
      <c r="J240" s="6">
        <v>51.083595414826803</v>
      </c>
      <c r="K240" s="6">
        <v>22.7489958961255</v>
      </c>
    </row>
    <row r="241" spans="1:11" x14ac:dyDescent="0.25">
      <c r="A241" s="6" t="s">
        <v>136</v>
      </c>
      <c r="B241" s="6" t="s">
        <v>137</v>
      </c>
      <c r="C241" s="6" t="s">
        <v>16</v>
      </c>
      <c r="D241" s="6">
        <v>6790.2368862000003</v>
      </c>
      <c r="E241" s="6">
        <v>6121.8448535999996</v>
      </c>
      <c r="F241" s="6">
        <v>16662.598235500001</v>
      </c>
      <c r="G241" s="6">
        <v>3608.333216</v>
      </c>
      <c r="H241" s="6">
        <v>20.462990648420899</v>
      </c>
      <c r="I241" s="6">
        <v>18.448731036893999</v>
      </c>
      <c r="J241" s="6">
        <v>50.214241061955903</v>
      </c>
      <c r="K241" s="6">
        <v>10.874037252729201</v>
      </c>
    </row>
    <row r="242" spans="1:11" x14ac:dyDescent="0.25">
      <c r="A242" s="6" t="s">
        <v>138</v>
      </c>
      <c r="B242" s="6" t="s">
        <v>139</v>
      </c>
      <c r="C242" s="6" t="s">
        <v>15</v>
      </c>
      <c r="D242" s="6">
        <v>108.998807</v>
      </c>
      <c r="E242" s="6">
        <v>79.759065100000001</v>
      </c>
      <c r="F242" s="6">
        <v>266.04912610000002</v>
      </c>
      <c r="G242" s="6">
        <v>0</v>
      </c>
      <c r="H242" s="6">
        <v>23.965947628639601</v>
      </c>
      <c r="I242" s="6">
        <v>17.536903657081901</v>
      </c>
      <c r="J242" s="6">
        <v>58.497148714278502</v>
      </c>
      <c r="K242" s="6">
        <v>0</v>
      </c>
    </row>
    <row r="243" spans="1:11" x14ac:dyDescent="0.25">
      <c r="A243" s="6" t="s">
        <v>138</v>
      </c>
      <c r="B243" s="6" t="s">
        <v>139</v>
      </c>
      <c r="C243" s="6" t="s">
        <v>16</v>
      </c>
      <c r="D243" s="6">
        <v>6806.7410794999996</v>
      </c>
      <c r="E243" s="6">
        <v>11277.2827024</v>
      </c>
      <c r="F243" s="6">
        <v>17488.363878600001</v>
      </c>
      <c r="G243" s="6">
        <v>2700.0446400999999</v>
      </c>
      <c r="H243" s="6">
        <v>17.784971245199099</v>
      </c>
      <c r="I243" s="6">
        <v>29.465811354307899</v>
      </c>
      <c r="J243" s="6">
        <v>45.694414562530497</v>
      </c>
      <c r="K243" s="6">
        <v>7.0548028379624901</v>
      </c>
    </row>
    <row r="244" spans="1:11" x14ac:dyDescent="0.25">
      <c r="A244" s="6" t="s">
        <v>140</v>
      </c>
      <c r="B244" s="6" t="s">
        <v>141</v>
      </c>
      <c r="C244" s="6" t="s">
        <v>15</v>
      </c>
      <c r="D244" s="6">
        <v>126.30689580000001</v>
      </c>
      <c r="E244" s="6">
        <v>266.8672603</v>
      </c>
      <c r="F244" s="6">
        <v>480.69813959999999</v>
      </c>
      <c r="G244" s="6">
        <v>424.21045609999999</v>
      </c>
      <c r="H244" s="6">
        <v>9.7302653182052694</v>
      </c>
      <c r="I244" s="6">
        <v>20.558570702056201</v>
      </c>
      <c r="J244" s="6">
        <v>37.031394102836302</v>
      </c>
      <c r="K244" s="6">
        <v>32.679769876902199</v>
      </c>
    </row>
    <row r="245" spans="1:11" x14ac:dyDescent="0.25">
      <c r="A245" s="6" t="s">
        <v>140</v>
      </c>
      <c r="B245" s="6" t="s">
        <v>141</v>
      </c>
      <c r="C245" s="6" t="s">
        <v>16</v>
      </c>
      <c r="D245" s="6">
        <v>5074.6857552000001</v>
      </c>
      <c r="E245" s="6">
        <v>5354.0124642000001</v>
      </c>
      <c r="F245" s="6">
        <v>15116.429058</v>
      </c>
      <c r="G245" s="6">
        <v>9201.7631067000002</v>
      </c>
      <c r="H245" s="6">
        <v>14.604719153579699</v>
      </c>
      <c r="I245" s="6">
        <v>15.4086089575658</v>
      </c>
      <c r="J245" s="6">
        <v>43.504408282006203</v>
      </c>
      <c r="K245" s="6">
        <v>26.482263606848299</v>
      </c>
    </row>
    <row r="246" spans="1:11" x14ac:dyDescent="0.25">
      <c r="A246" s="6" t="s">
        <v>142</v>
      </c>
      <c r="B246" s="6" t="s">
        <v>143</v>
      </c>
      <c r="C246" s="6" t="s">
        <v>15</v>
      </c>
      <c r="D246" s="6">
        <v>50.559558199999998</v>
      </c>
      <c r="E246" s="6">
        <v>45.686650700000001</v>
      </c>
      <c r="F246" s="6">
        <v>47.459858699999998</v>
      </c>
      <c r="G246" s="6">
        <v>44.623246799999997</v>
      </c>
      <c r="H246" s="6">
        <v>26.846356002026599</v>
      </c>
      <c r="I246" s="6">
        <v>24.258916274162399</v>
      </c>
      <c r="J246" s="6">
        <v>25.200462737945401</v>
      </c>
      <c r="K246" s="6">
        <v>23.694264985865601</v>
      </c>
    </row>
    <row r="247" spans="1:11" x14ac:dyDescent="0.25">
      <c r="A247" s="6" t="s">
        <v>142</v>
      </c>
      <c r="B247" s="6" t="s">
        <v>143</v>
      </c>
      <c r="C247" s="6" t="s">
        <v>16</v>
      </c>
      <c r="D247" s="6">
        <v>2208.5498668999999</v>
      </c>
      <c r="E247" s="6">
        <v>3035.7377815999998</v>
      </c>
      <c r="F247" s="6">
        <v>4757.7829754000004</v>
      </c>
      <c r="G247" s="6">
        <v>1228.6263088999999</v>
      </c>
      <c r="H247" s="6">
        <v>19.665296642898301</v>
      </c>
      <c r="I247" s="6">
        <v>27.030715900933298</v>
      </c>
      <c r="J247" s="6">
        <v>42.364093732282797</v>
      </c>
      <c r="K247" s="6">
        <v>10.9398937238856</v>
      </c>
    </row>
    <row r="248" spans="1:11" x14ac:dyDescent="0.25">
      <c r="A248" s="6" t="s">
        <v>144</v>
      </c>
      <c r="B248" s="6" t="s">
        <v>145</v>
      </c>
      <c r="C248" s="6" t="s">
        <v>15</v>
      </c>
      <c r="D248" s="6">
        <v>49.2875424</v>
      </c>
      <c r="E248" s="6">
        <v>60.5953771</v>
      </c>
      <c r="F248" s="6">
        <v>267.06009369999998</v>
      </c>
      <c r="G248" s="6">
        <v>56.286985999999999</v>
      </c>
      <c r="H248" s="6">
        <v>11.3767611871325</v>
      </c>
      <c r="I248" s="6">
        <v>13.986883921218499</v>
      </c>
      <c r="J248" s="6">
        <v>61.643952217794599</v>
      </c>
      <c r="K248" s="6">
        <v>12.9924026738544</v>
      </c>
    </row>
    <row r="249" spans="1:11" x14ac:dyDescent="0.25">
      <c r="A249" s="6" t="s">
        <v>144</v>
      </c>
      <c r="B249" s="6" t="s">
        <v>145</v>
      </c>
      <c r="C249" s="6" t="s">
        <v>16</v>
      </c>
      <c r="D249" s="6">
        <v>4751.9904397999999</v>
      </c>
      <c r="E249" s="6">
        <v>5050.4266828999998</v>
      </c>
      <c r="F249" s="6">
        <v>11527.426194</v>
      </c>
      <c r="G249" s="6">
        <v>3565.5278975000001</v>
      </c>
      <c r="H249" s="6">
        <v>19.087847290622101</v>
      </c>
      <c r="I249" s="6">
        <v>20.286609263409201</v>
      </c>
      <c r="J249" s="6">
        <v>46.303491901437901</v>
      </c>
      <c r="K249" s="6">
        <v>14.322051544530799</v>
      </c>
    </row>
    <row r="250" spans="1:11" x14ac:dyDescent="0.25">
      <c r="A250" s="6" t="s">
        <v>146</v>
      </c>
      <c r="B250" s="6" t="s">
        <v>147</v>
      </c>
      <c r="C250" s="6" t="s">
        <v>15</v>
      </c>
      <c r="D250" s="6">
        <v>110.7683784</v>
      </c>
      <c r="E250" s="6">
        <v>33.601185600000001</v>
      </c>
      <c r="F250" s="6">
        <v>67.272493600000004</v>
      </c>
      <c r="G250" s="6">
        <v>41.236834199999997</v>
      </c>
      <c r="H250" s="6">
        <v>43.8029357102711</v>
      </c>
      <c r="I250" s="6">
        <v>13.287461583221001</v>
      </c>
      <c r="J250" s="6">
        <v>26.602652803938</v>
      </c>
      <c r="K250" s="6">
        <v>16.306949902569901</v>
      </c>
    </row>
    <row r="251" spans="1:11" x14ac:dyDescent="0.25">
      <c r="A251" s="6" t="s">
        <v>146</v>
      </c>
      <c r="B251" s="6" t="s">
        <v>147</v>
      </c>
      <c r="C251" s="6" t="s">
        <v>16</v>
      </c>
      <c r="D251" s="6">
        <v>2682.1474136000002</v>
      </c>
      <c r="E251" s="6">
        <v>2042.6110506</v>
      </c>
      <c r="F251" s="6">
        <v>2026.2957974999999</v>
      </c>
      <c r="G251" s="6">
        <v>454.19473590000001</v>
      </c>
      <c r="H251" s="6">
        <v>37.224909430519297</v>
      </c>
      <c r="I251" s="6">
        <v>28.3489307764433</v>
      </c>
      <c r="J251" s="6">
        <v>28.122495116753601</v>
      </c>
      <c r="K251" s="6">
        <v>6.3036646762837503</v>
      </c>
    </row>
    <row r="252" spans="1:11" x14ac:dyDescent="0.25">
      <c r="A252" s="6" t="s">
        <v>148</v>
      </c>
      <c r="B252" s="6" t="s">
        <v>149</v>
      </c>
      <c r="C252" s="6" t="s">
        <v>15</v>
      </c>
      <c r="D252" s="6">
        <v>75.626414100000005</v>
      </c>
      <c r="E252" s="6">
        <v>170.757519</v>
      </c>
      <c r="F252" s="6">
        <v>119.6661977</v>
      </c>
      <c r="G252" s="6">
        <v>16.910955399999999</v>
      </c>
      <c r="H252" s="6">
        <v>19.747806454806302</v>
      </c>
      <c r="I252" s="6">
        <v>44.588738948484803</v>
      </c>
      <c r="J252" s="6">
        <v>31.247612880830602</v>
      </c>
      <c r="K252" s="6">
        <v>4.4158417158782299</v>
      </c>
    </row>
    <row r="253" spans="1:11" x14ac:dyDescent="0.25">
      <c r="A253" s="6" t="s">
        <v>148</v>
      </c>
      <c r="B253" s="6" t="s">
        <v>149</v>
      </c>
      <c r="C253" s="6" t="s">
        <v>16</v>
      </c>
      <c r="D253" s="6">
        <v>3141.2095417999999</v>
      </c>
      <c r="E253" s="6">
        <v>4459.6216075000002</v>
      </c>
      <c r="F253" s="6">
        <v>5336.0095190000002</v>
      </c>
      <c r="G253" s="6">
        <v>1431.3039856</v>
      </c>
      <c r="H253" s="6">
        <v>21.862318465365501</v>
      </c>
      <c r="I253" s="6">
        <v>31.038256608096599</v>
      </c>
      <c r="J253" s="6">
        <v>37.137776988844699</v>
      </c>
      <c r="K253" s="6">
        <v>9.9616479376931597</v>
      </c>
    </row>
    <row r="254" spans="1:11" x14ac:dyDescent="0.25">
      <c r="A254" s="6" t="s">
        <v>150</v>
      </c>
      <c r="B254" s="6" t="s">
        <v>151</v>
      </c>
      <c r="C254" s="6" t="s">
        <v>15</v>
      </c>
      <c r="D254" s="6">
        <v>244.5051095</v>
      </c>
      <c r="E254" s="6">
        <v>229.24738360000001</v>
      </c>
      <c r="F254" s="6">
        <v>104.1191259</v>
      </c>
      <c r="G254" s="6">
        <v>30.138690700000001</v>
      </c>
      <c r="H254" s="6">
        <v>40.2139742697195</v>
      </c>
      <c r="I254" s="6">
        <v>37.704522430403102</v>
      </c>
      <c r="J254" s="6">
        <v>17.124565856683201</v>
      </c>
      <c r="K254" s="6">
        <v>4.9569374431941498</v>
      </c>
    </row>
    <row r="255" spans="1:11" x14ac:dyDescent="0.25">
      <c r="A255" s="6" t="s">
        <v>150</v>
      </c>
      <c r="B255" s="6" t="s">
        <v>151</v>
      </c>
      <c r="C255" s="6" t="s">
        <v>16</v>
      </c>
      <c r="D255" s="6">
        <v>5166.9688413000003</v>
      </c>
      <c r="E255" s="6">
        <v>4652.7143927999996</v>
      </c>
      <c r="F255" s="6">
        <v>3810.2099929000001</v>
      </c>
      <c r="G255" s="6">
        <v>663.72542940000005</v>
      </c>
      <c r="H255" s="6">
        <v>36.148780553806603</v>
      </c>
      <c r="I255" s="6">
        <v>32.550990093168203</v>
      </c>
      <c r="J255" s="6">
        <v>26.6567206282222</v>
      </c>
      <c r="K255" s="6">
        <v>4.64350872480298</v>
      </c>
    </row>
    <row r="256" spans="1:11" x14ac:dyDescent="0.25">
      <c r="A256" s="6" t="s">
        <v>152</v>
      </c>
      <c r="B256" s="6" t="s">
        <v>153</v>
      </c>
      <c r="C256" s="6" t="s">
        <v>15</v>
      </c>
      <c r="D256" s="6">
        <v>192.48893029999999</v>
      </c>
      <c r="E256" s="6">
        <v>192.48265330000001</v>
      </c>
      <c r="F256" s="6">
        <v>263.20009290000002</v>
      </c>
      <c r="G256" s="6">
        <v>27.558096200000001</v>
      </c>
      <c r="H256" s="6">
        <v>28.4860809863203</v>
      </c>
      <c r="I256" s="6">
        <v>28.4851520646931</v>
      </c>
      <c r="J256" s="6">
        <v>38.9504952324857</v>
      </c>
      <c r="K256" s="6">
        <v>4.0782717165009101</v>
      </c>
    </row>
    <row r="257" spans="1:11" x14ac:dyDescent="0.25">
      <c r="A257" s="6" t="s">
        <v>152</v>
      </c>
      <c r="B257" s="6" t="s">
        <v>153</v>
      </c>
      <c r="C257" s="6" t="s">
        <v>16</v>
      </c>
      <c r="D257" s="6">
        <v>6445.4440501999998</v>
      </c>
      <c r="E257" s="6">
        <v>4688.0484810999997</v>
      </c>
      <c r="F257" s="6">
        <v>4306.2866758999999</v>
      </c>
      <c r="G257" s="6">
        <v>840.57818210000005</v>
      </c>
      <c r="H257" s="6">
        <v>39.590310556917899</v>
      </c>
      <c r="I257" s="6">
        <v>28.795734448564001</v>
      </c>
      <c r="J257" s="6">
        <v>26.450811692440102</v>
      </c>
      <c r="K257" s="6">
        <v>5.1631433020779802</v>
      </c>
    </row>
    <row r="258" spans="1:11" x14ac:dyDescent="0.25">
      <c r="A258" s="6" t="s">
        <v>154</v>
      </c>
      <c r="B258" s="6" t="s">
        <v>155</v>
      </c>
      <c r="C258" s="6" t="s">
        <v>15</v>
      </c>
      <c r="D258" s="6">
        <v>77.142821299999994</v>
      </c>
      <c r="E258" s="6">
        <v>48.4171215</v>
      </c>
      <c r="F258" s="6">
        <v>139.09596809999999</v>
      </c>
      <c r="G258" s="6">
        <v>39.6155738</v>
      </c>
      <c r="H258" s="6">
        <v>25.353286515185602</v>
      </c>
      <c r="I258" s="6">
        <v>15.912474199722499</v>
      </c>
      <c r="J258" s="6">
        <v>45.714427770694101</v>
      </c>
      <c r="K258" s="6">
        <v>13.019811514397899</v>
      </c>
    </row>
    <row r="259" spans="1:11" x14ac:dyDescent="0.25">
      <c r="A259" s="6" t="s">
        <v>154</v>
      </c>
      <c r="B259" s="6" t="s">
        <v>155</v>
      </c>
      <c r="C259" s="6" t="s">
        <v>16</v>
      </c>
      <c r="D259" s="6">
        <v>6317.1931530000002</v>
      </c>
      <c r="E259" s="6">
        <v>6280.2154834000003</v>
      </c>
      <c r="F259" s="6">
        <v>10599.320466200001</v>
      </c>
      <c r="G259" s="6">
        <v>2100.3101774000002</v>
      </c>
      <c r="H259" s="6">
        <v>24.972065240829998</v>
      </c>
      <c r="I259" s="6">
        <v>24.8258913380633</v>
      </c>
      <c r="J259" s="6">
        <v>41.899450559733701</v>
      </c>
      <c r="K259" s="6">
        <v>8.3025928613729896</v>
      </c>
    </row>
    <row r="260" spans="1:11" x14ac:dyDescent="0.25">
      <c r="A260" s="6" t="s">
        <v>156</v>
      </c>
      <c r="B260" s="6" t="s">
        <v>157</v>
      </c>
      <c r="C260" s="6" t="s">
        <v>15</v>
      </c>
      <c r="D260" s="6">
        <v>53.500112299999998</v>
      </c>
      <c r="E260" s="6">
        <v>95.432353300000003</v>
      </c>
      <c r="F260" s="6">
        <v>137.7460222</v>
      </c>
      <c r="G260" s="6">
        <v>96.859173999999996</v>
      </c>
      <c r="H260" s="6">
        <v>13.949115726710099</v>
      </c>
      <c r="I260" s="6">
        <v>24.882133569913702</v>
      </c>
      <c r="J260" s="6">
        <v>35.914601333683201</v>
      </c>
      <c r="K260" s="6">
        <v>25.254149369693</v>
      </c>
    </row>
    <row r="261" spans="1:11" x14ac:dyDescent="0.25">
      <c r="A261" s="6" t="s">
        <v>156</v>
      </c>
      <c r="B261" s="6" t="s">
        <v>157</v>
      </c>
      <c r="C261" s="6" t="s">
        <v>16</v>
      </c>
      <c r="D261" s="6">
        <v>6813.5430557</v>
      </c>
      <c r="E261" s="6">
        <v>10059.8275087</v>
      </c>
      <c r="F261" s="6">
        <v>9136.0316793999991</v>
      </c>
      <c r="G261" s="6">
        <v>1113.1313858999999</v>
      </c>
      <c r="H261" s="6">
        <v>25.1213369249507</v>
      </c>
      <c r="I261" s="6">
        <v>37.090294166634102</v>
      </c>
      <c r="J261" s="6">
        <v>33.6842855617138</v>
      </c>
      <c r="K261" s="6">
        <v>4.1040833467013798</v>
      </c>
    </row>
    <row r="262" spans="1:11" x14ac:dyDescent="0.25">
      <c r="A262" s="6" t="s">
        <v>158</v>
      </c>
      <c r="B262" s="6" t="s">
        <v>159</v>
      </c>
      <c r="C262" s="6" t="s">
        <v>15</v>
      </c>
      <c r="D262" s="6">
        <v>90.199583799999999</v>
      </c>
      <c r="E262" s="6">
        <v>196.30384290000001</v>
      </c>
      <c r="F262" s="6">
        <v>98.564090699999994</v>
      </c>
      <c r="G262" s="6">
        <v>32.526615300000003</v>
      </c>
      <c r="H262" s="6">
        <v>21.599820672001499</v>
      </c>
      <c r="I262" s="6">
        <v>47.008285684182503</v>
      </c>
      <c r="J262" s="6">
        <v>23.602843761889901</v>
      </c>
      <c r="K262" s="6">
        <v>7.7890498819261804</v>
      </c>
    </row>
    <row r="263" spans="1:11" x14ac:dyDescent="0.25">
      <c r="A263" s="6" t="s">
        <v>158</v>
      </c>
      <c r="B263" s="6" t="s">
        <v>159</v>
      </c>
      <c r="C263" s="6" t="s">
        <v>16</v>
      </c>
      <c r="D263" s="6">
        <v>4446.5926233999999</v>
      </c>
      <c r="E263" s="6">
        <v>5809.6713852000003</v>
      </c>
      <c r="F263" s="6">
        <v>6046.4721675999999</v>
      </c>
      <c r="G263" s="6">
        <v>1232.8911834</v>
      </c>
      <c r="H263" s="6">
        <v>25.3574767085004</v>
      </c>
      <c r="I263" s="6">
        <v>33.1306731493667</v>
      </c>
      <c r="J263" s="6">
        <v>34.481071270540099</v>
      </c>
      <c r="K263" s="6">
        <v>7.0307788715927799</v>
      </c>
    </row>
    <row r="264" spans="1:11" x14ac:dyDescent="0.25">
      <c r="A264" s="6" t="s">
        <v>160</v>
      </c>
      <c r="B264" s="6" t="s">
        <v>161</v>
      </c>
      <c r="C264" s="6" t="s">
        <v>15</v>
      </c>
      <c r="D264" s="6">
        <v>504.5859279</v>
      </c>
      <c r="E264" s="6">
        <v>37.904244400000003</v>
      </c>
      <c r="F264" s="6">
        <v>403.15211670000002</v>
      </c>
      <c r="G264" s="6">
        <v>48.777221300000001</v>
      </c>
      <c r="H264" s="6">
        <v>50.741756640291101</v>
      </c>
      <c r="I264" s="6">
        <v>3.8116955678559599</v>
      </c>
      <c r="J264" s="6">
        <v>40.541452829940503</v>
      </c>
      <c r="K264" s="6">
        <v>4.9050949619124804</v>
      </c>
    </row>
    <row r="265" spans="1:11" x14ac:dyDescent="0.25">
      <c r="A265" s="6" t="s">
        <v>160</v>
      </c>
      <c r="B265" s="6" t="s">
        <v>161</v>
      </c>
      <c r="C265" s="6" t="s">
        <v>16</v>
      </c>
      <c r="D265" s="6">
        <v>12072.643735400001</v>
      </c>
      <c r="E265" s="6">
        <v>9055.1255187999996</v>
      </c>
      <c r="F265" s="6">
        <v>17706.862962300002</v>
      </c>
      <c r="G265" s="6">
        <v>4689.6046383000003</v>
      </c>
      <c r="H265" s="6">
        <v>27.737749373240501</v>
      </c>
      <c r="I265" s="6">
        <v>20.8047887180849</v>
      </c>
      <c r="J265" s="6">
        <v>40.682764918708102</v>
      </c>
      <c r="K265" s="6">
        <v>10.774696989966399</v>
      </c>
    </row>
    <row r="266" spans="1:11" x14ac:dyDescent="0.25">
      <c r="A266" s="6" t="s">
        <v>162</v>
      </c>
      <c r="B266" s="6" t="s">
        <v>163</v>
      </c>
      <c r="C266" s="6" t="s">
        <v>15</v>
      </c>
      <c r="D266" s="6">
        <v>69.963099</v>
      </c>
      <c r="E266" s="6">
        <v>111.9363989</v>
      </c>
      <c r="F266" s="6">
        <v>17.4504743</v>
      </c>
      <c r="G266" s="6">
        <v>75.119930800000006</v>
      </c>
      <c r="H266" s="6">
        <v>25.490262588098801</v>
      </c>
      <c r="I266" s="6">
        <v>40.782758938782401</v>
      </c>
      <c r="J266" s="6">
        <v>6.3578826345852599</v>
      </c>
      <c r="K266" s="6">
        <v>27.3690958385335</v>
      </c>
    </row>
    <row r="267" spans="1:11" x14ac:dyDescent="0.25">
      <c r="A267" s="6" t="s">
        <v>162</v>
      </c>
      <c r="B267" s="6" t="s">
        <v>163</v>
      </c>
      <c r="C267" s="6" t="s">
        <v>16</v>
      </c>
      <c r="D267" s="6">
        <v>7415.8333922000002</v>
      </c>
      <c r="E267" s="6">
        <v>7188.1787888999997</v>
      </c>
      <c r="F267" s="6">
        <v>5766.8209294999997</v>
      </c>
      <c r="G267" s="6">
        <v>1740.6263362</v>
      </c>
      <c r="H267" s="6">
        <v>33.538416629813298</v>
      </c>
      <c r="I267" s="6">
        <v>32.508839166382003</v>
      </c>
      <c r="J267" s="6">
        <v>26.080688809234498</v>
      </c>
      <c r="K267" s="6">
        <v>7.8720553945700997</v>
      </c>
    </row>
    <row r="268" spans="1:11" x14ac:dyDescent="0.25">
      <c r="A268" s="6" t="s">
        <v>164</v>
      </c>
      <c r="B268" s="6" t="s">
        <v>165</v>
      </c>
      <c r="C268" s="6" t="s">
        <v>15</v>
      </c>
      <c r="D268" s="6">
        <v>0</v>
      </c>
      <c r="E268" s="6">
        <v>0</v>
      </c>
      <c r="F268" s="6">
        <v>0</v>
      </c>
      <c r="G268" s="6">
        <v>30.980383499999999</v>
      </c>
      <c r="H268" s="6">
        <v>0</v>
      </c>
      <c r="I268" s="6">
        <v>0</v>
      </c>
      <c r="J268" s="6">
        <v>0</v>
      </c>
      <c r="K268" s="6">
        <v>100</v>
      </c>
    </row>
    <row r="269" spans="1:11" x14ac:dyDescent="0.25">
      <c r="A269" s="6" t="s">
        <v>164</v>
      </c>
      <c r="B269" s="6" t="s">
        <v>165</v>
      </c>
      <c r="C269" s="6" t="s">
        <v>16</v>
      </c>
      <c r="D269" s="6">
        <v>4016.8005477000002</v>
      </c>
      <c r="E269" s="6">
        <v>5400.6900039000002</v>
      </c>
      <c r="F269" s="6">
        <v>11588.917807600001</v>
      </c>
      <c r="G269" s="6">
        <v>3178.4517079000002</v>
      </c>
      <c r="H269" s="6">
        <v>16.608740081834402</v>
      </c>
      <c r="I269" s="6">
        <v>22.330871416729199</v>
      </c>
      <c r="J269" s="6">
        <v>47.918068475265002</v>
      </c>
      <c r="K269" s="6">
        <v>13.1423200261713</v>
      </c>
    </row>
    <row r="270" spans="1:11" x14ac:dyDescent="0.25">
      <c r="A270" s="6" t="s">
        <v>166</v>
      </c>
      <c r="B270" s="6" t="s">
        <v>167</v>
      </c>
      <c r="C270" s="6" t="s">
        <v>15</v>
      </c>
      <c r="D270" s="6">
        <v>120.76558350000001</v>
      </c>
      <c r="E270" s="6">
        <v>300.47075790000002</v>
      </c>
      <c r="F270" s="6">
        <v>98.947006799999997</v>
      </c>
      <c r="G270" s="6">
        <v>0</v>
      </c>
      <c r="H270" s="6">
        <v>23.215964893510598</v>
      </c>
      <c r="I270" s="6">
        <v>57.762471432375598</v>
      </c>
      <c r="J270" s="6">
        <v>19.0215636741138</v>
      </c>
      <c r="K270" s="6">
        <v>0</v>
      </c>
    </row>
    <row r="271" spans="1:11" x14ac:dyDescent="0.25">
      <c r="A271" s="6" t="s">
        <v>166</v>
      </c>
      <c r="B271" s="6" t="s">
        <v>167</v>
      </c>
      <c r="C271" s="6" t="s">
        <v>16</v>
      </c>
      <c r="D271" s="6">
        <v>5790.8399595000001</v>
      </c>
      <c r="E271" s="6">
        <v>7579.6162838</v>
      </c>
      <c r="F271" s="6">
        <v>9988.3568742999996</v>
      </c>
      <c r="G271" s="6">
        <v>3391.8821139000001</v>
      </c>
      <c r="H271" s="6">
        <v>21.647437232513699</v>
      </c>
      <c r="I271" s="6">
        <v>28.334277738227499</v>
      </c>
      <c r="J271" s="6">
        <v>37.338681435607398</v>
      </c>
      <c r="K271" s="6">
        <v>12.6796035936514</v>
      </c>
    </row>
    <row r="272" spans="1:11" x14ac:dyDescent="0.25">
      <c r="A272" s="6" t="s">
        <v>168</v>
      </c>
      <c r="B272" s="6" t="s">
        <v>169</v>
      </c>
      <c r="C272" s="6" t="s">
        <v>15</v>
      </c>
      <c r="D272" s="6">
        <v>52.488223599999998</v>
      </c>
      <c r="E272" s="6">
        <v>80.161538699999994</v>
      </c>
      <c r="F272" s="6">
        <v>0</v>
      </c>
      <c r="G272" s="6">
        <v>33.370576100000001</v>
      </c>
      <c r="H272" s="6">
        <v>31.615538256245401</v>
      </c>
      <c r="I272" s="6">
        <v>48.284167754714097</v>
      </c>
      <c r="J272" s="6">
        <v>0</v>
      </c>
      <c r="K272" s="6">
        <v>20.100293989040601</v>
      </c>
    </row>
    <row r="273" spans="1:11" x14ac:dyDescent="0.25">
      <c r="A273" s="6" t="s">
        <v>168</v>
      </c>
      <c r="B273" s="6" t="s">
        <v>169</v>
      </c>
      <c r="C273" s="6" t="s">
        <v>16</v>
      </c>
      <c r="D273" s="6">
        <v>6206.1821123999998</v>
      </c>
      <c r="E273" s="6">
        <v>8263.3254980999991</v>
      </c>
      <c r="F273" s="6">
        <v>10983.4072796</v>
      </c>
      <c r="G273" s="6">
        <v>3959.4999163000002</v>
      </c>
      <c r="H273" s="6">
        <v>21.1005527878301</v>
      </c>
      <c r="I273" s="6">
        <v>28.0946857049695</v>
      </c>
      <c r="J273" s="6">
        <v>37.342759348035798</v>
      </c>
      <c r="K273" s="6">
        <v>13.4620021591645</v>
      </c>
    </row>
    <row r="274" spans="1:11" x14ac:dyDescent="0.25">
      <c r="A274" s="6" t="s">
        <v>170</v>
      </c>
      <c r="B274" s="6" t="s">
        <v>171</v>
      </c>
      <c r="C274" s="6" t="s">
        <v>15</v>
      </c>
      <c r="D274" s="6">
        <v>194.1235231</v>
      </c>
      <c r="E274" s="6">
        <v>127.39147850000001</v>
      </c>
      <c r="F274" s="6">
        <v>303.90293989999998</v>
      </c>
      <c r="G274" s="6">
        <v>187.8509852</v>
      </c>
      <c r="H274" s="6">
        <v>23.869536475184699</v>
      </c>
      <c r="I274" s="6">
        <v>15.664127119293299</v>
      </c>
      <c r="J274" s="6">
        <v>37.368074682644803</v>
      </c>
      <c r="K274" s="6">
        <v>23.098261722877201</v>
      </c>
    </row>
    <row r="275" spans="1:11" x14ac:dyDescent="0.25">
      <c r="A275" s="6" t="s">
        <v>170</v>
      </c>
      <c r="B275" s="6" t="s">
        <v>171</v>
      </c>
      <c r="C275" s="6" t="s">
        <v>16</v>
      </c>
      <c r="D275" s="6">
        <v>7412.3421237000002</v>
      </c>
      <c r="E275" s="6">
        <v>10576.5361417</v>
      </c>
      <c r="F275" s="6">
        <v>13474.7872677</v>
      </c>
      <c r="G275" s="6">
        <v>8557.0178599999999</v>
      </c>
      <c r="H275" s="6">
        <v>18.5212782372876</v>
      </c>
      <c r="I275" s="6">
        <v>26.427675004479099</v>
      </c>
      <c r="J275" s="6">
        <v>33.669558151581199</v>
      </c>
      <c r="K275" s="6">
        <v>21.381488606652098</v>
      </c>
    </row>
    <row r="276" spans="1:11" x14ac:dyDescent="0.25">
      <c r="A276" s="6" t="s">
        <v>172</v>
      </c>
      <c r="B276" s="6" t="s">
        <v>173</v>
      </c>
      <c r="C276" s="6" t="s">
        <v>15</v>
      </c>
      <c r="D276" s="6">
        <v>37.981614800000003</v>
      </c>
      <c r="E276" s="6">
        <v>47.510387700000003</v>
      </c>
      <c r="F276" s="6">
        <v>120.61144779999999</v>
      </c>
      <c r="G276" s="6">
        <v>0</v>
      </c>
      <c r="H276" s="6">
        <v>18.4284225929817</v>
      </c>
      <c r="I276" s="6">
        <v>23.051718751357601</v>
      </c>
      <c r="J276" s="6">
        <v>58.519858655660698</v>
      </c>
      <c r="K276" s="6">
        <v>0</v>
      </c>
    </row>
    <row r="277" spans="1:11" x14ac:dyDescent="0.25">
      <c r="A277" s="6" t="s">
        <v>172</v>
      </c>
      <c r="B277" s="6" t="s">
        <v>173</v>
      </c>
      <c r="C277" s="6" t="s">
        <v>16</v>
      </c>
      <c r="D277" s="6">
        <v>1797.7613666</v>
      </c>
      <c r="E277" s="6">
        <v>1729.2554425999999</v>
      </c>
      <c r="F277" s="6">
        <v>3284.9418377000002</v>
      </c>
      <c r="G277" s="6">
        <v>1125.4638599</v>
      </c>
      <c r="H277" s="6">
        <v>22.6491832211257</v>
      </c>
      <c r="I277" s="6">
        <v>21.786108035934099</v>
      </c>
      <c r="J277" s="6">
        <v>41.385498061691798</v>
      </c>
      <c r="K277" s="6">
        <v>14.179210681248399</v>
      </c>
    </row>
    <row r="278" spans="1:11" x14ac:dyDescent="0.25">
      <c r="A278" s="6" t="s">
        <v>174</v>
      </c>
      <c r="B278" s="6" t="s">
        <v>175</v>
      </c>
      <c r="C278" s="6" t="s">
        <v>15</v>
      </c>
      <c r="D278" s="6">
        <v>240.32393579999999</v>
      </c>
      <c r="E278" s="6">
        <v>48.346034099999997</v>
      </c>
      <c r="F278" s="6">
        <v>62.654822500000002</v>
      </c>
      <c r="G278" s="6">
        <v>186.4896014</v>
      </c>
      <c r="H278" s="6">
        <v>44.685292653095203</v>
      </c>
      <c r="I278" s="6">
        <v>8.9893529547256197</v>
      </c>
      <c r="J278" s="6">
        <v>11.649896920256101</v>
      </c>
      <c r="K278" s="6">
        <v>34.675457471923103</v>
      </c>
    </row>
    <row r="279" spans="1:11" x14ac:dyDescent="0.25">
      <c r="A279" s="6" t="s">
        <v>174</v>
      </c>
      <c r="B279" s="6" t="s">
        <v>175</v>
      </c>
      <c r="C279" s="6" t="s">
        <v>16</v>
      </c>
      <c r="D279" s="6">
        <v>5483.7135318999999</v>
      </c>
      <c r="E279" s="6">
        <v>4355.2436530000004</v>
      </c>
      <c r="F279" s="6">
        <v>13384.4929784</v>
      </c>
      <c r="G279" s="6">
        <v>8110.6002992000003</v>
      </c>
      <c r="H279" s="6">
        <v>17.500812856808299</v>
      </c>
      <c r="I279" s="6">
        <v>13.899395669296799</v>
      </c>
      <c r="J279" s="6">
        <v>42.715489318619397</v>
      </c>
      <c r="K279" s="6">
        <v>25.884302155275499</v>
      </c>
    </row>
    <row r="280" spans="1:11" x14ac:dyDescent="0.25">
      <c r="A280" s="6" t="s">
        <v>176</v>
      </c>
      <c r="B280" s="6" t="s">
        <v>177</v>
      </c>
      <c r="C280" s="6" t="s">
        <v>15</v>
      </c>
      <c r="D280" s="6">
        <v>133.24126469999999</v>
      </c>
      <c r="E280" s="6">
        <v>250.8327318</v>
      </c>
      <c r="F280" s="6">
        <v>239.6506564</v>
      </c>
      <c r="G280" s="6">
        <v>192.98876780000001</v>
      </c>
      <c r="H280" s="6">
        <v>16.314322909717799</v>
      </c>
      <c r="I280" s="6">
        <v>30.712453774178599</v>
      </c>
      <c r="J280" s="6">
        <v>29.343298435649199</v>
      </c>
      <c r="K280" s="6">
        <v>23.629924880454499</v>
      </c>
    </row>
    <row r="281" spans="1:11" x14ac:dyDescent="0.25">
      <c r="A281" s="6" t="s">
        <v>176</v>
      </c>
      <c r="B281" s="6" t="s">
        <v>177</v>
      </c>
      <c r="C281" s="6" t="s">
        <v>16</v>
      </c>
      <c r="D281" s="6">
        <v>2650.0904968999998</v>
      </c>
      <c r="E281" s="6">
        <v>3126.4333774000002</v>
      </c>
      <c r="F281" s="6">
        <v>11080.6324398</v>
      </c>
      <c r="G281" s="6">
        <v>8996.6921650999993</v>
      </c>
      <c r="H281" s="6">
        <v>10.2502747280818</v>
      </c>
      <c r="I281" s="6">
        <v>12.092719503308301</v>
      </c>
      <c r="J281" s="6">
        <v>42.858735126859798</v>
      </c>
      <c r="K281" s="6">
        <v>34.798270641750101</v>
      </c>
    </row>
    <row r="282" spans="1:11" x14ac:dyDescent="0.25">
      <c r="A282" s="6" t="s">
        <v>178</v>
      </c>
      <c r="B282" s="6" t="s">
        <v>179</v>
      </c>
      <c r="C282" s="6" t="s">
        <v>15</v>
      </c>
      <c r="D282" s="6">
        <v>28.960401099999999</v>
      </c>
      <c r="E282" s="6">
        <v>16.489091500000001</v>
      </c>
      <c r="F282" s="6">
        <v>88.643548499999994</v>
      </c>
      <c r="G282" s="6">
        <v>90.296768299999997</v>
      </c>
      <c r="H282" s="6">
        <v>12.9062906989572</v>
      </c>
      <c r="I282" s="6">
        <v>7.3484137020707303</v>
      </c>
      <c r="J282" s="6">
        <v>39.504266587250797</v>
      </c>
      <c r="K282" s="6">
        <v>40.241029011721203</v>
      </c>
    </row>
    <row r="283" spans="1:11" x14ac:dyDescent="0.25">
      <c r="A283" s="6" t="s">
        <v>178</v>
      </c>
      <c r="B283" s="6" t="s">
        <v>179</v>
      </c>
      <c r="C283" s="6" t="s">
        <v>16</v>
      </c>
      <c r="D283" s="6">
        <v>737.06330690000004</v>
      </c>
      <c r="E283" s="6">
        <v>618.52339040000004</v>
      </c>
      <c r="F283" s="6">
        <v>1671.1539749999999</v>
      </c>
      <c r="G283" s="6">
        <v>2966.8402805000001</v>
      </c>
      <c r="H283" s="6">
        <v>12.2975448684925</v>
      </c>
      <c r="I283" s="6">
        <v>10.319763681694299</v>
      </c>
      <c r="J283" s="6">
        <v>27.882395985980502</v>
      </c>
      <c r="K283" s="6">
        <v>49.5002954638327</v>
      </c>
    </row>
    <row r="284" spans="1:11" x14ac:dyDescent="0.25">
      <c r="A284" s="6" t="s">
        <v>180</v>
      </c>
      <c r="B284" s="6" t="s">
        <v>181</v>
      </c>
      <c r="C284" s="6" t="s">
        <v>15</v>
      </c>
      <c r="D284" s="6">
        <v>32.511840499999998</v>
      </c>
      <c r="E284" s="6">
        <v>51.247647499999999</v>
      </c>
      <c r="F284" s="6">
        <v>207.32363319999999</v>
      </c>
      <c r="G284" s="6">
        <v>59.191806100000001</v>
      </c>
      <c r="H284" s="6">
        <v>9.2818063658192091</v>
      </c>
      <c r="I284" s="6">
        <v>14.6306924949007</v>
      </c>
      <c r="J284" s="6">
        <v>59.188830556071601</v>
      </c>
      <c r="K284" s="6">
        <v>16.898670583208499</v>
      </c>
    </row>
    <row r="285" spans="1:11" x14ac:dyDescent="0.25">
      <c r="A285" s="6" t="s">
        <v>180</v>
      </c>
      <c r="B285" s="6" t="s">
        <v>181</v>
      </c>
      <c r="C285" s="6" t="s">
        <v>16</v>
      </c>
      <c r="D285" s="6">
        <v>1670.3839078999999</v>
      </c>
      <c r="E285" s="6">
        <v>2277.8525024999999</v>
      </c>
      <c r="F285" s="6">
        <v>7183.6671669999996</v>
      </c>
      <c r="G285" s="6">
        <v>2420.1625570000001</v>
      </c>
      <c r="H285" s="6">
        <v>12.3256770689745</v>
      </c>
      <c r="I285" s="6">
        <v>16.808156630212999</v>
      </c>
      <c r="J285" s="6">
        <v>53.0079110871905</v>
      </c>
      <c r="K285" s="6">
        <v>17.858255213622101</v>
      </c>
    </row>
    <row r="286" spans="1:11" x14ac:dyDescent="0.25">
      <c r="A286" s="6" t="s">
        <v>182</v>
      </c>
      <c r="B286" s="6" t="s">
        <v>183</v>
      </c>
      <c r="C286" s="6" t="s">
        <v>15</v>
      </c>
      <c r="D286" s="6">
        <v>153.23328849999999</v>
      </c>
      <c r="E286" s="6">
        <v>182.4855072</v>
      </c>
      <c r="F286" s="6">
        <v>302.09664670000001</v>
      </c>
      <c r="G286" s="6">
        <v>340.4078189</v>
      </c>
      <c r="H286" s="6">
        <v>15.6644494730541</v>
      </c>
      <c r="I286" s="6">
        <v>18.6547912342104</v>
      </c>
      <c r="J286" s="6">
        <v>30.8821777861356</v>
      </c>
      <c r="K286" s="6">
        <v>34.798581506599902</v>
      </c>
    </row>
    <row r="287" spans="1:11" x14ac:dyDescent="0.25">
      <c r="A287" s="6" t="s">
        <v>182</v>
      </c>
      <c r="B287" s="6" t="s">
        <v>183</v>
      </c>
      <c r="C287" s="6" t="s">
        <v>16</v>
      </c>
      <c r="D287" s="6">
        <v>7232.8996317000001</v>
      </c>
      <c r="E287" s="6">
        <v>7467.7292391999999</v>
      </c>
      <c r="F287" s="6">
        <v>15743.533924400001</v>
      </c>
      <c r="G287" s="6">
        <v>6780.0049054000001</v>
      </c>
      <c r="H287" s="6">
        <v>19.4306550783242</v>
      </c>
      <c r="I287" s="6">
        <v>20.061507618502301</v>
      </c>
      <c r="J287" s="6">
        <v>42.2938507342474</v>
      </c>
      <c r="K287" s="6">
        <v>18.213986568926</v>
      </c>
    </row>
    <row r="288" spans="1:11" x14ac:dyDescent="0.25">
      <c r="A288" s="6" t="s">
        <v>184</v>
      </c>
      <c r="B288" s="6" t="s">
        <v>185</v>
      </c>
      <c r="C288" s="6" t="s">
        <v>15</v>
      </c>
      <c r="D288" s="6">
        <v>174.7109615</v>
      </c>
      <c r="E288" s="6">
        <v>34.502686300000001</v>
      </c>
      <c r="F288" s="6">
        <v>101.3404007</v>
      </c>
      <c r="G288" s="6">
        <v>28.189860899999999</v>
      </c>
      <c r="H288" s="6">
        <v>51.576118906302</v>
      </c>
      <c r="I288" s="6">
        <v>10.1854779798441</v>
      </c>
      <c r="J288" s="6">
        <v>29.916523334544699</v>
      </c>
      <c r="K288" s="6">
        <v>8.3218797793091799</v>
      </c>
    </row>
    <row r="289" spans="1:11" x14ac:dyDescent="0.25">
      <c r="A289" s="6" t="s">
        <v>184</v>
      </c>
      <c r="B289" s="6" t="s">
        <v>185</v>
      </c>
      <c r="C289" s="6" t="s">
        <v>16</v>
      </c>
      <c r="D289" s="6">
        <v>4604.8734135000004</v>
      </c>
      <c r="E289" s="6">
        <v>4188.4219112000001</v>
      </c>
      <c r="F289" s="6">
        <v>9160.3092515999997</v>
      </c>
      <c r="G289" s="6">
        <v>8386.5330252999993</v>
      </c>
      <c r="H289" s="6">
        <v>17.482343802259699</v>
      </c>
      <c r="I289" s="6">
        <v>15.901290929268299</v>
      </c>
      <c r="J289" s="6">
        <v>34.776998473400397</v>
      </c>
      <c r="K289" s="6">
        <v>31.839366795071602</v>
      </c>
    </row>
    <row r="290" spans="1:11" x14ac:dyDescent="0.25">
      <c r="A290" s="6" t="s">
        <v>186</v>
      </c>
      <c r="B290" s="6" t="s">
        <v>187</v>
      </c>
      <c r="C290" s="6" t="s">
        <v>15</v>
      </c>
      <c r="D290" s="6">
        <v>110.9221141</v>
      </c>
      <c r="E290" s="6">
        <v>149.9678826</v>
      </c>
      <c r="F290" s="6">
        <v>426.16393369999997</v>
      </c>
      <c r="G290" s="6">
        <v>580.69336250000003</v>
      </c>
      <c r="H290" s="6">
        <v>8.7495445441861808</v>
      </c>
      <c r="I290" s="6">
        <v>11.829477644313901</v>
      </c>
      <c r="J290" s="6">
        <v>33.615842533186601</v>
      </c>
      <c r="K290" s="6">
        <v>45.805135278313301</v>
      </c>
    </row>
    <row r="291" spans="1:11" x14ac:dyDescent="0.25">
      <c r="A291" s="6" t="s">
        <v>186</v>
      </c>
      <c r="B291" s="6" t="s">
        <v>187</v>
      </c>
      <c r="C291" s="6" t="s">
        <v>16</v>
      </c>
      <c r="D291" s="6">
        <v>7314.6078457000003</v>
      </c>
      <c r="E291" s="6">
        <v>5988.8827623999996</v>
      </c>
      <c r="F291" s="6">
        <v>13592.298554200001</v>
      </c>
      <c r="G291" s="6">
        <v>16305.363116099999</v>
      </c>
      <c r="H291" s="6">
        <v>16.9315109897131</v>
      </c>
      <c r="I291" s="6">
        <v>13.8627847789939</v>
      </c>
      <c r="J291" s="6">
        <v>31.462814849491799</v>
      </c>
      <c r="K291" s="6">
        <v>37.742889381801199</v>
      </c>
    </row>
    <row r="292" spans="1:11" x14ac:dyDescent="0.25">
      <c r="A292" s="6" t="s">
        <v>188</v>
      </c>
      <c r="B292" s="6" t="s">
        <v>189</v>
      </c>
      <c r="C292" s="6" t="s">
        <v>15</v>
      </c>
      <c r="D292" s="6">
        <v>135.10395890000001</v>
      </c>
      <c r="E292" s="6">
        <v>148.1504304</v>
      </c>
      <c r="F292" s="6">
        <v>492.55545710000001</v>
      </c>
      <c r="G292" s="6">
        <v>223.67878300000001</v>
      </c>
      <c r="H292" s="6">
        <v>13.517308244027101</v>
      </c>
      <c r="I292" s="6">
        <v>14.8226228935627</v>
      </c>
      <c r="J292" s="6">
        <v>49.280746434872803</v>
      </c>
      <c r="K292" s="6">
        <v>22.379322427537399</v>
      </c>
    </row>
    <row r="293" spans="1:11" x14ac:dyDescent="0.25">
      <c r="A293" s="6" t="s">
        <v>188</v>
      </c>
      <c r="B293" s="6" t="s">
        <v>189</v>
      </c>
      <c r="C293" s="6" t="s">
        <v>16</v>
      </c>
      <c r="D293" s="6">
        <v>4173.0760155999997</v>
      </c>
      <c r="E293" s="6">
        <v>4262.749022</v>
      </c>
      <c r="F293" s="6">
        <v>11481.9842572</v>
      </c>
      <c r="G293" s="6">
        <v>10447.5157027</v>
      </c>
      <c r="H293" s="6">
        <v>13.742899231092</v>
      </c>
      <c r="I293" s="6">
        <v>14.0382130681985</v>
      </c>
      <c r="J293" s="6">
        <v>37.812815302142603</v>
      </c>
      <c r="K293" s="6">
        <v>34.406072398566998</v>
      </c>
    </row>
    <row r="294" spans="1:11" x14ac:dyDescent="0.25">
      <c r="A294" s="6" t="s">
        <v>190</v>
      </c>
      <c r="B294" s="6" t="s">
        <v>191</v>
      </c>
      <c r="C294" s="6" t="s">
        <v>15</v>
      </c>
      <c r="D294" s="6">
        <v>118.4879335</v>
      </c>
      <c r="E294" s="6">
        <v>42.3444188</v>
      </c>
      <c r="F294" s="6">
        <v>210.41740200000001</v>
      </c>
      <c r="G294" s="6">
        <v>26.667028899999998</v>
      </c>
      <c r="H294" s="6">
        <v>29.777063572723399</v>
      </c>
      <c r="I294" s="6">
        <v>10.6415262154743</v>
      </c>
      <c r="J294" s="6">
        <v>52.879750461352202</v>
      </c>
      <c r="K294" s="6">
        <v>6.7016597504500499</v>
      </c>
    </row>
    <row r="295" spans="1:11" x14ac:dyDescent="0.25">
      <c r="A295" s="6" t="s">
        <v>190</v>
      </c>
      <c r="B295" s="6" t="s">
        <v>191</v>
      </c>
      <c r="C295" s="6" t="s">
        <v>16</v>
      </c>
      <c r="D295" s="6">
        <v>2987.3471749999999</v>
      </c>
      <c r="E295" s="6">
        <v>2264.5483479</v>
      </c>
      <c r="F295" s="6">
        <v>5040.9515465000004</v>
      </c>
      <c r="G295" s="6">
        <v>1520.4691777999999</v>
      </c>
      <c r="H295" s="6">
        <v>25.2879641286845</v>
      </c>
      <c r="I295" s="6">
        <v>19.169455049819302</v>
      </c>
      <c r="J295" s="6">
        <v>42.671773454763901</v>
      </c>
      <c r="K295" s="6">
        <v>12.870807366732301</v>
      </c>
    </row>
    <row r="296" spans="1:11" x14ac:dyDescent="0.25">
      <c r="A296" s="6" t="s">
        <v>192</v>
      </c>
      <c r="B296" s="6" t="s">
        <v>193</v>
      </c>
      <c r="C296" s="6" t="s">
        <v>15</v>
      </c>
      <c r="D296" s="6">
        <v>118.8708431</v>
      </c>
      <c r="E296" s="6">
        <v>63.387213099999997</v>
      </c>
      <c r="F296" s="6">
        <v>125.1091016</v>
      </c>
      <c r="G296" s="6">
        <v>183.16656180000001</v>
      </c>
      <c r="H296" s="6">
        <v>24.232960620307999</v>
      </c>
      <c r="I296" s="6">
        <v>12.9220908914658</v>
      </c>
      <c r="J296" s="6">
        <v>25.504689402803699</v>
      </c>
      <c r="K296" s="6">
        <v>37.340259085422502</v>
      </c>
    </row>
    <row r="297" spans="1:11" x14ac:dyDescent="0.25">
      <c r="A297" s="6" t="s">
        <v>192</v>
      </c>
      <c r="B297" s="6" t="s">
        <v>193</v>
      </c>
      <c r="C297" s="6" t="s">
        <v>16</v>
      </c>
      <c r="D297" s="6">
        <v>3382.2395279000002</v>
      </c>
      <c r="E297" s="6">
        <v>5386.5512700999998</v>
      </c>
      <c r="F297" s="6">
        <v>10559.0200611</v>
      </c>
      <c r="G297" s="6">
        <v>5376.3054460000003</v>
      </c>
      <c r="H297" s="6">
        <v>13.6909958086692</v>
      </c>
      <c r="I297" s="6">
        <v>21.804266153766399</v>
      </c>
      <c r="J297" s="6">
        <v>42.7419460412764</v>
      </c>
      <c r="K297" s="6">
        <v>21.762791996288101</v>
      </c>
    </row>
    <row r="298" spans="1:11" x14ac:dyDescent="0.25">
      <c r="A298" s="6" t="s">
        <v>194</v>
      </c>
      <c r="B298" s="6" t="s">
        <v>195</v>
      </c>
      <c r="C298" s="6" t="s">
        <v>15</v>
      </c>
      <c r="D298" s="6">
        <v>182.0793122</v>
      </c>
      <c r="E298" s="6">
        <v>81.378825399999997</v>
      </c>
      <c r="F298" s="6">
        <v>315.85103120000002</v>
      </c>
      <c r="G298" s="6">
        <v>255.58558790000001</v>
      </c>
      <c r="H298" s="6">
        <v>21.808654412885002</v>
      </c>
      <c r="I298" s="6">
        <v>9.7471956491447393</v>
      </c>
      <c r="J298" s="6">
        <v>37.831239047234</v>
      </c>
      <c r="K298" s="6">
        <v>30.612910890736199</v>
      </c>
    </row>
    <row r="299" spans="1:11" x14ac:dyDescent="0.25">
      <c r="A299" s="6" t="s">
        <v>194</v>
      </c>
      <c r="B299" s="6" t="s">
        <v>195</v>
      </c>
      <c r="C299" s="6" t="s">
        <v>16</v>
      </c>
      <c r="D299" s="6">
        <v>3775.7055220000002</v>
      </c>
      <c r="E299" s="6">
        <v>5641.5632188</v>
      </c>
      <c r="F299" s="6">
        <v>8354.0389520999997</v>
      </c>
      <c r="G299" s="6">
        <v>5169.5964175999998</v>
      </c>
      <c r="H299" s="6">
        <v>16.4583989532996</v>
      </c>
      <c r="I299" s="6">
        <v>24.591721370815002</v>
      </c>
      <c r="J299" s="6">
        <v>36.415473914458197</v>
      </c>
      <c r="K299" s="6">
        <v>22.534405761427202</v>
      </c>
    </row>
    <row r="300" spans="1:11" x14ac:dyDescent="0.25">
      <c r="A300" s="6" t="s">
        <v>196</v>
      </c>
      <c r="B300" s="6" t="s">
        <v>197</v>
      </c>
      <c r="C300" s="6" t="s">
        <v>15</v>
      </c>
      <c r="D300" s="6">
        <v>121.4410517</v>
      </c>
      <c r="E300" s="6">
        <v>158.7862155</v>
      </c>
      <c r="F300" s="6">
        <v>473.93299009999998</v>
      </c>
      <c r="G300" s="6">
        <v>841.17037330000005</v>
      </c>
      <c r="H300" s="6">
        <v>7.6122810764516098</v>
      </c>
      <c r="I300" s="6">
        <v>9.9531854058541391</v>
      </c>
      <c r="J300" s="6">
        <v>29.707508964568401</v>
      </c>
      <c r="K300" s="6">
        <v>52.727024553125901</v>
      </c>
    </row>
    <row r="301" spans="1:11" x14ac:dyDescent="0.25">
      <c r="A301" s="6" t="s">
        <v>196</v>
      </c>
      <c r="B301" s="6" t="s">
        <v>197</v>
      </c>
      <c r="C301" s="6" t="s">
        <v>16</v>
      </c>
      <c r="D301" s="6">
        <v>6427.8114143000003</v>
      </c>
      <c r="E301" s="6">
        <v>6496.0603131999997</v>
      </c>
      <c r="F301" s="6">
        <v>19305.2469203</v>
      </c>
      <c r="G301" s="6">
        <v>15554.255573099999</v>
      </c>
      <c r="H301" s="6">
        <v>13.4519830780149</v>
      </c>
      <c r="I301" s="6">
        <v>13.594812880248</v>
      </c>
      <c r="J301" s="6">
        <v>40.401598328014401</v>
      </c>
      <c r="K301" s="6">
        <v>32.551605713722701</v>
      </c>
    </row>
    <row r="302" spans="1:11" x14ac:dyDescent="0.25">
      <c r="A302" s="6" t="s">
        <v>198</v>
      </c>
      <c r="B302" s="6" t="s">
        <v>199</v>
      </c>
      <c r="C302" s="6" t="s">
        <v>15</v>
      </c>
      <c r="D302" s="6">
        <v>141.25329730000001</v>
      </c>
      <c r="E302" s="6">
        <v>46.919159200000003</v>
      </c>
      <c r="F302" s="6">
        <v>439.45595930000002</v>
      </c>
      <c r="G302" s="6">
        <v>540.2244925</v>
      </c>
      <c r="H302" s="6">
        <v>12.0951274168266</v>
      </c>
      <c r="I302" s="6">
        <v>4.0175572511351998</v>
      </c>
      <c r="J302" s="6">
        <v>37.629392895009303</v>
      </c>
      <c r="K302" s="6">
        <v>46.257922437028903</v>
      </c>
    </row>
    <row r="303" spans="1:11" x14ac:dyDescent="0.25">
      <c r="A303" s="6" t="s">
        <v>198</v>
      </c>
      <c r="B303" s="6" t="s">
        <v>199</v>
      </c>
      <c r="C303" s="6" t="s">
        <v>16</v>
      </c>
      <c r="D303" s="6">
        <v>11391.248256499999</v>
      </c>
      <c r="E303" s="6">
        <v>9037.4948273000009</v>
      </c>
      <c r="F303" s="6">
        <v>21497.490102600001</v>
      </c>
      <c r="G303" s="6">
        <v>13473.8111488</v>
      </c>
      <c r="H303" s="6">
        <v>20.5618035024969</v>
      </c>
      <c r="I303" s="6">
        <v>16.313154503303799</v>
      </c>
      <c r="J303" s="6">
        <v>38.804102705277003</v>
      </c>
      <c r="K303" s="6">
        <v>24.320939288922201</v>
      </c>
    </row>
    <row r="304" spans="1:11" x14ac:dyDescent="0.25">
      <c r="A304" s="6" t="s">
        <v>200</v>
      </c>
      <c r="B304" s="6" t="s">
        <v>201</v>
      </c>
      <c r="C304" s="6" t="s">
        <v>15</v>
      </c>
      <c r="D304" s="6">
        <v>26.125212900000001</v>
      </c>
      <c r="E304" s="6">
        <v>109.9434706</v>
      </c>
      <c r="F304" s="6">
        <v>333.7896465</v>
      </c>
      <c r="G304" s="6">
        <v>408.5589162</v>
      </c>
      <c r="H304" s="6">
        <v>2.9741234035439001</v>
      </c>
      <c r="I304" s="6">
        <v>12.5160874374463</v>
      </c>
      <c r="J304" s="6">
        <v>37.998986010800799</v>
      </c>
      <c r="K304" s="6">
        <v>46.510803148209</v>
      </c>
    </row>
    <row r="305" spans="1:11" x14ac:dyDescent="0.25">
      <c r="A305" s="6" t="s">
        <v>200</v>
      </c>
      <c r="B305" s="6" t="s">
        <v>201</v>
      </c>
      <c r="C305" s="6" t="s">
        <v>16</v>
      </c>
      <c r="D305" s="6">
        <v>3666.2674465</v>
      </c>
      <c r="E305" s="6">
        <v>3820.2811121</v>
      </c>
      <c r="F305" s="6">
        <v>10956.3136502</v>
      </c>
      <c r="G305" s="6">
        <v>11532.340520899999</v>
      </c>
      <c r="H305" s="6">
        <v>12.2310013365394</v>
      </c>
      <c r="I305" s="6">
        <v>12.7448049194169</v>
      </c>
      <c r="J305" s="6">
        <v>36.551257881383002</v>
      </c>
      <c r="K305" s="6">
        <v>38.472935862660698</v>
      </c>
    </row>
    <row r="306" spans="1:11" x14ac:dyDescent="0.25">
      <c r="A306" s="6" t="s">
        <v>202</v>
      </c>
      <c r="B306" s="6" t="s">
        <v>203</v>
      </c>
      <c r="C306" s="6" t="s">
        <v>15</v>
      </c>
      <c r="D306" s="6">
        <v>458.4698487</v>
      </c>
      <c r="E306" s="6">
        <v>60.633879999999998</v>
      </c>
      <c r="F306" s="6">
        <v>381.81570479999999</v>
      </c>
      <c r="G306" s="6">
        <v>0</v>
      </c>
      <c r="H306" s="6">
        <v>50.889106356478699</v>
      </c>
      <c r="I306" s="6">
        <v>6.7302222313533901</v>
      </c>
      <c r="J306" s="6">
        <v>42.380671412167999</v>
      </c>
      <c r="K306" s="6">
        <v>0</v>
      </c>
    </row>
    <row r="307" spans="1:11" x14ac:dyDescent="0.25">
      <c r="A307" s="6" t="s">
        <v>202</v>
      </c>
      <c r="B307" s="6" t="s">
        <v>203</v>
      </c>
      <c r="C307" s="6" t="s">
        <v>16</v>
      </c>
      <c r="D307" s="6">
        <v>13554.3238967</v>
      </c>
      <c r="E307" s="6">
        <v>21744.350585600001</v>
      </c>
      <c r="F307" s="6">
        <v>46562.101310600003</v>
      </c>
      <c r="G307" s="6">
        <v>22815.777228399998</v>
      </c>
      <c r="H307" s="6">
        <v>12.948767900240201</v>
      </c>
      <c r="I307" s="6">
        <v>20.772895130751401</v>
      </c>
      <c r="J307" s="6">
        <v>44.481882491034398</v>
      </c>
      <c r="K307" s="6">
        <v>21.796454477973999</v>
      </c>
    </row>
    <row r="308" spans="1:11" x14ac:dyDescent="0.25">
      <c r="A308" s="6" t="s">
        <v>204</v>
      </c>
      <c r="B308" s="6" t="s">
        <v>205</v>
      </c>
      <c r="C308" s="6" t="s">
        <v>15</v>
      </c>
      <c r="D308" s="6">
        <v>0</v>
      </c>
      <c r="E308" s="6">
        <v>128.74954059999999</v>
      </c>
      <c r="F308" s="6">
        <v>129.5269184</v>
      </c>
      <c r="G308" s="6">
        <v>43.760615799999997</v>
      </c>
      <c r="H308" s="6">
        <v>0</v>
      </c>
      <c r="I308" s="6">
        <v>42.627065132733797</v>
      </c>
      <c r="J308" s="6">
        <v>42.884443403436102</v>
      </c>
      <c r="K308" s="6">
        <v>14.488491463830099</v>
      </c>
    </row>
    <row r="309" spans="1:11" x14ac:dyDescent="0.25">
      <c r="A309" s="6" t="s">
        <v>204</v>
      </c>
      <c r="B309" s="6" t="s">
        <v>205</v>
      </c>
      <c r="C309" s="6" t="s">
        <v>16</v>
      </c>
      <c r="D309" s="6">
        <v>2139.6283947000002</v>
      </c>
      <c r="E309" s="6">
        <v>4324.7356477000003</v>
      </c>
      <c r="F309" s="6">
        <v>10629.250495599999</v>
      </c>
      <c r="G309" s="6">
        <v>2773.9702545</v>
      </c>
      <c r="H309" s="6">
        <v>10.769443880806801</v>
      </c>
      <c r="I309" s="6">
        <v>21.767797610369801</v>
      </c>
      <c r="J309" s="6">
        <v>53.500466244958702</v>
      </c>
      <c r="K309" s="6">
        <v>13.9622922638648</v>
      </c>
    </row>
    <row r="310" spans="1:11" x14ac:dyDescent="0.25">
      <c r="A310" s="6" t="s">
        <v>206</v>
      </c>
      <c r="B310" s="6" t="s">
        <v>207</v>
      </c>
      <c r="C310" s="6" t="s">
        <v>15</v>
      </c>
      <c r="D310" s="6">
        <v>44.854968399999997</v>
      </c>
      <c r="E310" s="6">
        <v>126.53051139999999</v>
      </c>
      <c r="F310" s="6">
        <v>246.6877609</v>
      </c>
      <c r="G310" s="6">
        <v>57.637515399999998</v>
      </c>
      <c r="H310" s="6">
        <v>9.42904229614917</v>
      </c>
      <c r="I310" s="6">
        <v>26.598202747680102</v>
      </c>
      <c r="J310" s="6">
        <v>51.856670831328302</v>
      </c>
      <c r="K310" s="6">
        <v>12.1160841248424</v>
      </c>
    </row>
    <row r="311" spans="1:11" x14ac:dyDescent="0.25">
      <c r="A311" s="6" t="s">
        <v>206</v>
      </c>
      <c r="B311" s="6" t="s">
        <v>207</v>
      </c>
      <c r="C311" s="6" t="s">
        <v>16</v>
      </c>
      <c r="D311" s="6">
        <v>8114.7597833999998</v>
      </c>
      <c r="E311" s="6">
        <v>11107.343410199999</v>
      </c>
      <c r="F311" s="6">
        <v>27155.652854299999</v>
      </c>
      <c r="G311" s="6">
        <v>6229.0044533</v>
      </c>
      <c r="H311" s="6">
        <v>15.4253174042429</v>
      </c>
      <c r="I311" s="6">
        <v>21.113908753128101</v>
      </c>
      <c r="J311" s="6">
        <v>51.620081897421798</v>
      </c>
      <c r="K311" s="6">
        <v>11.8406919452071</v>
      </c>
    </row>
    <row r="312" spans="1:11" x14ac:dyDescent="0.25">
      <c r="A312" s="6" t="s">
        <v>208</v>
      </c>
      <c r="B312" s="6" t="s">
        <v>209</v>
      </c>
      <c r="C312" s="6" t="s">
        <v>15</v>
      </c>
      <c r="D312" s="6">
        <v>0</v>
      </c>
      <c r="E312" s="6">
        <v>0</v>
      </c>
      <c r="F312" s="6">
        <v>289.3756027</v>
      </c>
      <c r="G312" s="6">
        <v>63.782135799999999</v>
      </c>
      <c r="H312" s="6">
        <v>0</v>
      </c>
      <c r="I312" s="6">
        <v>0</v>
      </c>
      <c r="J312" s="6">
        <v>81.939476656831104</v>
      </c>
      <c r="K312" s="6">
        <v>18.060523343168899</v>
      </c>
    </row>
    <row r="313" spans="1:11" x14ac:dyDescent="0.25">
      <c r="A313" s="6" t="s">
        <v>208</v>
      </c>
      <c r="B313" s="6" t="s">
        <v>209</v>
      </c>
      <c r="C313" s="6" t="s">
        <v>16</v>
      </c>
      <c r="D313" s="6">
        <v>9712.2893048000005</v>
      </c>
      <c r="E313" s="6">
        <v>11509.3731622</v>
      </c>
      <c r="F313" s="6">
        <v>22347.262265099998</v>
      </c>
      <c r="G313" s="6">
        <v>8334.9000367000008</v>
      </c>
      <c r="H313" s="6">
        <v>18.7120878818899</v>
      </c>
      <c r="I313" s="6">
        <v>22.1744220459037</v>
      </c>
      <c r="J313" s="6">
        <v>43.055135849127602</v>
      </c>
      <c r="K313" s="6">
        <v>16.058354223078801</v>
      </c>
    </row>
    <row r="314" spans="1:11" x14ac:dyDescent="0.25">
      <c r="A314" s="6" t="s">
        <v>210</v>
      </c>
      <c r="B314" s="6" t="s">
        <v>211</v>
      </c>
      <c r="C314" s="6" t="s">
        <v>15</v>
      </c>
      <c r="D314" s="6">
        <v>246.43852419999999</v>
      </c>
      <c r="E314" s="6">
        <v>399.97297780000002</v>
      </c>
      <c r="F314" s="6">
        <v>288.7958433</v>
      </c>
      <c r="G314" s="6">
        <v>86.353037900000004</v>
      </c>
      <c r="H314" s="6">
        <v>24.1237354397045</v>
      </c>
      <c r="I314" s="6">
        <v>39.153141055362703</v>
      </c>
      <c r="J314" s="6">
        <v>28.270070771084299</v>
      </c>
      <c r="K314" s="6">
        <v>8.4530527338484198</v>
      </c>
    </row>
    <row r="315" spans="1:11" x14ac:dyDescent="0.25">
      <c r="A315" s="6" t="s">
        <v>210</v>
      </c>
      <c r="B315" s="6" t="s">
        <v>211</v>
      </c>
      <c r="C315" s="6" t="s">
        <v>16</v>
      </c>
      <c r="D315" s="6">
        <v>10337.829010900001</v>
      </c>
      <c r="E315" s="6">
        <v>12908.3769046</v>
      </c>
      <c r="F315" s="6">
        <v>15548.558457900001</v>
      </c>
      <c r="G315" s="6">
        <v>4707.4557887000001</v>
      </c>
      <c r="H315" s="6">
        <v>23.7639112955125</v>
      </c>
      <c r="I315" s="6">
        <v>29.672915213292999</v>
      </c>
      <c r="J315" s="6">
        <v>35.741988339818597</v>
      </c>
      <c r="K315" s="6">
        <v>10.8211851513759</v>
      </c>
    </row>
    <row r="316" spans="1:11" x14ac:dyDescent="0.25">
      <c r="A316" s="6" t="s">
        <v>212</v>
      </c>
      <c r="B316" s="6" t="s">
        <v>213</v>
      </c>
      <c r="C316" s="6" t="s">
        <v>15</v>
      </c>
      <c r="D316" s="6">
        <v>55.599004000000001</v>
      </c>
      <c r="E316" s="6">
        <v>77.763471800000005</v>
      </c>
      <c r="F316" s="6">
        <v>108.3831251</v>
      </c>
      <c r="G316" s="6">
        <v>68.3440145</v>
      </c>
      <c r="H316" s="6">
        <v>17.929979347512202</v>
      </c>
      <c r="I316" s="6">
        <v>25.077741381209801</v>
      </c>
      <c r="J316" s="6">
        <v>34.952194371356597</v>
      </c>
      <c r="K316" s="6">
        <v>22.040084899921499</v>
      </c>
    </row>
    <row r="317" spans="1:11" x14ac:dyDescent="0.25">
      <c r="A317" s="6" t="s">
        <v>212</v>
      </c>
      <c r="B317" s="6" t="s">
        <v>213</v>
      </c>
      <c r="C317" s="6" t="s">
        <v>16</v>
      </c>
      <c r="D317" s="6">
        <v>3635.7775279000002</v>
      </c>
      <c r="E317" s="6">
        <v>3603.7802366000001</v>
      </c>
      <c r="F317" s="6">
        <v>4546.9542541999999</v>
      </c>
      <c r="G317" s="6">
        <v>1424.3754487000001</v>
      </c>
      <c r="H317" s="6">
        <v>27.521069548672401</v>
      </c>
      <c r="I317" s="6">
        <v>27.2788655984915</v>
      </c>
      <c r="J317" s="6">
        <v>34.418234697860697</v>
      </c>
      <c r="K317" s="6">
        <v>10.781830154975401</v>
      </c>
    </row>
    <row r="318" spans="1:11" x14ac:dyDescent="0.25">
      <c r="A318" s="6" t="s">
        <v>214</v>
      </c>
      <c r="B318" s="6" t="s">
        <v>215</v>
      </c>
      <c r="C318" s="6" t="s">
        <v>15</v>
      </c>
      <c r="D318" s="6">
        <v>48.882682299999999</v>
      </c>
      <c r="E318" s="6">
        <v>110.6174996</v>
      </c>
      <c r="F318" s="6">
        <v>336.22213090000002</v>
      </c>
      <c r="G318" s="6">
        <v>70.026357300000001</v>
      </c>
      <c r="H318" s="6">
        <v>8.6403530195412799</v>
      </c>
      <c r="I318" s="6">
        <v>19.5524100092798</v>
      </c>
      <c r="J318" s="6">
        <v>59.429592797906302</v>
      </c>
      <c r="K318" s="6">
        <v>12.3776441732726</v>
      </c>
    </row>
    <row r="319" spans="1:11" x14ac:dyDescent="0.25">
      <c r="A319" s="6" t="s">
        <v>214</v>
      </c>
      <c r="B319" s="6" t="s">
        <v>215</v>
      </c>
      <c r="C319" s="6" t="s">
        <v>16</v>
      </c>
      <c r="D319" s="6">
        <v>4340.5742608</v>
      </c>
      <c r="E319" s="6">
        <v>5592.7483377999997</v>
      </c>
      <c r="F319" s="6">
        <v>9877.3690045000003</v>
      </c>
      <c r="G319" s="6">
        <v>4208.4337696000002</v>
      </c>
      <c r="H319" s="6">
        <v>18.071325218750399</v>
      </c>
      <c r="I319" s="6">
        <v>23.284562826574401</v>
      </c>
      <c r="J319" s="6">
        <v>41.122933709012401</v>
      </c>
      <c r="K319" s="6">
        <v>17.521178245662899</v>
      </c>
    </row>
    <row r="320" spans="1:11" x14ac:dyDescent="0.25">
      <c r="A320" s="6" t="s">
        <v>216</v>
      </c>
      <c r="B320" s="6" t="s">
        <v>217</v>
      </c>
      <c r="C320" s="6" t="s">
        <v>15</v>
      </c>
      <c r="D320" s="6">
        <v>32.405881600000001</v>
      </c>
      <c r="E320" s="6">
        <v>56.141293500000003</v>
      </c>
      <c r="F320" s="6">
        <v>136.08128199999999</v>
      </c>
      <c r="G320" s="6">
        <v>134.34736409999999</v>
      </c>
      <c r="H320" s="6">
        <v>9.0273159600755903</v>
      </c>
      <c r="I320" s="6">
        <v>15.639296627925599</v>
      </c>
      <c r="J320" s="6">
        <v>37.908202715464697</v>
      </c>
      <c r="K320" s="6">
        <v>37.425184696534103</v>
      </c>
    </row>
    <row r="321" spans="1:11" x14ac:dyDescent="0.25">
      <c r="A321" s="6" t="s">
        <v>216</v>
      </c>
      <c r="B321" s="6" t="s">
        <v>217</v>
      </c>
      <c r="C321" s="6" t="s">
        <v>16</v>
      </c>
      <c r="D321" s="6">
        <v>826.77617789999999</v>
      </c>
      <c r="E321" s="6">
        <v>2013.2833016</v>
      </c>
      <c r="F321" s="6">
        <v>5269.5594278999997</v>
      </c>
      <c r="G321" s="6">
        <v>3235.3138076999999</v>
      </c>
      <c r="H321" s="6">
        <v>7.28762522143096</v>
      </c>
      <c r="I321" s="6">
        <v>17.7461017368604</v>
      </c>
      <c r="J321" s="6">
        <v>46.4485736516204</v>
      </c>
      <c r="K321" s="6">
        <v>28.5176993900883</v>
      </c>
    </row>
    <row r="322" spans="1:11" x14ac:dyDescent="0.25">
      <c r="A322" s="6" t="s">
        <v>218</v>
      </c>
      <c r="B322" s="6" t="s">
        <v>219</v>
      </c>
      <c r="C322" s="6" t="s">
        <v>15</v>
      </c>
      <c r="D322" s="6">
        <v>47.161323000000003</v>
      </c>
      <c r="E322" s="6">
        <v>247.09568060000001</v>
      </c>
      <c r="F322" s="6">
        <v>633.93830000000003</v>
      </c>
      <c r="G322" s="6">
        <v>740.48045990000003</v>
      </c>
      <c r="H322" s="6">
        <v>2.8262724270100499</v>
      </c>
      <c r="I322" s="6">
        <v>14.807890544399299</v>
      </c>
      <c r="J322" s="6">
        <v>37.990502041590901</v>
      </c>
      <c r="K322" s="6">
        <v>44.375334986999697</v>
      </c>
    </row>
    <row r="323" spans="1:11" x14ac:dyDescent="0.25">
      <c r="A323" s="6" t="s">
        <v>218</v>
      </c>
      <c r="B323" s="6" t="s">
        <v>219</v>
      </c>
      <c r="C323" s="6" t="s">
        <v>16</v>
      </c>
      <c r="D323" s="6">
        <v>4664.8138178999998</v>
      </c>
      <c r="E323" s="6">
        <v>7622.8751352999998</v>
      </c>
      <c r="F323" s="6">
        <v>16699.3108957</v>
      </c>
      <c r="G323" s="6">
        <v>10929.8187586</v>
      </c>
      <c r="H323" s="6">
        <v>11.686336688724801</v>
      </c>
      <c r="I323" s="6">
        <v>19.096900507666501</v>
      </c>
      <c r="J323" s="6">
        <v>41.835275150315603</v>
      </c>
      <c r="K323" s="6">
        <v>27.3814876532931</v>
      </c>
    </row>
    <row r="324" spans="1:11" x14ac:dyDescent="0.25">
      <c r="A324" s="6" t="s">
        <v>220</v>
      </c>
      <c r="B324" s="6" t="s">
        <v>221</v>
      </c>
      <c r="C324" s="6" t="s">
        <v>15</v>
      </c>
      <c r="D324" s="6">
        <v>228.5960714</v>
      </c>
      <c r="E324" s="6">
        <v>21.233243699999999</v>
      </c>
      <c r="F324" s="6">
        <v>179.1268743</v>
      </c>
      <c r="G324" s="6">
        <v>40.876277799999997</v>
      </c>
      <c r="H324" s="6">
        <v>48.654805139869197</v>
      </c>
      <c r="I324" s="6">
        <v>4.5193223504839999</v>
      </c>
      <c r="J324" s="6">
        <v>38.125690922877098</v>
      </c>
      <c r="K324" s="6">
        <v>8.7001815867696592</v>
      </c>
    </row>
    <row r="325" spans="1:11" x14ac:dyDescent="0.25">
      <c r="A325" s="6" t="s">
        <v>220</v>
      </c>
      <c r="B325" s="6" t="s">
        <v>221</v>
      </c>
      <c r="C325" s="6" t="s">
        <v>16</v>
      </c>
      <c r="D325" s="6">
        <v>6207.2352293000004</v>
      </c>
      <c r="E325" s="6">
        <v>4500.5153503000001</v>
      </c>
      <c r="F325" s="6">
        <v>5410.5189505999997</v>
      </c>
      <c r="G325" s="6">
        <v>3288.3149628000001</v>
      </c>
      <c r="H325" s="6">
        <v>31.9852018861895</v>
      </c>
      <c r="I325" s="6">
        <v>23.190661663948902</v>
      </c>
      <c r="J325" s="6">
        <v>27.879810342472101</v>
      </c>
      <c r="K325" s="6">
        <v>16.9443261073895</v>
      </c>
    </row>
    <row r="326" spans="1:11" x14ac:dyDescent="0.25">
      <c r="A326" s="6" t="s">
        <v>222</v>
      </c>
      <c r="B326" s="6" t="s">
        <v>223</v>
      </c>
      <c r="C326" s="6" t="s">
        <v>15</v>
      </c>
      <c r="D326" s="6">
        <v>37.467647900000003</v>
      </c>
      <c r="E326" s="6">
        <v>84.183033199999997</v>
      </c>
      <c r="F326" s="6">
        <v>128.27510670000001</v>
      </c>
      <c r="G326" s="6">
        <v>67.961256800000001</v>
      </c>
      <c r="H326" s="6">
        <v>11.786465833216299</v>
      </c>
      <c r="I326" s="6">
        <v>26.4820585267727</v>
      </c>
      <c r="J326" s="6">
        <v>40.352417274950497</v>
      </c>
      <c r="K326" s="6">
        <v>21.379058365060502</v>
      </c>
    </row>
    <row r="327" spans="1:11" x14ac:dyDescent="0.25">
      <c r="A327" s="6" t="s">
        <v>222</v>
      </c>
      <c r="B327" s="6" t="s">
        <v>223</v>
      </c>
      <c r="C327" s="6" t="s">
        <v>16</v>
      </c>
      <c r="D327" s="6">
        <v>4456.2852064999997</v>
      </c>
      <c r="E327" s="6">
        <v>4819.7238089000002</v>
      </c>
      <c r="F327" s="6">
        <v>7327.3902158000001</v>
      </c>
      <c r="G327" s="6">
        <v>2886.468942</v>
      </c>
      <c r="H327" s="6">
        <v>22.864624670102799</v>
      </c>
      <c r="I327" s="6">
        <v>24.729381266557098</v>
      </c>
      <c r="J327" s="6">
        <v>37.595894188118201</v>
      </c>
      <c r="K327" s="6">
        <v>14.8100998752219</v>
      </c>
    </row>
    <row r="328" spans="1:11" x14ac:dyDescent="0.25">
      <c r="A328" s="6" t="s">
        <v>224</v>
      </c>
      <c r="B328" s="6" t="s">
        <v>225</v>
      </c>
      <c r="C328" s="6" t="s">
        <v>15</v>
      </c>
      <c r="D328" s="6">
        <v>80.4373966</v>
      </c>
      <c r="E328" s="6">
        <v>166.9860176</v>
      </c>
      <c r="F328" s="6">
        <v>380.58156960000002</v>
      </c>
      <c r="G328" s="6">
        <v>256.32143439999999</v>
      </c>
      <c r="H328" s="6">
        <v>9.0958943377181996</v>
      </c>
      <c r="I328" s="6">
        <v>18.882848478041801</v>
      </c>
      <c r="J328" s="6">
        <v>43.036322535139703</v>
      </c>
      <c r="K328" s="6">
        <v>28.984934649100399</v>
      </c>
    </row>
    <row r="329" spans="1:11" x14ac:dyDescent="0.25">
      <c r="A329" s="6" t="s">
        <v>224</v>
      </c>
      <c r="B329" s="6" t="s">
        <v>225</v>
      </c>
      <c r="C329" s="6" t="s">
        <v>16</v>
      </c>
      <c r="D329" s="6">
        <v>8561.1527752999991</v>
      </c>
      <c r="E329" s="6">
        <v>10346.7618384</v>
      </c>
      <c r="F329" s="6">
        <v>17562.982906199999</v>
      </c>
      <c r="G329" s="6">
        <v>9272.3048256999991</v>
      </c>
      <c r="H329" s="6">
        <v>18.715683066127699</v>
      </c>
      <c r="I329" s="6">
        <v>22.619233695594701</v>
      </c>
      <c r="J329" s="6">
        <v>38.394738465199197</v>
      </c>
      <c r="K329" s="6">
        <v>20.270344773078399</v>
      </c>
    </row>
    <row r="330" spans="1:11" x14ac:dyDescent="0.25">
      <c r="A330" s="6" t="s">
        <v>226</v>
      </c>
      <c r="B330" s="6" t="s">
        <v>227</v>
      </c>
      <c r="C330" s="6" t="s">
        <v>15</v>
      </c>
      <c r="D330" s="6">
        <v>0</v>
      </c>
      <c r="E330" s="6">
        <v>11.910307700000001</v>
      </c>
      <c r="F330" s="6">
        <v>60.911270600000002</v>
      </c>
      <c r="G330" s="6">
        <v>0</v>
      </c>
      <c r="H330" s="6">
        <v>0</v>
      </c>
      <c r="I330" s="6">
        <v>16.355464929548202</v>
      </c>
      <c r="J330" s="6">
        <v>83.644535070451795</v>
      </c>
      <c r="K330" s="6">
        <v>0</v>
      </c>
    </row>
    <row r="331" spans="1:11" x14ac:dyDescent="0.25">
      <c r="A331" s="6" t="s">
        <v>226</v>
      </c>
      <c r="B331" s="6" t="s">
        <v>227</v>
      </c>
      <c r="C331" s="6" t="s">
        <v>16</v>
      </c>
      <c r="D331" s="6">
        <v>1163.3346051000001</v>
      </c>
      <c r="E331" s="6">
        <v>1623.4175576</v>
      </c>
      <c r="F331" s="6">
        <v>4480.5329712000002</v>
      </c>
      <c r="G331" s="6">
        <v>2353.1621451000001</v>
      </c>
      <c r="H331" s="6">
        <v>12.092313084438199</v>
      </c>
      <c r="I331" s="6">
        <v>16.874657804566699</v>
      </c>
      <c r="J331" s="6">
        <v>46.573021412219902</v>
      </c>
      <c r="K331" s="6">
        <v>24.460007698775101</v>
      </c>
    </row>
    <row r="332" spans="1:11" x14ac:dyDescent="0.25">
      <c r="A332" s="6" t="s">
        <v>228</v>
      </c>
      <c r="B332" s="6" t="s">
        <v>229</v>
      </c>
      <c r="C332" s="6" t="s">
        <v>15</v>
      </c>
      <c r="D332" s="6">
        <v>1024.0159005</v>
      </c>
      <c r="E332" s="6">
        <v>430.65123840000001</v>
      </c>
      <c r="F332" s="6">
        <v>283.18557650000002</v>
      </c>
      <c r="G332" s="6">
        <v>290.66607249999998</v>
      </c>
      <c r="H332" s="6">
        <v>50.4809670291543</v>
      </c>
      <c r="I332" s="6">
        <v>21.229837306354302</v>
      </c>
      <c r="J332" s="6">
        <v>13.9602146250351</v>
      </c>
      <c r="K332" s="6">
        <v>14.3289810394563</v>
      </c>
    </row>
    <row r="333" spans="1:11" x14ac:dyDescent="0.25">
      <c r="A333" s="6" t="s">
        <v>228</v>
      </c>
      <c r="B333" s="6" t="s">
        <v>229</v>
      </c>
      <c r="C333" s="6" t="s">
        <v>16</v>
      </c>
      <c r="D333" s="6">
        <v>9664.6946595999998</v>
      </c>
      <c r="E333" s="6">
        <v>10372.057927100001</v>
      </c>
      <c r="F333" s="6">
        <v>23863.348422399999</v>
      </c>
      <c r="G333" s="6">
        <v>13609.754754400001</v>
      </c>
      <c r="H333" s="6">
        <v>16.8052841226806</v>
      </c>
      <c r="I333" s="6">
        <v>18.035270284372501</v>
      </c>
      <c r="J333" s="6">
        <v>41.494363193213601</v>
      </c>
      <c r="K333" s="6">
        <v>23.665082399733201</v>
      </c>
    </row>
    <row r="334" spans="1:11" x14ac:dyDescent="0.25">
      <c r="A334" s="6" t="s">
        <v>230</v>
      </c>
      <c r="B334" s="6" t="s">
        <v>231</v>
      </c>
      <c r="C334" s="6" t="s">
        <v>15</v>
      </c>
      <c r="D334" s="6">
        <v>1813.6542916000001</v>
      </c>
      <c r="E334" s="6">
        <v>814.8562915</v>
      </c>
      <c r="F334" s="6">
        <v>2799.6995449000001</v>
      </c>
      <c r="G334" s="6">
        <v>2259.6333067999999</v>
      </c>
      <c r="H334" s="6">
        <v>23.5911970239959</v>
      </c>
      <c r="I334" s="6">
        <v>10.599283120301999</v>
      </c>
      <c r="J334" s="6">
        <v>36.417228949106899</v>
      </c>
      <c r="K334" s="6">
        <v>29.3922909065952</v>
      </c>
    </row>
    <row r="335" spans="1:11" x14ac:dyDescent="0.25">
      <c r="A335" s="6" t="s">
        <v>230</v>
      </c>
      <c r="B335" s="6" t="s">
        <v>231</v>
      </c>
      <c r="C335" s="6" t="s">
        <v>16</v>
      </c>
      <c r="D335" s="6">
        <v>10291.5748057</v>
      </c>
      <c r="E335" s="6">
        <v>10797.736037500001</v>
      </c>
      <c r="F335" s="6">
        <v>25359.019326599999</v>
      </c>
      <c r="G335" s="6">
        <v>11458.751207699999</v>
      </c>
      <c r="H335" s="6">
        <v>17.772566948433401</v>
      </c>
      <c r="I335" s="6">
        <v>18.646659062488201</v>
      </c>
      <c r="J335" s="6">
        <v>43.792604847899199</v>
      </c>
      <c r="K335" s="6">
        <v>19.7881691411792</v>
      </c>
    </row>
    <row r="336" spans="1:11" x14ac:dyDescent="0.25">
      <c r="A336" s="6" t="s">
        <v>232</v>
      </c>
      <c r="B336" s="6" t="s">
        <v>233</v>
      </c>
      <c r="C336" s="6" t="s">
        <v>15</v>
      </c>
      <c r="D336" s="6">
        <v>70.292414199999996</v>
      </c>
      <c r="E336" s="6">
        <v>235.30599530000001</v>
      </c>
      <c r="F336" s="6">
        <v>952.94874149999998</v>
      </c>
      <c r="G336" s="6">
        <v>1321.3416628</v>
      </c>
      <c r="H336" s="6">
        <v>2.72462959736874</v>
      </c>
      <c r="I336" s="6">
        <v>9.1207804786521098</v>
      </c>
      <c r="J336" s="6">
        <v>36.937589573729397</v>
      </c>
      <c r="K336" s="6">
        <v>51.217000350249698</v>
      </c>
    </row>
    <row r="337" spans="1:11" x14ac:dyDescent="0.25">
      <c r="A337" s="6" t="s">
        <v>232</v>
      </c>
      <c r="B337" s="6" t="s">
        <v>233</v>
      </c>
      <c r="C337" s="6" t="s">
        <v>16</v>
      </c>
      <c r="D337" s="6">
        <v>5436.8018141000002</v>
      </c>
      <c r="E337" s="6">
        <v>5854.7251403</v>
      </c>
      <c r="F337" s="6">
        <v>14190.2353418</v>
      </c>
      <c r="G337" s="6">
        <v>15531.0980953</v>
      </c>
      <c r="H337" s="6">
        <v>13.2563341405634</v>
      </c>
      <c r="I337" s="6">
        <v>14.2753396968952</v>
      </c>
      <c r="J337" s="6">
        <v>34.599477350136098</v>
      </c>
      <c r="K337" s="6">
        <v>37.868848812405297</v>
      </c>
    </row>
    <row r="338" spans="1:11" x14ac:dyDescent="0.25">
      <c r="A338" s="6" t="s">
        <v>234</v>
      </c>
      <c r="B338" s="6" t="s">
        <v>235</v>
      </c>
      <c r="C338" s="6" t="s">
        <v>15</v>
      </c>
      <c r="D338" s="6">
        <v>101.6571053</v>
      </c>
      <c r="E338" s="6">
        <v>111.4046927</v>
      </c>
      <c r="F338" s="6">
        <v>600.88789640000005</v>
      </c>
      <c r="G338" s="6">
        <v>710.46021129999997</v>
      </c>
      <c r="H338" s="6">
        <v>6.6686200948897403</v>
      </c>
      <c r="I338" s="6">
        <v>7.3080535808276297</v>
      </c>
      <c r="J338" s="6">
        <v>39.417737588373598</v>
      </c>
      <c r="K338" s="6">
        <v>46.605588735909002</v>
      </c>
    </row>
    <row r="339" spans="1:11" x14ac:dyDescent="0.25">
      <c r="A339" s="6" t="s">
        <v>234</v>
      </c>
      <c r="B339" s="6" t="s">
        <v>235</v>
      </c>
      <c r="C339" s="6" t="s">
        <v>16</v>
      </c>
      <c r="D339" s="6">
        <v>3820.8497238</v>
      </c>
      <c r="E339" s="6">
        <v>3866.401762</v>
      </c>
      <c r="F339" s="6">
        <v>11804.507028100001</v>
      </c>
      <c r="G339" s="6">
        <v>15958.298061199999</v>
      </c>
      <c r="H339" s="6">
        <v>10.7781202427862</v>
      </c>
      <c r="I339" s="6">
        <v>10.9066166193815</v>
      </c>
      <c r="J339" s="6">
        <v>33.298979377063802</v>
      </c>
      <c r="K339" s="6">
        <v>45.016283760768502</v>
      </c>
    </row>
    <row r="340" spans="1:11" x14ac:dyDescent="0.25">
      <c r="A340" s="6" t="s">
        <v>236</v>
      </c>
      <c r="B340" s="6" t="s">
        <v>237</v>
      </c>
      <c r="C340" s="6" t="s">
        <v>15</v>
      </c>
      <c r="D340" s="6">
        <v>24.925721800000002</v>
      </c>
      <c r="E340" s="6">
        <v>18.1683533</v>
      </c>
      <c r="F340" s="6">
        <v>27.063300000000002</v>
      </c>
      <c r="G340" s="6">
        <v>22.7788146</v>
      </c>
      <c r="H340" s="6">
        <v>26.8202536390407</v>
      </c>
      <c r="I340" s="6">
        <v>19.549277153117501</v>
      </c>
      <c r="J340" s="6">
        <v>29.1203029598705</v>
      </c>
      <c r="K340" s="6">
        <v>24.510166247971299</v>
      </c>
    </row>
    <row r="341" spans="1:11" x14ac:dyDescent="0.25">
      <c r="A341" s="6" t="s">
        <v>236</v>
      </c>
      <c r="B341" s="6" t="s">
        <v>237</v>
      </c>
      <c r="C341" s="6" t="s">
        <v>16</v>
      </c>
      <c r="D341" s="6">
        <v>788.85368530000005</v>
      </c>
      <c r="E341" s="6">
        <v>1325.2519368999999</v>
      </c>
      <c r="F341" s="6">
        <v>2683.1765412999998</v>
      </c>
      <c r="G341" s="6">
        <v>1091.5363543000001</v>
      </c>
      <c r="H341" s="6">
        <v>13.3957886953987</v>
      </c>
      <c r="I341" s="6">
        <v>22.5045470987803</v>
      </c>
      <c r="J341" s="6">
        <v>45.563919709694297</v>
      </c>
      <c r="K341" s="6">
        <v>18.5357444961266</v>
      </c>
    </row>
    <row r="342" spans="1:11" x14ac:dyDescent="0.25">
      <c r="A342" s="6" t="s">
        <v>238</v>
      </c>
      <c r="B342" s="6" t="s">
        <v>239</v>
      </c>
      <c r="C342" s="6" t="s">
        <v>15</v>
      </c>
      <c r="D342" s="6">
        <v>46.090606000000001</v>
      </c>
      <c r="E342" s="6">
        <v>20.107241299999998</v>
      </c>
      <c r="F342" s="6">
        <v>37.070951899999997</v>
      </c>
      <c r="G342" s="6">
        <v>10.427377699999999</v>
      </c>
      <c r="H342" s="6">
        <v>40.538395623045801</v>
      </c>
      <c r="I342" s="6">
        <v>17.6850636918821</v>
      </c>
      <c r="J342" s="6">
        <v>32.605275666045699</v>
      </c>
      <c r="K342" s="6">
        <v>9.1712650190263307</v>
      </c>
    </row>
    <row r="343" spans="1:11" x14ac:dyDescent="0.25">
      <c r="A343" s="6" t="s">
        <v>238</v>
      </c>
      <c r="B343" s="6" t="s">
        <v>239</v>
      </c>
      <c r="C343" s="6" t="s">
        <v>16</v>
      </c>
      <c r="D343" s="6">
        <v>975.38935919999994</v>
      </c>
      <c r="E343" s="6">
        <v>1052.8609323999999</v>
      </c>
      <c r="F343" s="6">
        <v>977.87072720000003</v>
      </c>
      <c r="G343" s="6">
        <v>187.03185490000001</v>
      </c>
      <c r="H343" s="6">
        <v>30.546278170195698</v>
      </c>
      <c r="I343" s="6">
        <v>32.972456191238301</v>
      </c>
      <c r="J343" s="6">
        <v>30.6239871962946</v>
      </c>
      <c r="K343" s="6">
        <v>5.8572784422714097</v>
      </c>
    </row>
    <row r="344" spans="1:11" x14ac:dyDescent="0.25">
      <c r="A344" s="6" t="s">
        <v>240</v>
      </c>
      <c r="B344" s="6" t="s">
        <v>241</v>
      </c>
      <c r="C344" s="6" t="s">
        <v>15</v>
      </c>
      <c r="D344" s="6">
        <v>44.607130400000003</v>
      </c>
      <c r="E344" s="6">
        <v>43.885276099999999</v>
      </c>
      <c r="F344" s="6">
        <v>26.7745426</v>
      </c>
      <c r="G344" s="6">
        <v>16.620941800000001</v>
      </c>
      <c r="H344" s="6">
        <v>33.8220060201145</v>
      </c>
      <c r="I344" s="6">
        <v>33.274681853298198</v>
      </c>
      <c r="J344" s="6">
        <v>20.3009862522565</v>
      </c>
      <c r="K344" s="6">
        <v>12.6023258743309</v>
      </c>
    </row>
    <row r="345" spans="1:11" x14ac:dyDescent="0.25">
      <c r="A345" s="6" t="s">
        <v>240</v>
      </c>
      <c r="B345" s="6" t="s">
        <v>241</v>
      </c>
      <c r="C345" s="6" t="s">
        <v>16</v>
      </c>
      <c r="D345" s="6">
        <v>1935.8682243999999</v>
      </c>
      <c r="E345" s="6">
        <v>1737.999198</v>
      </c>
      <c r="F345" s="6">
        <v>1548.1227547999999</v>
      </c>
      <c r="G345" s="6">
        <v>286.08821339999997</v>
      </c>
      <c r="H345" s="6">
        <v>35.1459817221142</v>
      </c>
      <c r="I345" s="6">
        <v>31.5536394864322</v>
      </c>
      <c r="J345" s="6">
        <v>28.106403813024901</v>
      </c>
      <c r="K345" s="6">
        <v>5.1939749784286597</v>
      </c>
    </row>
    <row r="346" spans="1:11" x14ac:dyDescent="0.25">
      <c r="A346" s="6" t="s">
        <v>242</v>
      </c>
      <c r="B346" s="6" t="s">
        <v>243</v>
      </c>
      <c r="C346" s="6" t="s">
        <v>15</v>
      </c>
      <c r="D346" s="6">
        <v>55.871120699999999</v>
      </c>
      <c r="E346" s="6">
        <v>27.7160072</v>
      </c>
      <c r="F346" s="6">
        <v>56.179661799999998</v>
      </c>
      <c r="G346" s="6">
        <v>10.208789700000001</v>
      </c>
      <c r="H346" s="6">
        <v>37.253478815365099</v>
      </c>
      <c r="I346" s="6">
        <v>18.480346807715001</v>
      </c>
      <c r="J346" s="6">
        <v>37.459206375301399</v>
      </c>
      <c r="K346" s="6">
        <v>6.8069680016185403</v>
      </c>
    </row>
    <row r="347" spans="1:11" x14ac:dyDescent="0.25">
      <c r="A347" s="6" t="s">
        <v>242</v>
      </c>
      <c r="B347" s="6" t="s">
        <v>243</v>
      </c>
      <c r="C347" s="6" t="s">
        <v>16</v>
      </c>
      <c r="D347" s="6">
        <v>2501.7633528000001</v>
      </c>
      <c r="E347" s="6">
        <v>2628.3386958999999</v>
      </c>
      <c r="F347" s="6">
        <v>2179.3080067999999</v>
      </c>
      <c r="G347" s="6">
        <v>409.35833289999999</v>
      </c>
      <c r="H347" s="6">
        <v>32.411431810283702</v>
      </c>
      <c r="I347" s="6">
        <v>34.051270405392003</v>
      </c>
      <c r="J347" s="6">
        <v>28.2338826240094</v>
      </c>
      <c r="K347" s="6">
        <v>5.3034151603149002</v>
      </c>
    </row>
    <row r="348" spans="1:11" x14ac:dyDescent="0.25">
      <c r="A348" s="6" t="s">
        <v>244</v>
      </c>
      <c r="B348" s="6" t="s">
        <v>245</v>
      </c>
      <c r="C348" s="6" t="s">
        <v>15</v>
      </c>
      <c r="D348" s="6">
        <v>47.121977600000001</v>
      </c>
      <c r="E348" s="6">
        <v>69.798908699999998</v>
      </c>
      <c r="F348" s="6">
        <v>190.30300360000001</v>
      </c>
      <c r="G348" s="6">
        <v>101.74176300000001</v>
      </c>
      <c r="H348" s="6">
        <v>11.5222335337589</v>
      </c>
      <c r="I348" s="6">
        <v>17.067181120236299</v>
      </c>
      <c r="J348" s="6">
        <v>46.532759475166202</v>
      </c>
      <c r="K348" s="6">
        <v>24.877825870838599</v>
      </c>
    </row>
    <row r="349" spans="1:11" x14ac:dyDescent="0.25">
      <c r="A349" s="6" t="s">
        <v>244</v>
      </c>
      <c r="B349" s="6" t="s">
        <v>245</v>
      </c>
      <c r="C349" s="6" t="s">
        <v>16</v>
      </c>
      <c r="D349" s="6">
        <v>2396.403628</v>
      </c>
      <c r="E349" s="6">
        <v>3290.1266485000001</v>
      </c>
      <c r="F349" s="6">
        <v>4891.2446634999997</v>
      </c>
      <c r="G349" s="6">
        <v>1806.987517</v>
      </c>
      <c r="H349" s="6">
        <v>19.349613174417598</v>
      </c>
      <c r="I349" s="6">
        <v>26.5659245376998</v>
      </c>
      <c r="J349" s="6">
        <v>39.494053119568797</v>
      </c>
      <c r="K349" s="6">
        <v>14.5904091683137</v>
      </c>
    </row>
    <row r="350" spans="1:11" x14ac:dyDescent="0.25">
      <c r="A350" s="6" t="s">
        <v>246</v>
      </c>
      <c r="B350" s="6" t="s">
        <v>247</v>
      </c>
      <c r="C350" s="6" t="s">
        <v>15</v>
      </c>
      <c r="D350" s="6">
        <v>24.8138255</v>
      </c>
      <c r="E350" s="6">
        <v>62.419203400000001</v>
      </c>
      <c r="F350" s="6">
        <v>0</v>
      </c>
      <c r="G350" s="6">
        <v>16.940165700000001</v>
      </c>
      <c r="H350" s="6">
        <v>23.819779738232199</v>
      </c>
      <c r="I350" s="6">
        <v>59.9186802705578</v>
      </c>
      <c r="J350" s="6">
        <v>0</v>
      </c>
      <c r="K350" s="6">
        <v>16.26153999121</v>
      </c>
    </row>
    <row r="351" spans="1:11" x14ac:dyDescent="0.25">
      <c r="A351" s="6" t="s">
        <v>246</v>
      </c>
      <c r="B351" s="6" t="s">
        <v>247</v>
      </c>
      <c r="C351" s="6" t="s">
        <v>16</v>
      </c>
      <c r="D351" s="6">
        <v>5241.9984608000004</v>
      </c>
      <c r="E351" s="6">
        <v>4148.6454862000001</v>
      </c>
      <c r="F351" s="6">
        <v>3407.6893295</v>
      </c>
      <c r="G351" s="6">
        <v>165.83616760000001</v>
      </c>
      <c r="H351" s="6">
        <v>40.434510543871603</v>
      </c>
      <c r="I351" s="6">
        <v>32.000858243086697</v>
      </c>
      <c r="J351" s="6">
        <v>26.285442690282299</v>
      </c>
      <c r="K351" s="6">
        <v>1.27918852275934</v>
      </c>
    </row>
    <row r="352" spans="1:11" x14ac:dyDescent="0.25">
      <c r="A352" s="6" t="s">
        <v>248</v>
      </c>
      <c r="B352" s="6" t="s">
        <v>249</v>
      </c>
      <c r="C352" s="6" t="s">
        <v>15</v>
      </c>
      <c r="D352" s="6">
        <v>61.058210899999999</v>
      </c>
      <c r="E352" s="6">
        <v>0</v>
      </c>
      <c r="F352" s="6">
        <v>10.343136400000001</v>
      </c>
      <c r="G352" s="6">
        <v>0</v>
      </c>
      <c r="H352" s="6">
        <v>85.514087911335494</v>
      </c>
      <c r="I352" s="6">
        <v>0</v>
      </c>
      <c r="J352" s="6">
        <v>14.485912088664501</v>
      </c>
      <c r="K352" s="6">
        <v>0</v>
      </c>
    </row>
    <row r="353" spans="1:11" x14ac:dyDescent="0.25">
      <c r="A353" s="6" t="s">
        <v>248</v>
      </c>
      <c r="B353" s="6" t="s">
        <v>249</v>
      </c>
      <c r="C353" s="6" t="s">
        <v>16</v>
      </c>
      <c r="D353" s="6">
        <v>2429.5902213999998</v>
      </c>
      <c r="E353" s="6">
        <v>3471.4671539000001</v>
      </c>
      <c r="F353" s="6">
        <v>2672.9439265999999</v>
      </c>
      <c r="G353" s="6">
        <v>289.7421028</v>
      </c>
      <c r="H353" s="6">
        <v>27.410430452123801</v>
      </c>
      <c r="I353" s="6">
        <v>39.164797483411498</v>
      </c>
      <c r="J353" s="6">
        <v>30.155926278085499</v>
      </c>
      <c r="K353" s="6">
        <v>3.2688457863792002</v>
      </c>
    </row>
    <row r="354" spans="1:11" x14ac:dyDescent="0.25">
      <c r="A354" s="6" t="s">
        <v>250</v>
      </c>
      <c r="B354" s="6" t="s">
        <v>251</v>
      </c>
      <c r="C354" s="6" t="s">
        <v>15</v>
      </c>
      <c r="D354" s="6">
        <v>8.5211387999999992</v>
      </c>
      <c r="E354" s="6">
        <v>8.6896550999999995</v>
      </c>
      <c r="F354" s="6">
        <v>0</v>
      </c>
      <c r="G354" s="6">
        <v>13.5604128</v>
      </c>
      <c r="H354" s="6">
        <v>27.691922787025401</v>
      </c>
      <c r="I354" s="6">
        <v>28.239565593636598</v>
      </c>
      <c r="J354" s="6">
        <v>0</v>
      </c>
      <c r="K354" s="6">
        <v>44.068511619337997</v>
      </c>
    </row>
    <row r="355" spans="1:11" x14ac:dyDescent="0.25">
      <c r="A355" s="6" t="s">
        <v>250</v>
      </c>
      <c r="B355" s="6" t="s">
        <v>251</v>
      </c>
      <c r="C355" s="6" t="s">
        <v>16</v>
      </c>
      <c r="D355" s="6">
        <v>1913.5050504999999</v>
      </c>
      <c r="E355" s="6">
        <v>2514.3401044000002</v>
      </c>
      <c r="F355" s="6">
        <v>1796.0262424</v>
      </c>
      <c r="G355" s="6">
        <v>294.4454331</v>
      </c>
      <c r="H355" s="6">
        <v>29.355815316859601</v>
      </c>
      <c r="I355" s="6">
        <v>38.573456458478198</v>
      </c>
      <c r="J355" s="6">
        <v>27.553527837489099</v>
      </c>
      <c r="K355" s="6">
        <v>4.5172003871731299</v>
      </c>
    </row>
    <row r="356" spans="1:11" x14ac:dyDescent="0.25">
      <c r="A356" s="6" t="s">
        <v>252</v>
      </c>
      <c r="B356" s="6" t="s">
        <v>253</v>
      </c>
      <c r="C356" s="6" t="s">
        <v>15</v>
      </c>
      <c r="D356" s="6">
        <v>252.8501354</v>
      </c>
      <c r="E356" s="6">
        <v>186.33001010000001</v>
      </c>
      <c r="F356" s="6">
        <v>81.4463784</v>
      </c>
      <c r="G356" s="6">
        <v>37.407027800000002</v>
      </c>
      <c r="H356" s="6">
        <v>45.310919859516403</v>
      </c>
      <c r="I356" s="6">
        <v>33.390467209787303</v>
      </c>
      <c r="J356" s="6">
        <v>14.595247571025199</v>
      </c>
      <c r="K356" s="6">
        <v>6.7033653596710803</v>
      </c>
    </row>
    <row r="357" spans="1:11" x14ac:dyDescent="0.25">
      <c r="A357" s="6" t="s">
        <v>252</v>
      </c>
      <c r="B357" s="6" t="s">
        <v>253</v>
      </c>
      <c r="C357" s="6" t="s">
        <v>16</v>
      </c>
      <c r="D357" s="6">
        <v>7903.1418566000002</v>
      </c>
      <c r="E357" s="6">
        <v>3030.8567333000001</v>
      </c>
      <c r="F357" s="6">
        <v>2766.2927843000002</v>
      </c>
      <c r="G357" s="6">
        <v>499.4954042</v>
      </c>
      <c r="H357" s="6">
        <v>55.656764287629002</v>
      </c>
      <c r="I357" s="6">
        <v>21.344382000935301</v>
      </c>
      <c r="J357" s="6">
        <v>19.481227623135499</v>
      </c>
      <c r="K357" s="6">
        <v>3.5176260883001902</v>
      </c>
    </row>
    <row r="358" spans="1:11" x14ac:dyDescent="0.25">
      <c r="A358" s="6" t="s">
        <v>254</v>
      </c>
      <c r="B358" s="6" t="s">
        <v>255</v>
      </c>
      <c r="C358" s="6" t="s">
        <v>15</v>
      </c>
      <c r="D358" s="6">
        <v>16.046881899999999</v>
      </c>
      <c r="E358" s="6">
        <v>0</v>
      </c>
      <c r="F358" s="6">
        <v>16.046881899999999</v>
      </c>
      <c r="G358" s="6">
        <v>0</v>
      </c>
      <c r="H358" s="6">
        <v>50</v>
      </c>
      <c r="I358" s="6">
        <v>0</v>
      </c>
      <c r="J358" s="6">
        <v>50</v>
      </c>
      <c r="K358" s="6">
        <v>0</v>
      </c>
    </row>
    <row r="359" spans="1:11" x14ac:dyDescent="0.25">
      <c r="A359" s="6" t="s">
        <v>254</v>
      </c>
      <c r="B359" s="6" t="s">
        <v>255</v>
      </c>
      <c r="C359" s="6" t="s">
        <v>16</v>
      </c>
      <c r="D359" s="6">
        <v>2179.4151075999998</v>
      </c>
      <c r="E359" s="6">
        <v>2946.5036352000002</v>
      </c>
      <c r="F359" s="6">
        <v>2184.9416661999999</v>
      </c>
      <c r="G359" s="6">
        <v>243.00352219999999</v>
      </c>
      <c r="H359" s="6">
        <v>28.851659593685302</v>
      </c>
      <c r="I359" s="6">
        <v>39.006575469673898</v>
      </c>
      <c r="J359" s="6">
        <v>28.9248216025636</v>
      </c>
      <c r="K359" s="6">
        <v>3.2169433340771998</v>
      </c>
    </row>
    <row r="360" spans="1:11" x14ac:dyDescent="0.25">
      <c r="A360" s="6" t="s">
        <v>256</v>
      </c>
      <c r="B360" s="6" t="s">
        <v>257</v>
      </c>
      <c r="C360" s="6" t="s">
        <v>15</v>
      </c>
      <c r="D360" s="6">
        <v>0</v>
      </c>
      <c r="E360" s="6">
        <v>6.9155255000000002</v>
      </c>
      <c r="F360" s="6">
        <v>7.5442096999999997</v>
      </c>
      <c r="G360" s="6">
        <v>0</v>
      </c>
      <c r="H360" s="6">
        <v>0</v>
      </c>
      <c r="I360" s="6">
        <v>47.826086746042201</v>
      </c>
      <c r="J360" s="6">
        <v>52.173913253957799</v>
      </c>
      <c r="K360" s="6">
        <v>0</v>
      </c>
    </row>
    <row r="361" spans="1:11" x14ac:dyDescent="0.25">
      <c r="A361" s="6" t="s">
        <v>256</v>
      </c>
      <c r="B361" s="6" t="s">
        <v>257</v>
      </c>
      <c r="C361" s="6" t="s">
        <v>16</v>
      </c>
      <c r="D361" s="6">
        <v>1904.4200716</v>
      </c>
      <c r="E361" s="6">
        <v>2950.9570217</v>
      </c>
      <c r="F361" s="6">
        <v>1810.1649408000001</v>
      </c>
      <c r="G361" s="6">
        <v>141.4589872</v>
      </c>
      <c r="H361" s="6">
        <v>27.977373084576001</v>
      </c>
      <c r="I361" s="6">
        <v>43.351793432468497</v>
      </c>
      <c r="J361" s="6">
        <v>26.592693832948701</v>
      </c>
      <c r="K361" s="6">
        <v>2.0781396500067499</v>
      </c>
    </row>
    <row r="362" spans="1:11" x14ac:dyDescent="0.25">
      <c r="A362" s="6" t="s">
        <v>258</v>
      </c>
      <c r="B362" s="6" t="s">
        <v>259</v>
      </c>
      <c r="C362" s="6" t="s">
        <v>15</v>
      </c>
      <c r="D362" s="6">
        <v>12.005347499999999</v>
      </c>
      <c r="E362" s="6">
        <v>103.04784770000001</v>
      </c>
      <c r="F362" s="6">
        <v>14.057438700000001</v>
      </c>
      <c r="G362" s="6">
        <v>0</v>
      </c>
      <c r="H362" s="6">
        <v>9.2984962875315897</v>
      </c>
      <c r="I362" s="6">
        <v>79.813602169913906</v>
      </c>
      <c r="J362" s="6">
        <v>10.8879015425545</v>
      </c>
      <c r="K362" s="6">
        <v>0</v>
      </c>
    </row>
    <row r="363" spans="1:11" x14ac:dyDescent="0.25">
      <c r="A363" s="6" t="s">
        <v>258</v>
      </c>
      <c r="B363" s="6" t="s">
        <v>259</v>
      </c>
      <c r="C363" s="6" t="s">
        <v>16</v>
      </c>
      <c r="D363" s="6">
        <v>2126.2801571</v>
      </c>
      <c r="E363" s="6">
        <v>4140.9450956999999</v>
      </c>
      <c r="F363" s="6">
        <v>4600.6612440999997</v>
      </c>
      <c r="G363" s="6">
        <v>531.98604039999998</v>
      </c>
      <c r="H363" s="6">
        <v>18.651788869944699</v>
      </c>
      <c r="I363" s="6">
        <v>36.324485928688802</v>
      </c>
      <c r="J363" s="6">
        <v>40.357128810403701</v>
      </c>
      <c r="K363" s="6">
        <v>4.6665963909627903</v>
      </c>
    </row>
    <row r="364" spans="1:11" x14ac:dyDescent="0.25">
      <c r="A364" s="6" t="s">
        <v>260</v>
      </c>
      <c r="B364" s="6" t="s">
        <v>261</v>
      </c>
      <c r="C364" s="6" t="s">
        <v>15</v>
      </c>
      <c r="D364" s="6">
        <v>0</v>
      </c>
      <c r="E364" s="6">
        <v>0</v>
      </c>
      <c r="F364" s="6">
        <v>49.7528249</v>
      </c>
      <c r="G364" s="6">
        <v>21.707441800000002</v>
      </c>
      <c r="H364" s="6">
        <v>0</v>
      </c>
      <c r="I364" s="6">
        <v>0</v>
      </c>
      <c r="J364" s="6">
        <v>69.623060754683706</v>
      </c>
      <c r="K364" s="6">
        <v>30.376939245316301</v>
      </c>
    </row>
    <row r="365" spans="1:11" x14ac:dyDescent="0.25">
      <c r="A365" s="6" t="s">
        <v>260</v>
      </c>
      <c r="B365" s="6" t="s">
        <v>261</v>
      </c>
      <c r="C365" s="6" t="s">
        <v>16</v>
      </c>
      <c r="D365" s="6">
        <v>1634.8904663999999</v>
      </c>
      <c r="E365" s="6">
        <v>3777.2888048</v>
      </c>
      <c r="F365" s="6">
        <v>5563.3720494999998</v>
      </c>
      <c r="G365" s="6">
        <v>805.15108020000002</v>
      </c>
      <c r="H365" s="6">
        <v>13.8776993999534</v>
      </c>
      <c r="I365" s="6">
        <v>32.063358162000803</v>
      </c>
      <c r="J365" s="6">
        <v>47.224451142021699</v>
      </c>
      <c r="K365" s="6">
        <v>6.8344912960239901</v>
      </c>
    </row>
    <row r="366" spans="1:11" x14ac:dyDescent="0.25">
      <c r="A366" s="6" t="s">
        <v>262</v>
      </c>
      <c r="B366" s="6" t="s">
        <v>263</v>
      </c>
      <c r="C366" s="6" t="s">
        <v>15</v>
      </c>
      <c r="D366" s="6">
        <v>36.704701999999997</v>
      </c>
      <c r="E366" s="6">
        <v>0</v>
      </c>
      <c r="F366" s="6">
        <v>14.1320324</v>
      </c>
      <c r="G366" s="6">
        <v>32.797905399999998</v>
      </c>
      <c r="H366" s="6">
        <v>43.886961297105998</v>
      </c>
      <c r="I366" s="6">
        <v>0</v>
      </c>
      <c r="J366" s="6">
        <v>16.897343533486499</v>
      </c>
      <c r="K366" s="6">
        <v>39.215695169407503</v>
      </c>
    </row>
    <row r="367" spans="1:11" x14ac:dyDescent="0.25">
      <c r="A367" s="6" t="s">
        <v>262</v>
      </c>
      <c r="B367" s="6" t="s">
        <v>263</v>
      </c>
      <c r="C367" s="6" t="s">
        <v>16</v>
      </c>
      <c r="D367" s="6">
        <v>1588.4415954999999</v>
      </c>
      <c r="E367" s="6">
        <v>3001.7331574999998</v>
      </c>
      <c r="F367" s="6">
        <v>7366.2310169000002</v>
      </c>
      <c r="G367" s="6">
        <v>856.4714725</v>
      </c>
      <c r="H367" s="6">
        <v>12.397227925071901</v>
      </c>
      <c r="I367" s="6">
        <v>23.427471446981102</v>
      </c>
      <c r="J367" s="6">
        <v>57.490842045406303</v>
      </c>
      <c r="K367" s="6">
        <v>6.6844585825406098</v>
      </c>
    </row>
    <row r="368" spans="1:11" x14ac:dyDescent="0.25">
      <c r="A368" s="6" t="s">
        <v>264</v>
      </c>
      <c r="B368" s="6" t="s">
        <v>265</v>
      </c>
      <c r="C368" s="6" t="s">
        <v>15</v>
      </c>
      <c r="D368" s="6">
        <v>5.3188928999999998</v>
      </c>
      <c r="E368" s="6">
        <v>7.6712141999999997</v>
      </c>
      <c r="F368" s="6">
        <v>13.7939665</v>
      </c>
      <c r="G368" s="6">
        <v>3.5895659000000002</v>
      </c>
      <c r="H368" s="6">
        <v>17.5115428626853</v>
      </c>
      <c r="I368" s="6">
        <v>25.256157399247499</v>
      </c>
      <c r="J368" s="6">
        <v>45.414269501684203</v>
      </c>
      <c r="K368" s="6">
        <v>11.8180302363831</v>
      </c>
    </row>
    <row r="369" spans="1:11" x14ac:dyDescent="0.25">
      <c r="A369" s="6" t="s">
        <v>264</v>
      </c>
      <c r="B369" s="6" t="s">
        <v>265</v>
      </c>
      <c r="C369" s="6" t="s">
        <v>16</v>
      </c>
      <c r="D369" s="6">
        <v>667.50610879999999</v>
      </c>
      <c r="E369" s="6">
        <v>970.81780739999999</v>
      </c>
      <c r="F369" s="6">
        <v>1824.5739785000001</v>
      </c>
      <c r="G369" s="6">
        <v>567.53673330000004</v>
      </c>
      <c r="H369" s="6">
        <v>16.561640875223201</v>
      </c>
      <c r="I369" s="6">
        <v>24.087174138878002</v>
      </c>
      <c r="J369" s="6">
        <v>45.2699062732447</v>
      </c>
      <c r="K369" s="6">
        <v>14.081278712654001</v>
      </c>
    </row>
    <row r="370" spans="1:11" x14ac:dyDescent="0.25">
      <c r="A370" s="6" t="s">
        <v>266</v>
      </c>
      <c r="B370" s="6" t="s">
        <v>267</v>
      </c>
      <c r="C370" s="6" t="s">
        <v>15</v>
      </c>
      <c r="D370" s="6">
        <v>275.27184190000003</v>
      </c>
      <c r="E370" s="6">
        <v>254.92892950000001</v>
      </c>
      <c r="F370" s="6">
        <v>324.40328190000002</v>
      </c>
      <c r="G370" s="6">
        <v>204.79799919999999</v>
      </c>
      <c r="H370" s="6">
        <v>25.983699130127899</v>
      </c>
      <c r="I370" s="6">
        <v>24.063473248745701</v>
      </c>
      <c r="J370" s="6">
        <v>30.621356748787299</v>
      </c>
      <c r="K370" s="6">
        <v>19.3314708723391</v>
      </c>
    </row>
    <row r="371" spans="1:11" x14ac:dyDescent="0.25">
      <c r="A371" s="6" t="s">
        <v>266</v>
      </c>
      <c r="B371" s="6" t="s">
        <v>267</v>
      </c>
      <c r="C371" s="6" t="s">
        <v>16</v>
      </c>
      <c r="D371" s="6">
        <v>9686.7385969999996</v>
      </c>
      <c r="E371" s="6">
        <v>12260.115546700001</v>
      </c>
      <c r="F371" s="6">
        <v>21446.5531734</v>
      </c>
      <c r="G371" s="6">
        <v>8965.6486848999994</v>
      </c>
      <c r="H371" s="6">
        <v>18.500598247283101</v>
      </c>
      <c r="I371" s="6">
        <v>23.415463308260701</v>
      </c>
      <c r="J371" s="6">
        <v>40.960542093388398</v>
      </c>
      <c r="K371" s="6">
        <v>17.1233963510678</v>
      </c>
    </row>
    <row r="372" spans="1:11" x14ac:dyDescent="0.25">
      <c r="A372" s="6" t="s">
        <v>268</v>
      </c>
      <c r="B372" s="6" t="s">
        <v>269</v>
      </c>
      <c r="C372" s="6" t="s">
        <v>16</v>
      </c>
      <c r="D372" s="6">
        <v>4754.2465093999999</v>
      </c>
      <c r="E372" s="6">
        <v>5832.8133558999998</v>
      </c>
      <c r="F372" s="6">
        <v>6150.1377651000003</v>
      </c>
      <c r="G372" s="6">
        <v>1343.8626962000001</v>
      </c>
      <c r="H372" s="6">
        <v>26.294069172512899</v>
      </c>
      <c r="I372" s="6">
        <v>32.2592439300644</v>
      </c>
      <c r="J372" s="6">
        <v>34.0142538878221</v>
      </c>
      <c r="K372" s="6">
        <v>7.4324330096005102</v>
      </c>
    </row>
    <row r="373" spans="1:11" x14ac:dyDescent="0.25">
      <c r="A373" s="6" t="s">
        <v>270</v>
      </c>
      <c r="B373" s="6" t="s">
        <v>271</v>
      </c>
      <c r="C373" s="6" t="s">
        <v>15</v>
      </c>
      <c r="D373" s="6">
        <v>21.768960799999999</v>
      </c>
      <c r="E373" s="6">
        <v>21.181750600000001</v>
      </c>
      <c r="F373" s="6">
        <v>38.525453599999999</v>
      </c>
      <c r="G373" s="6">
        <v>22.0538034</v>
      </c>
      <c r="H373" s="6">
        <v>21.0267240842701</v>
      </c>
      <c r="I373" s="6">
        <v>20.459535463356701</v>
      </c>
      <c r="J373" s="6">
        <v>37.211885790549502</v>
      </c>
      <c r="K373" s="6">
        <v>21.3018546618237</v>
      </c>
    </row>
    <row r="374" spans="1:11" x14ac:dyDescent="0.25">
      <c r="A374" s="6" t="s">
        <v>270</v>
      </c>
      <c r="B374" s="6" t="s">
        <v>271</v>
      </c>
      <c r="C374" s="6" t="s">
        <v>16</v>
      </c>
      <c r="D374" s="6">
        <v>2058.2147851999998</v>
      </c>
      <c r="E374" s="6">
        <v>2601.6660683999999</v>
      </c>
      <c r="F374" s="6">
        <v>4781.2238375999996</v>
      </c>
      <c r="G374" s="6">
        <v>1615.7005812</v>
      </c>
      <c r="H374" s="6">
        <v>18.614913933030198</v>
      </c>
      <c r="I374" s="6">
        <v>23.5299980808587</v>
      </c>
      <c r="J374" s="6">
        <v>43.242362688026098</v>
      </c>
      <c r="K374" s="6">
        <v>14.612725298085101</v>
      </c>
    </row>
    <row r="375" spans="1:11" x14ac:dyDescent="0.25">
      <c r="A375" s="6" t="s">
        <v>272</v>
      </c>
      <c r="B375" s="6" t="s">
        <v>273</v>
      </c>
      <c r="C375" s="6" t="s">
        <v>15</v>
      </c>
      <c r="D375" s="6">
        <v>49.806248699999998</v>
      </c>
      <c r="E375" s="6">
        <v>0</v>
      </c>
      <c r="F375" s="6">
        <v>22.010261499999999</v>
      </c>
      <c r="G375" s="6">
        <v>0</v>
      </c>
      <c r="H375" s="6">
        <v>69.352087091527906</v>
      </c>
      <c r="I375" s="6">
        <v>0</v>
      </c>
      <c r="J375" s="6">
        <v>30.647912908472101</v>
      </c>
      <c r="K375" s="6">
        <v>0</v>
      </c>
    </row>
    <row r="376" spans="1:11" x14ac:dyDescent="0.25">
      <c r="A376" s="6" t="s">
        <v>272</v>
      </c>
      <c r="B376" s="6" t="s">
        <v>273</v>
      </c>
      <c r="C376" s="6" t="s">
        <v>16</v>
      </c>
      <c r="D376" s="6">
        <v>1904.1092395999999</v>
      </c>
      <c r="E376" s="6">
        <v>3000.0490559999998</v>
      </c>
      <c r="F376" s="6">
        <v>4857.5080660000003</v>
      </c>
      <c r="G376" s="6">
        <v>1628.7667570000001</v>
      </c>
      <c r="H376" s="6">
        <v>16.716741319438398</v>
      </c>
      <c r="I376" s="6">
        <v>26.338322913297102</v>
      </c>
      <c r="J376" s="6">
        <v>42.645507992737699</v>
      </c>
      <c r="K376" s="6">
        <v>14.299427774526899</v>
      </c>
    </row>
    <row r="377" spans="1:11" x14ac:dyDescent="0.25">
      <c r="A377" s="6" t="s">
        <v>274</v>
      </c>
      <c r="B377" s="6" t="s">
        <v>275</v>
      </c>
      <c r="C377" s="6" t="s">
        <v>15</v>
      </c>
      <c r="D377" s="6">
        <v>130.7841062</v>
      </c>
      <c r="E377" s="6">
        <v>28.420617700000001</v>
      </c>
      <c r="F377" s="6">
        <v>64.641942700000001</v>
      </c>
      <c r="G377" s="6">
        <v>0</v>
      </c>
      <c r="H377" s="6">
        <v>58.425755534570001</v>
      </c>
      <c r="I377" s="6">
        <v>12.6964667965263</v>
      </c>
      <c r="J377" s="6">
        <v>28.877777668903601</v>
      </c>
      <c r="K377" s="6">
        <v>0</v>
      </c>
    </row>
    <row r="378" spans="1:11" x14ac:dyDescent="0.25">
      <c r="A378" s="6" t="s">
        <v>274</v>
      </c>
      <c r="B378" s="6" t="s">
        <v>275</v>
      </c>
      <c r="C378" s="6" t="s">
        <v>16</v>
      </c>
      <c r="D378" s="6">
        <v>4517.1159736</v>
      </c>
      <c r="E378" s="6">
        <v>6700.4523079000001</v>
      </c>
      <c r="F378" s="6">
        <v>5055.4000114999999</v>
      </c>
      <c r="G378" s="6">
        <v>693.84983499999998</v>
      </c>
      <c r="H378" s="6">
        <v>26.623235656339698</v>
      </c>
      <c r="I378" s="6">
        <v>39.491507820446202</v>
      </c>
      <c r="J378" s="6">
        <v>29.795804807721598</v>
      </c>
      <c r="K378" s="6">
        <v>4.0894517154925696</v>
      </c>
    </row>
    <row r="379" spans="1:11" x14ac:dyDescent="0.25">
      <c r="A379" s="6" t="s">
        <v>276</v>
      </c>
      <c r="B379" s="6" t="s">
        <v>277</v>
      </c>
      <c r="C379" s="6" t="s">
        <v>15</v>
      </c>
      <c r="D379" s="6">
        <v>0</v>
      </c>
      <c r="E379" s="6">
        <v>0</v>
      </c>
      <c r="F379" s="6">
        <v>16.755986199999999</v>
      </c>
      <c r="G379" s="6">
        <v>0</v>
      </c>
      <c r="H379" s="6">
        <v>0</v>
      </c>
      <c r="I379" s="6">
        <v>0</v>
      </c>
      <c r="J379" s="6">
        <v>100</v>
      </c>
      <c r="K379" s="6">
        <v>0</v>
      </c>
    </row>
    <row r="380" spans="1:11" x14ac:dyDescent="0.25">
      <c r="A380" s="6" t="s">
        <v>276</v>
      </c>
      <c r="B380" s="6" t="s">
        <v>277</v>
      </c>
      <c r="C380" s="6" t="s">
        <v>16</v>
      </c>
      <c r="D380" s="6">
        <v>1850.7956965999999</v>
      </c>
      <c r="E380" s="6">
        <v>3395.4433288</v>
      </c>
      <c r="F380" s="6">
        <v>2310.3324383999998</v>
      </c>
      <c r="G380" s="6">
        <v>472.28449230000001</v>
      </c>
      <c r="H380" s="6">
        <v>23.051798496818702</v>
      </c>
      <c r="I380" s="6">
        <v>42.290500008538302</v>
      </c>
      <c r="J380" s="6">
        <v>28.775362903910398</v>
      </c>
      <c r="K380" s="6">
        <v>5.8823385907325596</v>
      </c>
    </row>
    <row r="381" spans="1:11" x14ac:dyDescent="0.25">
      <c r="A381" s="6" t="s">
        <v>278</v>
      </c>
      <c r="B381" s="6" t="s">
        <v>279</v>
      </c>
      <c r="C381" s="6" t="s">
        <v>15</v>
      </c>
      <c r="D381" s="6">
        <v>97.735058899999999</v>
      </c>
      <c r="E381" s="6">
        <v>12.947560599999999</v>
      </c>
      <c r="F381" s="6">
        <v>18.6664633</v>
      </c>
      <c r="G381" s="6">
        <v>0</v>
      </c>
      <c r="H381" s="6">
        <v>75.559143354049397</v>
      </c>
      <c r="I381" s="6">
        <v>10.0097815305112</v>
      </c>
      <c r="J381" s="6">
        <v>14.4310751154395</v>
      </c>
      <c r="K381" s="6">
        <v>0</v>
      </c>
    </row>
    <row r="382" spans="1:11" x14ac:dyDescent="0.25">
      <c r="A382" s="6" t="s">
        <v>278</v>
      </c>
      <c r="B382" s="6" t="s">
        <v>279</v>
      </c>
      <c r="C382" s="6" t="s">
        <v>16</v>
      </c>
      <c r="D382" s="6">
        <v>2367.3527552</v>
      </c>
      <c r="E382" s="6">
        <v>1875.4896845999999</v>
      </c>
      <c r="F382" s="6">
        <v>1503.9771539999999</v>
      </c>
      <c r="G382" s="6">
        <v>145.7525273</v>
      </c>
      <c r="H382" s="6">
        <v>40.175202043315402</v>
      </c>
      <c r="I382" s="6">
        <v>31.828031054287599</v>
      </c>
      <c r="J382" s="6">
        <v>25.523271045161898</v>
      </c>
      <c r="K382" s="6">
        <v>2.47349585723512</v>
      </c>
    </row>
    <row r="383" spans="1:11" x14ac:dyDescent="0.25">
      <c r="A383" s="6" t="s">
        <v>280</v>
      </c>
      <c r="B383" s="6" t="s">
        <v>281</v>
      </c>
      <c r="C383" s="6" t="s">
        <v>15</v>
      </c>
      <c r="D383" s="6">
        <v>123.47408540000001</v>
      </c>
      <c r="E383" s="6">
        <v>46.683594800000002</v>
      </c>
      <c r="F383" s="6">
        <v>48.9171969</v>
      </c>
      <c r="G383" s="6">
        <v>63.686584000000003</v>
      </c>
      <c r="H383" s="6">
        <v>43.667225696055098</v>
      </c>
      <c r="I383" s="6">
        <v>16.509885971868702</v>
      </c>
      <c r="J383" s="6">
        <v>17.2998104867976</v>
      </c>
      <c r="K383" s="6">
        <v>22.5230778452785</v>
      </c>
    </row>
    <row r="384" spans="1:11" x14ac:dyDescent="0.25">
      <c r="A384" s="6" t="s">
        <v>280</v>
      </c>
      <c r="B384" s="6" t="s">
        <v>281</v>
      </c>
      <c r="C384" s="6" t="s">
        <v>16</v>
      </c>
      <c r="D384" s="6">
        <v>3684.8982584</v>
      </c>
      <c r="E384" s="6">
        <v>7038.8969190999996</v>
      </c>
      <c r="F384" s="6">
        <v>7807.4149530000004</v>
      </c>
      <c r="G384" s="6">
        <v>1437.9851824</v>
      </c>
      <c r="H384" s="6">
        <v>18.4529131027106</v>
      </c>
      <c r="I384" s="6">
        <v>35.248775971222599</v>
      </c>
      <c r="J384" s="6">
        <v>39.097293760036699</v>
      </c>
      <c r="K384" s="6">
        <v>7.2010171660300601</v>
      </c>
    </row>
    <row r="385" spans="1:11" x14ac:dyDescent="0.25">
      <c r="A385" s="6" t="s">
        <v>282</v>
      </c>
      <c r="B385" s="6" t="s">
        <v>283</v>
      </c>
      <c r="C385" s="6" t="s">
        <v>15</v>
      </c>
      <c r="D385" s="6">
        <v>370.1699203</v>
      </c>
      <c r="E385" s="6">
        <v>127.1858198</v>
      </c>
      <c r="F385" s="6">
        <v>350.5713801</v>
      </c>
      <c r="G385" s="6">
        <v>857.36221609999996</v>
      </c>
      <c r="H385" s="6">
        <v>21.7071620879988</v>
      </c>
      <c r="I385" s="6">
        <v>7.4583132077725596</v>
      </c>
      <c r="J385" s="6">
        <v>20.557882620707701</v>
      </c>
      <c r="K385" s="6">
        <v>50.276642083520898</v>
      </c>
    </row>
    <row r="386" spans="1:11" x14ac:dyDescent="0.25">
      <c r="A386" s="6" t="s">
        <v>282</v>
      </c>
      <c r="B386" s="6" t="s">
        <v>283</v>
      </c>
      <c r="C386" s="6" t="s">
        <v>16</v>
      </c>
      <c r="D386" s="6">
        <v>3795.5332011999999</v>
      </c>
      <c r="E386" s="6">
        <v>2537.5688681000001</v>
      </c>
      <c r="F386" s="6">
        <v>7115.0986405000003</v>
      </c>
      <c r="G386" s="6">
        <v>11573.3466142</v>
      </c>
      <c r="H386" s="6">
        <v>15.1690586998967</v>
      </c>
      <c r="I386" s="6">
        <v>10.1415345551633</v>
      </c>
      <c r="J386" s="6">
        <v>28.435885872155399</v>
      </c>
      <c r="K386" s="6">
        <v>46.253520872784499</v>
      </c>
    </row>
    <row r="387" spans="1:11" x14ac:dyDescent="0.25">
      <c r="A387" s="6" t="s">
        <v>284</v>
      </c>
      <c r="B387" s="6" t="s">
        <v>285</v>
      </c>
      <c r="C387" s="6" t="s">
        <v>15</v>
      </c>
      <c r="D387" s="6">
        <v>98.178192499999994</v>
      </c>
      <c r="E387" s="6">
        <v>20.5396146</v>
      </c>
      <c r="F387" s="6">
        <v>103.1193542</v>
      </c>
      <c r="G387" s="6">
        <v>88.369205800000003</v>
      </c>
      <c r="H387" s="6">
        <v>31.649315717736599</v>
      </c>
      <c r="I387" s="6">
        <v>6.6212743445651903</v>
      </c>
      <c r="J387" s="6">
        <v>33.2421784775158</v>
      </c>
      <c r="K387" s="6">
        <v>28.4872314601824</v>
      </c>
    </row>
    <row r="388" spans="1:11" x14ac:dyDescent="0.25">
      <c r="A388" s="6" t="s">
        <v>284</v>
      </c>
      <c r="B388" s="6" t="s">
        <v>285</v>
      </c>
      <c r="C388" s="6" t="s">
        <v>16</v>
      </c>
      <c r="D388" s="6">
        <v>2569.4039066999999</v>
      </c>
      <c r="E388" s="6">
        <v>2400.2846122999999</v>
      </c>
      <c r="F388" s="6">
        <v>6551.6750714</v>
      </c>
      <c r="G388" s="6">
        <v>6311.2677037000003</v>
      </c>
      <c r="H388" s="6">
        <v>14.408439586535399</v>
      </c>
      <c r="I388" s="6">
        <v>13.4600697603956</v>
      </c>
      <c r="J388" s="6">
        <v>36.739811210966103</v>
      </c>
      <c r="K388" s="6">
        <v>35.391679442102898</v>
      </c>
    </row>
    <row r="389" spans="1:11" x14ac:dyDescent="0.25">
      <c r="A389" s="6" t="s">
        <v>286</v>
      </c>
      <c r="B389" s="6" t="s">
        <v>287</v>
      </c>
      <c r="C389" s="6" t="s">
        <v>15</v>
      </c>
      <c r="D389" s="6">
        <v>8.9392761000000007</v>
      </c>
      <c r="E389" s="6">
        <v>22.6399969</v>
      </c>
      <c r="F389" s="6">
        <v>17.866384100000001</v>
      </c>
      <c r="G389" s="6">
        <v>0</v>
      </c>
      <c r="H389" s="6">
        <v>18.078991410552</v>
      </c>
      <c r="I389" s="6">
        <v>45.787634805241602</v>
      </c>
      <c r="J389" s="6">
        <v>36.133373784206398</v>
      </c>
      <c r="K389" s="6">
        <v>0</v>
      </c>
    </row>
    <row r="390" spans="1:11" x14ac:dyDescent="0.25">
      <c r="A390" s="6" t="s">
        <v>286</v>
      </c>
      <c r="B390" s="6" t="s">
        <v>287</v>
      </c>
      <c r="C390" s="6" t="s">
        <v>16</v>
      </c>
      <c r="D390" s="6">
        <v>842.97173380000004</v>
      </c>
      <c r="E390" s="6">
        <v>1933.9999934</v>
      </c>
      <c r="F390" s="6">
        <v>2197.6871159000002</v>
      </c>
      <c r="G390" s="6">
        <v>233.87996380000001</v>
      </c>
      <c r="H390" s="6">
        <v>16.184418798671</v>
      </c>
      <c r="I390" s="6">
        <v>37.131335007774901</v>
      </c>
      <c r="J390" s="6">
        <v>42.193928035798002</v>
      </c>
      <c r="K390" s="6">
        <v>4.4903181577560298</v>
      </c>
    </row>
    <row r="391" spans="1:11" x14ac:dyDescent="0.25">
      <c r="A391" s="6" t="s">
        <v>288</v>
      </c>
      <c r="B391" s="6" t="s">
        <v>289</v>
      </c>
      <c r="C391" s="6" t="s">
        <v>15</v>
      </c>
      <c r="D391" s="6">
        <v>92.007391999999996</v>
      </c>
      <c r="E391" s="6">
        <v>36.493073099999997</v>
      </c>
      <c r="F391" s="6">
        <v>16.467909299999999</v>
      </c>
      <c r="G391" s="6">
        <v>0</v>
      </c>
      <c r="H391" s="6">
        <v>63.467216474491998</v>
      </c>
      <c r="I391" s="6">
        <v>25.173127070672301</v>
      </c>
      <c r="J391" s="6">
        <v>11.359656454835701</v>
      </c>
      <c r="K391" s="6">
        <v>0</v>
      </c>
    </row>
    <row r="392" spans="1:11" x14ac:dyDescent="0.25">
      <c r="A392" s="6" t="s">
        <v>288</v>
      </c>
      <c r="B392" s="6" t="s">
        <v>289</v>
      </c>
      <c r="C392" s="6" t="s">
        <v>16</v>
      </c>
      <c r="D392" s="6">
        <v>3069.7512185999999</v>
      </c>
      <c r="E392" s="6">
        <v>2681.6474179000002</v>
      </c>
      <c r="F392" s="6">
        <v>1714.9682513</v>
      </c>
      <c r="G392" s="6">
        <v>272.41071069999998</v>
      </c>
      <c r="H392" s="6">
        <v>39.667133207123101</v>
      </c>
      <c r="I392" s="6">
        <v>34.652080173744501</v>
      </c>
      <c r="J392" s="6">
        <v>22.1607124571252</v>
      </c>
      <c r="K392" s="6">
        <v>3.5200741620071998</v>
      </c>
    </row>
    <row r="393" spans="1:11" x14ac:dyDescent="0.25">
      <c r="A393" s="6" t="s">
        <v>290</v>
      </c>
      <c r="B393" s="6" t="s">
        <v>291</v>
      </c>
      <c r="C393" s="6" t="s">
        <v>15</v>
      </c>
      <c r="D393" s="6">
        <v>15.892449299999999</v>
      </c>
      <c r="E393" s="6">
        <v>44.793765299999997</v>
      </c>
      <c r="F393" s="6">
        <v>134.87793629999999</v>
      </c>
      <c r="G393" s="6">
        <v>71.142157900000001</v>
      </c>
      <c r="H393" s="6">
        <v>5.9587826667863197</v>
      </c>
      <c r="I393" s="6">
        <v>16.795165251823999</v>
      </c>
      <c r="J393" s="6">
        <v>50.571708223498902</v>
      </c>
      <c r="K393" s="6">
        <v>26.674343857890801</v>
      </c>
    </row>
    <row r="394" spans="1:11" x14ac:dyDescent="0.25">
      <c r="A394" s="6" t="s">
        <v>290</v>
      </c>
      <c r="B394" s="6" t="s">
        <v>291</v>
      </c>
      <c r="C394" s="6" t="s">
        <v>16</v>
      </c>
      <c r="D394" s="6">
        <v>1567.7773663</v>
      </c>
      <c r="E394" s="6">
        <v>2533.4174579999999</v>
      </c>
      <c r="F394" s="6">
        <v>7323.6108850999999</v>
      </c>
      <c r="G394" s="6">
        <v>5665.0175923999996</v>
      </c>
      <c r="H394" s="6">
        <v>9.1737482513050495</v>
      </c>
      <c r="I394" s="6">
        <v>14.8241290343427</v>
      </c>
      <c r="J394" s="6">
        <v>42.853637253982797</v>
      </c>
      <c r="K394" s="6">
        <v>33.1484854603694</v>
      </c>
    </row>
    <row r="395" spans="1:11" x14ac:dyDescent="0.25">
      <c r="A395" s="6" t="s">
        <v>292</v>
      </c>
      <c r="B395" s="6" t="s">
        <v>293</v>
      </c>
      <c r="C395" s="6" t="s">
        <v>15</v>
      </c>
      <c r="D395" s="6">
        <v>0</v>
      </c>
      <c r="E395" s="6">
        <v>0</v>
      </c>
      <c r="F395" s="6">
        <v>26.345050700000002</v>
      </c>
      <c r="G395" s="6">
        <v>39.909514199999997</v>
      </c>
      <c r="H395" s="6">
        <v>0</v>
      </c>
      <c r="I395" s="6">
        <v>0</v>
      </c>
      <c r="J395" s="6">
        <v>39.763374402599098</v>
      </c>
      <c r="K395" s="6">
        <v>60.236625597400902</v>
      </c>
    </row>
    <row r="396" spans="1:11" x14ac:dyDescent="0.25">
      <c r="A396" s="6" t="s">
        <v>292</v>
      </c>
      <c r="B396" s="6" t="s">
        <v>293</v>
      </c>
      <c r="C396" s="6" t="s">
        <v>16</v>
      </c>
      <c r="D396" s="6">
        <v>4753.6669208000003</v>
      </c>
      <c r="E396" s="6">
        <v>7177.6042397000001</v>
      </c>
      <c r="F396" s="6">
        <v>6722.2826629000001</v>
      </c>
      <c r="G396" s="6">
        <v>1341.1087832999999</v>
      </c>
      <c r="H396" s="6">
        <v>23.774679344712201</v>
      </c>
      <c r="I396" s="6">
        <v>35.897601179300999</v>
      </c>
      <c r="J396" s="6">
        <v>33.6203855755357</v>
      </c>
      <c r="K396" s="6">
        <v>6.7073339004510597</v>
      </c>
    </row>
    <row r="397" spans="1:11" x14ac:dyDescent="0.25">
      <c r="A397" s="6" t="s">
        <v>294</v>
      </c>
      <c r="B397" s="6" t="s">
        <v>295</v>
      </c>
      <c r="C397" s="6" t="s">
        <v>15</v>
      </c>
      <c r="D397" s="6">
        <v>22.173616500000001</v>
      </c>
      <c r="E397" s="6">
        <v>65.849529000000004</v>
      </c>
      <c r="F397" s="6">
        <v>444.78220490000001</v>
      </c>
      <c r="G397" s="6">
        <v>0</v>
      </c>
      <c r="H397" s="6">
        <v>4.1616730168631602</v>
      </c>
      <c r="I397" s="6">
        <v>12.3590217235176</v>
      </c>
      <c r="J397" s="6">
        <v>83.479305259619196</v>
      </c>
      <c r="K397" s="6">
        <v>0</v>
      </c>
    </row>
    <row r="398" spans="1:11" x14ac:dyDescent="0.25">
      <c r="A398" s="6" t="s">
        <v>294</v>
      </c>
      <c r="B398" s="6" t="s">
        <v>295</v>
      </c>
      <c r="C398" s="6" t="s">
        <v>16</v>
      </c>
      <c r="D398" s="6">
        <v>3090.8985051999998</v>
      </c>
      <c r="E398" s="6">
        <v>5752.7508508999999</v>
      </c>
      <c r="F398" s="6">
        <v>7817.6463045</v>
      </c>
      <c r="G398" s="6">
        <v>1725.8561299</v>
      </c>
      <c r="H398" s="6">
        <v>16.810099467373501</v>
      </c>
      <c r="I398" s="6">
        <v>31.286796978922201</v>
      </c>
      <c r="J398" s="6">
        <v>42.516896545875603</v>
      </c>
      <c r="K398" s="6">
        <v>9.3862070078286397</v>
      </c>
    </row>
    <row r="399" spans="1:11" x14ac:dyDescent="0.25">
      <c r="A399" t="s">
        <v>19</v>
      </c>
    </row>
    <row r="400" spans="1:11" x14ac:dyDescent="0.25">
      <c r="A400" t="s">
        <v>20</v>
      </c>
    </row>
    <row r="401" spans="1:11" x14ac:dyDescent="0.25">
      <c r="A401" t="s">
        <v>21</v>
      </c>
    </row>
    <row r="402" spans="1:11" x14ac:dyDescent="0.25">
      <c r="A402" t="s">
        <v>22</v>
      </c>
    </row>
    <row r="403" spans="1:11" x14ac:dyDescent="0.25">
      <c r="A403" t="s">
        <v>23</v>
      </c>
    </row>
    <row r="406" spans="1:11" x14ac:dyDescent="0.25">
      <c r="K406" s="7" t="str">
        <f>HYPERLINK("#'Indice'!A1", "Ir al índice")</f>
        <v>Ir al índice</v>
      </c>
    </row>
    <row r="407" spans="1:11" ht="17.25" x14ac:dyDescent="0.3">
      <c r="A407" s="4" t="s">
        <v>924</v>
      </c>
    </row>
    <row r="408" spans="1:11" x14ac:dyDescent="0.25">
      <c r="A408" s="5" t="s">
        <v>25</v>
      </c>
      <c r="B408" s="5" t="s">
        <v>70</v>
      </c>
      <c r="C408" s="5" t="s">
        <v>11</v>
      </c>
      <c r="D408" s="5" t="s">
        <v>891</v>
      </c>
      <c r="E408" s="5" t="s">
        <v>892</v>
      </c>
      <c r="F408" s="5" t="s">
        <v>893</v>
      </c>
      <c r="G408" s="5" t="s">
        <v>894</v>
      </c>
      <c r="H408" s="5" t="s">
        <v>895</v>
      </c>
      <c r="I408" s="5" t="s">
        <v>896</v>
      </c>
      <c r="J408" s="5" t="s">
        <v>897</v>
      </c>
      <c r="K408" s="5" t="s">
        <v>898</v>
      </c>
    </row>
    <row r="409" spans="1:11" x14ac:dyDescent="0.25">
      <c r="A409" s="6" t="s">
        <v>71</v>
      </c>
      <c r="B409" s="6" t="s">
        <v>72</v>
      </c>
      <c r="C409" s="6" t="s">
        <v>16</v>
      </c>
      <c r="D409" s="6">
        <v>60.722451700000001</v>
      </c>
      <c r="E409" s="6">
        <v>31.321445499999999</v>
      </c>
      <c r="F409" s="6">
        <v>37.024006300000003</v>
      </c>
      <c r="G409" s="6">
        <v>25.749886</v>
      </c>
      <c r="H409" s="6">
        <v>39.221882637718501</v>
      </c>
      <c r="I409" s="6">
        <v>20.231166974516199</v>
      </c>
      <c r="J409" s="6">
        <v>23.914568486976101</v>
      </c>
      <c r="K409" s="6">
        <v>16.632381900789301</v>
      </c>
    </row>
    <row r="410" spans="1:11" x14ac:dyDescent="0.25">
      <c r="A410" s="6" t="s">
        <v>73</v>
      </c>
      <c r="B410" s="6" t="s">
        <v>74</v>
      </c>
      <c r="C410" s="6" t="s">
        <v>15</v>
      </c>
      <c r="D410" s="6">
        <v>0</v>
      </c>
      <c r="E410" s="6">
        <v>0</v>
      </c>
      <c r="F410" s="6">
        <v>3.3969849999999999</v>
      </c>
      <c r="G410" s="6">
        <v>0</v>
      </c>
      <c r="H410" s="6">
        <v>0</v>
      </c>
      <c r="I410" s="6">
        <v>0</v>
      </c>
      <c r="J410" s="6">
        <v>100</v>
      </c>
      <c r="K410" s="6">
        <v>0</v>
      </c>
    </row>
    <row r="411" spans="1:11" x14ac:dyDescent="0.25">
      <c r="A411" s="6" t="s">
        <v>73</v>
      </c>
      <c r="B411" s="6" t="s">
        <v>74</v>
      </c>
      <c r="C411" s="6" t="s">
        <v>16</v>
      </c>
      <c r="D411" s="6">
        <v>83.226132500000006</v>
      </c>
      <c r="E411" s="6">
        <v>123.9899525</v>
      </c>
      <c r="F411" s="6">
        <v>110.4020125</v>
      </c>
      <c r="G411" s="6">
        <v>37.366835000000002</v>
      </c>
      <c r="H411" s="6">
        <v>23.444976076555001</v>
      </c>
      <c r="I411" s="6">
        <v>34.928229665071797</v>
      </c>
      <c r="J411" s="6">
        <v>31.1004784688995</v>
      </c>
      <c r="K411" s="6">
        <v>10.526315789473699</v>
      </c>
    </row>
    <row r="412" spans="1:11" x14ac:dyDescent="0.25">
      <c r="A412" s="6" t="s">
        <v>75</v>
      </c>
      <c r="B412" s="6" t="s">
        <v>76</v>
      </c>
      <c r="C412" s="6" t="s">
        <v>15</v>
      </c>
      <c r="D412" s="6">
        <v>0</v>
      </c>
      <c r="E412" s="6">
        <v>0</v>
      </c>
      <c r="F412" s="6">
        <v>3.8241550000000002</v>
      </c>
      <c r="G412" s="6">
        <v>0</v>
      </c>
      <c r="H412" s="6">
        <v>0</v>
      </c>
      <c r="I412" s="6">
        <v>0</v>
      </c>
      <c r="J412" s="6">
        <v>100</v>
      </c>
      <c r="K412" s="6">
        <v>0</v>
      </c>
    </row>
    <row r="413" spans="1:11" x14ac:dyDescent="0.25">
      <c r="A413" s="6" t="s">
        <v>75</v>
      </c>
      <c r="B413" s="6" t="s">
        <v>76</v>
      </c>
      <c r="C413" s="6" t="s">
        <v>16</v>
      </c>
      <c r="D413" s="6">
        <v>85.716504299999997</v>
      </c>
      <c r="E413" s="6">
        <v>111.1883095</v>
      </c>
      <c r="F413" s="6">
        <v>83.220971700000007</v>
      </c>
      <c r="G413" s="6">
        <v>31.035616900000001</v>
      </c>
      <c r="H413" s="6">
        <v>27.5472804913673</v>
      </c>
      <c r="I413" s="6">
        <v>35.733323170033401</v>
      </c>
      <c r="J413" s="6">
        <v>26.745274657497198</v>
      </c>
      <c r="K413" s="6">
        <v>9.9741216811021793</v>
      </c>
    </row>
    <row r="414" spans="1:11" x14ac:dyDescent="0.25">
      <c r="A414" s="6" t="s">
        <v>77</v>
      </c>
      <c r="B414" s="6" t="s">
        <v>78</v>
      </c>
      <c r="C414" s="6" t="s">
        <v>16</v>
      </c>
      <c r="D414" s="6">
        <v>4.7560976999999998</v>
      </c>
      <c r="E414" s="6">
        <v>12.6829272</v>
      </c>
      <c r="F414" s="6">
        <v>4.7560976999999998</v>
      </c>
      <c r="G414" s="6">
        <v>1.5853659</v>
      </c>
      <c r="H414" s="6">
        <v>20</v>
      </c>
      <c r="I414" s="6">
        <v>53.3333333333333</v>
      </c>
      <c r="J414" s="6">
        <v>20</v>
      </c>
      <c r="K414" s="6">
        <v>6.6666666666666696</v>
      </c>
    </row>
    <row r="415" spans="1:11" x14ac:dyDescent="0.25">
      <c r="A415" s="6" t="s">
        <v>79</v>
      </c>
      <c r="B415" s="6" t="s">
        <v>80</v>
      </c>
      <c r="C415" s="6" t="s">
        <v>15</v>
      </c>
      <c r="D415" s="6">
        <v>38.931451199999998</v>
      </c>
      <c r="E415" s="6">
        <v>20.528152299999999</v>
      </c>
      <c r="F415" s="6">
        <v>11.414810299999999</v>
      </c>
      <c r="G415" s="6">
        <v>5.9443070999999996</v>
      </c>
      <c r="H415" s="6">
        <v>50.679639993849499</v>
      </c>
      <c r="I415" s="6">
        <v>26.722850965877001</v>
      </c>
      <c r="J415" s="6">
        <v>14.8594120889612</v>
      </c>
      <c r="K415" s="6">
        <v>7.7380969513122899</v>
      </c>
    </row>
    <row r="416" spans="1:11" x14ac:dyDescent="0.25">
      <c r="A416" s="6" t="s">
        <v>79</v>
      </c>
      <c r="B416" s="6" t="s">
        <v>80</v>
      </c>
      <c r="C416" s="6" t="s">
        <v>16</v>
      </c>
      <c r="D416" s="6">
        <v>1006.9062621</v>
      </c>
      <c r="E416" s="6">
        <v>898.368605</v>
      </c>
      <c r="F416" s="6">
        <v>653.22592589999999</v>
      </c>
      <c r="G416" s="6">
        <v>317.43058660000003</v>
      </c>
      <c r="H416" s="6">
        <v>35.011484253148097</v>
      </c>
      <c r="I416" s="6">
        <v>31.237484015524402</v>
      </c>
      <c r="J416" s="6">
        <v>22.713543533533599</v>
      </c>
      <c r="K416" s="6">
        <v>11.0374881977939</v>
      </c>
    </row>
    <row r="417" spans="1:11" x14ac:dyDescent="0.25">
      <c r="A417" s="6" t="s">
        <v>91</v>
      </c>
      <c r="B417" s="6" t="s">
        <v>92</v>
      </c>
      <c r="C417" s="6" t="s">
        <v>15</v>
      </c>
      <c r="D417" s="6">
        <v>7.9983456999999998</v>
      </c>
      <c r="E417" s="6">
        <v>4.6607649000000002</v>
      </c>
      <c r="F417" s="6">
        <v>11.004282999999999</v>
      </c>
      <c r="G417" s="6">
        <v>0</v>
      </c>
      <c r="H417" s="6">
        <v>33.800501463154497</v>
      </c>
      <c r="I417" s="6">
        <v>19.6960967593422</v>
      </c>
      <c r="J417" s="6">
        <v>46.503401777503299</v>
      </c>
      <c r="K417" s="6">
        <v>0</v>
      </c>
    </row>
    <row r="418" spans="1:11" x14ac:dyDescent="0.25">
      <c r="A418" s="6" t="s">
        <v>91</v>
      </c>
      <c r="B418" s="6" t="s">
        <v>92</v>
      </c>
      <c r="C418" s="6" t="s">
        <v>16</v>
      </c>
      <c r="D418" s="6">
        <v>408.33569660000001</v>
      </c>
      <c r="E418" s="6">
        <v>302.00058560000002</v>
      </c>
      <c r="F418" s="6">
        <v>326.56339170000001</v>
      </c>
      <c r="G418" s="6">
        <v>114.2370986</v>
      </c>
      <c r="H418" s="6">
        <v>35.472387500330697</v>
      </c>
      <c r="I418" s="6">
        <v>26.2349872590835</v>
      </c>
      <c r="J418" s="6">
        <v>28.3687741979418</v>
      </c>
      <c r="K418" s="6">
        <v>9.9238510426440207</v>
      </c>
    </row>
    <row r="419" spans="1:11" x14ac:dyDescent="0.25">
      <c r="A419" s="6" t="s">
        <v>107</v>
      </c>
      <c r="B419" s="6" t="s">
        <v>108</v>
      </c>
      <c r="C419" s="6" t="s">
        <v>15</v>
      </c>
      <c r="D419" s="6">
        <v>2.3080164000000001</v>
      </c>
      <c r="E419" s="6">
        <v>12.542100599999999</v>
      </c>
      <c r="F419" s="6">
        <v>3.3234314</v>
      </c>
      <c r="G419" s="6">
        <v>21.7435872</v>
      </c>
      <c r="H419" s="6">
        <v>5.7820190885640601</v>
      </c>
      <c r="I419" s="6">
        <v>31.420342195094801</v>
      </c>
      <c r="J419" s="6">
        <v>8.3258263651563205</v>
      </c>
      <c r="K419" s="6">
        <v>54.471812351184802</v>
      </c>
    </row>
    <row r="420" spans="1:11" x14ac:dyDescent="0.25">
      <c r="A420" s="6" t="s">
        <v>107</v>
      </c>
      <c r="B420" s="6" t="s">
        <v>108</v>
      </c>
      <c r="C420" s="6" t="s">
        <v>16</v>
      </c>
      <c r="D420" s="6">
        <v>897.36706990000005</v>
      </c>
      <c r="E420" s="6">
        <v>795.37186359999998</v>
      </c>
      <c r="F420" s="6">
        <v>700.34587020000004</v>
      </c>
      <c r="G420" s="6">
        <v>522.32637320000003</v>
      </c>
      <c r="H420" s="6">
        <v>30.780120382682501</v>
      </c>
      <c r="I420" s="6">
        <v>27.281635945627801</v>
      </c>
      <c r="J420" s="6">
        <v>24.022198849655499</v>
      </c>
      <c r="K420" s="6">
        <v>17.916044822034198</v>
      </c>
    </row>
    <row r="421" spans="1:11" x14ac:dyDescent="0.25">
      <c r="A421" s="6" t="s">
        <v>109</v>
      </c>
      <c r="B421" s="6" t="s">
        <v>110</v>
      </c>
      <c r="C421" s="6" t="s">
        <v>15</v>
      </c>
      <c r="D421" s="6">
        <v>27.069486000000001</v>
      </c>
      <c r="E421" s="6">
        <v>19.850956400000001</v>
      </c>
      <c r="F421" s="6">
        <v>9.0231619999999992</v>
      </c>
      <c r="G421" s="6">
        <v>0</v>
      </c>
      <c r="H421" s="6">
        <v>48.387096774193601</v>
      </c>
      <c r="I421" s="6">
        <v>35.4838709677419</v>
      </c>
      <c r="J421" s="6">
        <v>16.129032258064498</v>
      </c>
      <c r="K421" s="6">
        <v>0</v>
      </c>
    </row>
    <row r="422" spans="1:11" x14ac:dyDescent="0.25">
      <c r="A422" s="6" t="s">
        <v>109</v>
      </c>
      <c r="B422" s="6" t="s">
        <v>110</v>
      </c>
      <c r="C422" s="6" t="s">
        <v>16</v>
      </c>
      <c r="D422" s="6">
        <v>467.39979160000001</v>
      </c>
      <c r="E422" s="6">
        <v>371.75427439999999</v>
      </c>
      <c r="F422" s="6">
        <v>294.15508119999998</v>
      </c>
      <c r="G422" s="6">
        <v>73.989928399999997</v>
      </c>
      <c r="H422" s="6">
        <v>38.714499252615902</v>
      </c>
      <c r="I422" s="6">
        <v>30.792227204783298</v>
      </c>
      <c r="J422" s="6">
        <v>24.3647234678625</v>
      </c>
      <c r="K422" s="6">
        <v>6.1285500747384196</v>
      </c>
    </row>
    <row r="423" spans="1:11" x14ac:dyDescent="0.25">
      <c r="A423" t="s">
        <v>19</v>
      </c>
    </row>
    <row r="424" spans="1:11" x14ac:dyDescent="0.25">
      <c r="A424" t="s">
        <v>20</v>
      </c>
    </row>
    <row r="425" spans="1:11" x14ac:dyDescent="0.25">
      <c r="A425" t="s">
        <v>21</v>
      </c>
    </row>
    <row r="426" spans="1:11" x14ac:dyDescent="0.25">
      <c r="A426" t="s">
        <v>22</v>
      </c>
    </row>
    <row r="427" spans="1:11" x14ac:dyDescent="0.25">
      <c r="A427" t="s">
        <v>23</v>
      </c>
    </row>
    <row r="430" spans="1:11" x14ac:dyDescent="0.25">
      <c r="K430" s="7" t="str">
        <f>HYPERLINK("#'Indice'!A1", "Ir al índice")</f>
        <v>Ir al índice</v>
      </c>
    </row>
    <row r="431" spans="1:11" ht="17.25" x14ac:dyDescent="0.3">
      <c r="A431" s="8" t="s">
        <v>925</v>
      </c>
    </row>
    <row r="432" spans="1:11" x14ac:dyDescent="0.25">
      <c r="A432" s="5" t="s">
        <v>25</v>
      </c>
      <c r="B432" s="5" t="s">
        <v>10</v>
      </c>
      <c r="C432" s="5" t="s">
        <v>11</v>
      </c>
      <c r="D432" s="5" t="s">
        <v>891</v>
      </c>
      <c r="E432" s="5" t="s">
        <v>892</v>
      </c>
      <c r="F432" s="5" t="s">
        <v>893</v>
      </c>
      <c r="G432" s="5" t="s">
        <v>894</v>
      </c>
      <c r="H432" s="5" t="s">
        <v>895</v>
      </c>
      <c r="I432" s="5" t="s">
        <v>896</v>
      </c>
      <c r="J432" s="5" t="s">
        <v>897</v>
      </c>
      <c r="K432" s="5" t="s">
        <v>898</v>
      </c>
    </row>
    <row r="433" spans="1:11" x14ac:dyDescent="0.25">
      <c r="A433" s="6" t="s">
        <v>13</v>
      </c>
      <c r="B433" s="6" t="s">
        <v>14</v>
      </c>
      <c r="C433" s="6" t="s">
        <v>15</v>
      </c>
      <c r="D433" s="6">
        <v>76.307299299999997</v>
      </c>
      <c r="E433" s="6">
        <v>57.581974199999998</v>
      </c>
      <c r="F433" s="6">
        <v>41.986826700000002</v>
      </c>
      <c r="G433" s="6">
        <v>27.6878943</v>
      </c>
      <c r="H433" s="6">
        <v>37.485656285841799</v>
      </c>
      <c r="I433" s="6">
        <v>28.2869150516694</v>
      </c>
      <c r="J433" s="6">
        <v>20.625861072892199</v>
      </c>
      <c r="K433" s="6">
        <v>13.601567589596501</v>
      </c>
    </row>
    <row r="434" spans="1:11" x14ac:dyDescent="0.25">
      <c r="A434" s="6" t="s">
        <v>13</v>
      </c>
      <c r="B434" s="6" t="s">
        <v>14</v>
      </c>
      <c r="C434" s="6" t="s">
        <v>16</v>
      </c>
      <c r="D434" s="6">
        <v>3014.4300063999999</v>
      </c>
      <c r="E434" s="6">
        <v>2646.6779633000001</v>
      </c>
      <c r="F434" s="6">
        <v>2209.6933571999998</v>
      </c>
      <c r="G434" s="6">
        <v>1123.7216906000001</v>
      </c>
      <c r="H434" s="6">
        <v>33.5140618411342</v>
      </c>
      <c r="I434" s="6">
        <v>29.425439883254999</v>
      </c>
      <c r="J434" s="6">
        <v>24.5670988100287</v>
      </c>
      <c r="K434" s="6">
        <v>12.493399465582099</v>
      </c>
    </row>
    <row r="435" spans="1:11" x14ac:dyDescent="0.25">
      <c r="A435" s="6" t="s">
        <v>26</v>
      </c>
      <c r="B435" s="6" t="s">
        <v>27</v>
      </c>
      <c r="C435" s="6" t="s">
        <v>15</v>
      </c>
      <c r="D435" s="6">
        <v>23.7754616</v>
      </c>
      <c r="E435" s="6">
        <v>18.904657</v>
      </c>
      <c r="F435" s="6">
        <v>0</v>
      </c>
      <c r="G435" s="6">
        <v>0</v>
      </c>
      <c r="H435" s="6">
        <v>55.706175099522802</v>
      </c>
      <c r="I435" s="6">
        <v>44.293824900477198</v>
      </c>
      <c r="J435" s="6">
        <v>0</v>
      </c>
      <c r="K435" s="6">
        <v>0</v>
      </c>
    </row>
    <row r="436" spans="1:11" x14ac:dyDescent="0.25">
      <c r="A436" s="6" t="s">
        <v>26</v>
      </c>
      <c r="B436" s="6" t="s">
        <v>27</v>
      </c>
      <c r="C436" s="6" t="s">
        <v>16</v>
      </c>
      <c r="D436" s="6">
        <v>3758.4364561000002</v>
      </c>
      <c r="E436" s="6">
        <v>4087.9565022000002</v>
      </c>
      <c r="F436" s="6">
        <v>1611.0156216</v>
      </c>
      <c r="G436" s="6">
        <v>428.1878562</v>
      </c>
      <c r="H436" s="6">
        <v>38.0193191214546</v>
      </c>
      <c r="I436" s="6">
        <v>41.352654122837698</v>
      </c>
      <c r="J436" s="6">
        <v>16.296595071562201</v>
      </c>
      <c r="K436" s="6">
        <v>4.33143168414556</v>
      </c>
    </row>
    <row r="437" spans="1:11" x14ac:dyDescent="0.25">
      <c r="A437" s="6" t="s">
        <v>28</v>
      </c>
      <c r="B437" s="6" t="s">
        <v>29</v>
      </c>
      <c r="C437" s="6" t="s">
        <v>15</v>
      </c>
      <c r="D437" s="6">
        <v>41.994552499999998</v>
      </c>
      <c r="E437" s="6">
        <v>22.9646294</v>
      </c>
      <c r="F437" s="6">
        <v>0</v>
      </c>
      <c r="G437" s="6">
        <v>0</v>
      </c>
      <c r="H437" s="6">
        <v>64.647600649662706</v>
      </c>
      <c r="I437" s="6">
        <v>35.352399350337301</v>
      </c>
      <c r="J437" s="6">
        <v>0</v>
      </c>
      <c r="K437" s="6">
        <v>0</v>
      </c>
    </row>
    <row r="438" spans="1:11" x14ac:dyDescent="0.25">
      <c r="A438" s="6" t="s">
        <v>28</v>
      </c>
      <c r="B438" s="6" t="s">
        <v>29</v>
      </c>
      <c r="C438" s="6" t="s">
        <v>16</v>
      </c>
      <c r="D438" s="6">
        <v>1804.7381786999999</v>
      </c>
      <c r="E438" s="6">
        <v>1401.0356583</v>
      </c>
      <c r="F438" s="6">
        <v>861.89157279999995</v>
      </c>
      <c r="G438" s="6">
        <v>446.79845260000002</v>
      </c>
      <c r="H438" s="6">
        <v>39.9767997642262</v>
      </c>
      <c r="I438" s="6">
        <v>31.0343753101874</v>
      </c>
      <c r="J438" s="6">
        <v>19.0917814179112</v>
      </c>
      <c r="K438" s="6">
        <v>9.89704350767515</v>
      </c>
    </row>
    <row r="439" spans="1:11" x14ac:dyDescent="0.25">
      <c r="A439" s="6" t="s">
        <v>30</v>
      </c>
      <c r="B439" s="6" t="s">
        <v>31</v>
      </c>
      <c r="C439" s="6" t="s">
        <v>15</v>
      </c>
      <c r="D439" s="6">
        <v>6.7900619999999998</v>
      </c>
      <c r="E439" s="6">
        <v>3.3950309999999999</v>
      </c>
      <c r="F439" s="6">
        <v>1.131677</v>
      </c>
      <c r="G439" s="6">
        <v>1.131677</v>
      </c>
      <c r="H439" s="6">
        <v>54.545454545454497</v>
      </c>
      <c r="I439" s="6">
        <v>27.272727272727298</v>
      </c>
      <c r="J439" s="6">
        <v>9.0909090909090899</v>
      </c>
      <c r="K439" s="6">
        <v>9.0909090909090899</v>
      </c>
    </row>
    <row r="440" spans="1:11" x14ac:dyDescent="0.25">
      <c r="A440" s="6" t="s">
        <v>30</v>
      </c>
      <c r="B440" s="6" t="s">
        <v>31</v>
      </c>
      <c r="C440" s="6" t="s">
        <v>16</v>
      </c>
      <c r="D440" s="6">
        <v>323.65962200000001</v>
      </c>
      <c r="E440" s="6">
        <v>220.67701500000001</v>
      </c>
      <c r="F440" s="6">
        <v>141.45962499999999</v>
      </c>
      <c r="G440" s="6">
        <v>24.896894</v>
      </c>
      <c r="H440" s="6">
        <v>45.541401273885299</v>
      </c>
      <c r="I440" s="6">
        <v>31.050955414012702</v>
      </c>
      <c r="J440" s="6">
        <v>19.904458598726102</v>
      </c>
      <c r="K440" s="6">
        <v>3.5031847133757998</v>
      </c>
    </row>
    <row r="441" spans="1:11" x14ac:dyDescent="0.25">
      <c r="A441" s="6" t="s">
        <v>32</v>
      </c>
      <c r="B441" s="6" t="s">
        <v>33</v>
      </c>
      <c r="C441" s="6" t="s">
        <v>15</v>
      </c>
      <c r="D441" s="6">
        <v>26.298308200000001</v>
      </c>
      <c r="E441" s="6">
        <v>12.249791</v>
      </c>
      <c r="F441" s="6">
        <v>12.3256736</v>
      </c>
      <c r="G441" s="6">
        <v>0</v>
      </c>
      <c r="H441" s="6">
        <v>51.693253227722103</v>
      </c>
      <c r="I441" s="6">
        <v>24.078794093289702</v>
      </c>
      <c r="J441" s="6">
        <v>24.227952678988299</v>
      </c>
      <c r="K441" s="6">
        <v>0</v>
      </c>
    </row>
    <row r="442" spans="1:11" x14ac:dyDescent="0.25">
      <c r="A442" s="6" t="s">
        <v>32</v>
      </c>
      <c r="B442" s="6" t="s">
        <v>33</v>
      </c>
      <c r="C442" s="6" t="s">
        <v>16</v>
      </c>
      <c r="D442" s="6">
        <v>1388.9735266</v>
      </c>
      <c r="E442" s="6">
        <v>1902.0178558</v>
      </c>
      <c r="F442" s="6">
        <v>1750.252035</v>
      </c>
      <c r="G442" s="6">
        <v>814.5794965</v>
      </c>
      <c r="H442" s="6">
        <v>23.719527503179499</v>
      </c>
      <c r="I442" s="6">
        <v>32.480795334250502</v>
      </c>
      <c r="J442" s="6">
        <v>29.889087507161801</v>
      </c>
      <c r="K442" s="6">
        <v>13.9105896554083</v>
      </c>
    </row>
    <row r="443" spans="1:11" x14ac:dyDescent="0.25">
      <c r="A443" s="6" t="s">
        <v>34</v>
      </c>
      <c r="B443" s="6" t="s">
        <v>35</v>
      </c>
      <c r="C443" s="6" t="s">
        <v>15</v>
      </c>
      <c r="D443" s="6">
        <v>4.3187331000000002</v>
      </c>
      <c r="E443" s="6">
        <v>5.1475809000000003</v>
      </c>
      <c r="F443" s="6">
        <v>2.8791554000000001</v>
      </c>
      <c r="G443" s="6">
        <v>0</v>
      </c>
      <c r="H443" s="6">
        <v>34.982332061023101</v>
      </c>
      <c r="I443" s="6">
        <v>41.696113231628097</v>
      </c>
      <c r="J443" s="6">
        <v>23.321554707348799</v>
      </c>
      <c r="K443" s="6">
        <v>0</v>
      </c>
    </row>
    <row r="444" spans="1:11" x14ac:dyDescent="0.25">
      <c r="A444" s="6" t="s">
        <v>34</v>
      </c>
      <c r="B444" s="6" t="s">
        <v>35</v>
      </c>
      <c r="C444" s="6" t="s">
        <v>16</v>
      </c>
      <c r="D444" s="6">
        <v>262.08415830000001</v>
      </c>
      <c r="E444" s="6">
        <v>324.1682844</v>
      </c>
      <c r="F444" s="6">
        <v>111.66386780000001</v>
      </c>
      <c r="G444" s="6">
        <v>32.044626000000001</v>
      </c>
      <c r="H444" s="6">
        <v>35.903860767760399</v>
      </c>
      <c r="I444" s="6">
        <v>44.408990699463303</v>
      </c>
      <c r="J444" s="6">
        <v>15.2972388269711</v>
      </c>
      <c r="K444" s="6">
        <v>4.3899097058052003</v>
      </c>
    </row>
    <row r="445" spans="1:11" x14ac:dyDescent="0.25">
      <c r="A445" s="6" t="s">
        <v>36</v>
      </c>
      <c r="B445" s="6" t="s">
        <v>37</v>
      </c>
      <c r="C445" s="6" t="s">
        <v>15</v>
      </c>
      <c r="D445" s="6">
        <v>9.0789255000000004</v>
      </c>
      <c r="E445" s="6">
        <v>0</v>
      </c>
      <c r="F445" s="6">
        <v>2.8284786</v>
      </c>
      <c r="G445" s="6">
        <v>0</v>
      </c>
      <c r="H445" s="6">
        <v>76.246051815777406</v>
      </c>
      <c r="I445" s="6">
        <v>0</v>
      </c>
      <c r="J445" s="6">
        <v>23.753948184222601</v>
      </c>
      <c r="K445" s="6">
        <v>0</v>
      </c>
    </row>
    <row r="446" spans="1:11" x14ac:dyDescent="0.25">
      <c r="A446" s="6" t="s">
        <v>36</v>
      </c>
      <c r="B446" s="6" t="s">
        <v>37</v>
      </c>
      <c r="C446" s="6" t="s">
        <v>16</v>
      </c>
      <c r="D446" s="6">
        <v>775.03989060000004</v>
      </c>
      <c r="E446" s="6">
        <v>493.39266700000002</v>
      </c>
      <c r="F446" s="6">
        <v>248.8626606</v>
      </c>
      <c r="G446" s="6">
        <v>54.311805999999997</v>
      </c>
      <c r="H446" s="6">
        <v>49.3151200437349</v>
      </c>
      <c r="I446" s="6">
        <v>31.394150026222601</v>
      </c>
      <c r="J446" s="6">
        <v>15.8349165388007</v>
      </c>
      <c r="K446" s="6">
        <v>3.4558133912417799</v>
      </c>
    </row>
    <row r="447" spans="1:11" x14ac:dyDescent="0.25">
      <c r="A447" s="6" t="s">
        <v>38</v>
      </c>
      <c r="B447" s="6" t="s">
        <v>39</v>
      </c>
      <c r="C447" s="6" t="s">
        <v>15</v>
      </c>
      <c r="D447" s="6">
        <v>2.9341525000000002</v>
      </c>
      <c r="E447" s="6">
        <v>0</v>
      </c>
      <c r="F447" s="6">
        <v>0</v>
      </c>
      <c r="G447" s="6">
        <v>0</v>
      </c>
      <c r="H447" s="6">
        <v>100</v>
      </c>
      <c r="I447" s="6">
        <v>0</v>
      </c>
      <c r="J447" s="6">
        <v>0</v>
      </c>
      <c r="K447" s="6">
        <v>0</v>
      </c>
    </row>
    <row r="448" spans="1:11" x14ac:dyDescent="0.25">
      <c r="A448" s="6" t="s">
        <v>38</v>
      </c>
      <c r="B448" s="6" t="s">
        <v>39</v>
      </c>
      <c r="C448" s="6" t="s">
        <v>16</v>
      </c>
      <c r="D448" s="6">
        <v>602.28507649999995</v>
      </c>
      <c r="E448" s="6">
        <v>1116.6334305</v>
      </c>
      <c r="F448" s="6">
        <v>409.60679470000002</v>
      </c>
      <c r="G448" s="6">
        <v>85.363820399999994</v>
      </c>
      <c r="H448" s="6">
        <v>27.204843751556002</v>
      </c>
      <c r="I448" s="6">
        <v>50.437640230185004</v>
      </c>
      <c r="J448" s="6">
        <v>18.501685139112301</v>
      </c>
      <c r="K448" s="6">
        <v>3.8558308791466298</v>
      </c>
    </row>
    <row r="449" spans="1:1" x14ac:dyDescent="0.25">
      <c r="A449" t="s">
        <v>19</v>
      </c>
    </row>
    <row r="450" spans="1:1" x14ac:dyDescent="0.25">
      <c r="A450" t="s">
        <v>20</v>
      </c>
    </row>
    <row r="451" spans="1:1" x14ac:dyDescent="0.25">
      <c r="A451" t="s">
        <v>21</v>
      </c>
    </row>
    <row r="452" spans="1:1" x14ac:dyDescent="0.25">
      <c r="A452" t="s">
        <v>22</v>
      </c>
    </row>
    <row r="453" spans="1:1" x14ac:dyDescent="0.25">
      <c r="A453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926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589354.83263715601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721833.76548204001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326543.36420163198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473149.14499517501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590303.27417187404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722624.05936698604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929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589354.83263715601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721833.76548204001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558210.37486359105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703001.06956764997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553871.48497323797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722678.74720468302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601463.830819675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685578.79848784802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478303.05990663701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522942.19067348802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539245.58169157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595030.100417212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398792.08491031901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500663.44463292998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637164.04336143297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735215.84412820404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930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590303.27417187404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722624.05936698604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387638.57708101202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403718.88606644399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647051.37492827198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730046.98729369603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577046.78688395605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717100.60958419996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594293.14015027299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700251.49782807298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454441.66539694701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471747.34590958001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483142.77016485803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581752.830748362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613782.57832496101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688627.207286458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508105.33174117299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544035.8196247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467440.594936685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509447.52487692802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494883.78698145697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549810.03574227495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714603.12682558806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669743.95616488601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537368.16882481996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594725.11469123501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413012.95620635198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482341.13041907997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399079.61070502398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501402.35058319703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588683.16987054399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676795.32686811197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596521.32867519697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651368.377035824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1297224.2228117301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817401.69314488105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378560.30635402299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501822.30387340399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444643.50297409802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524491.80532816902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441364.66771713499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412727.85185896099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498181.10415304097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691314.57626835699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931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875754.44647157099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1106186.5582018599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1362955.9417717799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1328536.09877648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501230.299832355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653449.22018138797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458856.25287647301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494639.09938810999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421580.34081752901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478634.61471768498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457198.43996509898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506482.97634046403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490570.26566216099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469818.28688291798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565485.63442811696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665820.102087687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789884.49763779296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784369.34690926201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628347.765452864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690649.102648473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733796.57796361798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849158.684730081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773414.34218533197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828408.51502788602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943142.73005827796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1144797.68825986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558506.159157602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587871.03144106397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765996.75962145301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844999.52870942897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644274.56197907601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717415.23781423306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984970.52678385295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670758.49010324304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418206.64974286902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492047.14249263098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432215.40228641301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483021.58221120102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385462.96296296298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403140.71037717699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932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876061.77994749404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1106406.41371736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1365560.3297187199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1332002.5467944599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503441.772898897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655737.75219425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458856.25287647301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494659.01116635703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425049.15422268998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481145.45349238301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457198.43996509898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506482.97634046403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490570.26566216099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469818.28688291798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565485.63442811696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665820.102087687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789884.49763779296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784369.34690926201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628347.765452864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690649.102648473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734353.28731799196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849248.39190455899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773414.34218533197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828408.51502788602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943142.73005827796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1144797.68825986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558506.159157602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587871.03144106397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765996.75962145301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844999.52870942897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644274.56197907601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717415.23781423306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984970.52678385295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670758.49010324304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418206.64974286902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492047.14249263098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433736.16737929703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483857.542595868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933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626477.28469971498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622385.10812225298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326245.66659665201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533997.80932846898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692686.73249542795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1020252.70067384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846646.30524212203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1186315.0057999501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1309985.3250579201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1635616.3441314399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934315.61568117805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935626.66684520303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778138.86231283203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1094314.59980363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1049548.6096789399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1456901.79363894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1085544.6207099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992040.75217440701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920754.86001756298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1403359.85807037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886057.88178135594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1371355.2417043501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1366289.78020662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1230945.53472148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601316.31237521104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744308.67017369904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623556.81459637696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779420.93032126303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567645.62083469005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580486.36242431402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598770.044853303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574916.49790435203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522286.895400326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662721.37730470905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438354.54885724699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469038.69931486697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560056.140165705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598093.11913229304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599494.42422358994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542559.55869596603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799523.60686226399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781404.23888517404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513223.64621230197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613895.98573782702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612230.10658502602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593901.60401514999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754826.93094253296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877324.38235838804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389665.25289810699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505375.621077316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622166.36896687804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722021.594070661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607152.543204849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637805.80021047103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481135.98426075699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543202.61864270596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759929.33852249396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812861.266169996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706717.96403504198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736046.18937145302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664092.25552767899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648896.97702438396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711671.30533854803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693234.30460853304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659304.55118594202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678206.96928111801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514215.86155115598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588048.25292522297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452794.03764549899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448768.40344170399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370919.65288539702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472365.49129397899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292857.86635341903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358865.51774108299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438829.63643246499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463703.02956660598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401573.499753465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408520.08866648999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391478.52853882802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520213.088792008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475936.04089674598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513793.55054919299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504381.11125726602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502990.64245104598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388457.93892987398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366273.87829165801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605964.14746894699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689642.24437389604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529583.47974515101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490666.47838349501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330055.859812023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427106.45695237903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492678.48372826999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464639.77657765901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440485.21700903901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452371.06237301801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475371.27200229903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476287.87642069202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842197.20543102606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786389.03101521905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581558.01738432294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698016.65238904802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487603.27242211701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581401.61307817104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749380.64407915296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651919.58174203197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836222.42531551898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613905.183476064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537259.16456856497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552438.10381859902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723656.57265619701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745857.86384472705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446985.97765074798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553113.69395595696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477539.61179698497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515420.25026263099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351698.76224796299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507722.51740046003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360831.62288864597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427000.74691203999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502622.477760087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564087.18455978401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431447.58288650401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472535.29200527503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522714.80609411502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409809.59538290801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486901.04293556698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508766.60782446398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451903.51389672299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498107.99690857698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425591.865767635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520192.41121078603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657786.18668975902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772879.71978563699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984970.52678385295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670758.49010324304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438981.57483760698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519006.19336200802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467108.95470288303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452001.30800863798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626315.60630840994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696048.66646143806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739626.20227087406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923225.92304706702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1293013.20411889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910200.03790253098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488884.550681939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580938.14313538698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845218.50194980798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1250713.46577383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1142348.44701433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1354559.27269512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1172849.45474717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1020658.58123343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963578.95356175897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993104.48564964603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906000.15764142596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1019847.22736783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596847.76798875898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768968.58248482295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666191.75118192902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919583.38165246602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1263853.64245045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1665297.5047196001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936684.44851116498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1186151.96205736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864905.68751087401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1081078.69011471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681596.274026406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850222.87917182804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1034055.21982713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1385191.63012928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510224.481035189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574178.94398255099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893121.56870540301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888858.12957276404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350898.78293547599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445227.65473999799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426991.67579367198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457741.88304420502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823412.15100605099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880680.349813796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571266.50215807999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903627.73837095301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304647.47923511401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436806.54564527801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990287.83786577499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1107172.7708827499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1731445.08080344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1721015.8062009399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934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562000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790648.32415490202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484000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603429.32692882803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97263.381373892204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389332.041390103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352272.727272727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264537.03389444802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368791.63712751499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551455.43623691495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816727.59133824497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282153.21217387699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425579.536717729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385462.96296296298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403140.71037717699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935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326543.36420163198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473149.14499517501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455961.52045391698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623815.06509152695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479548.98609944101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772460.03825936897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395307.69230769202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475301.56654829503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445837.893823391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504023.91978273197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588621.06345764606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617473.10597573896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325920.47417257098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389859.816030983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944082.49534781498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865969.61368144897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43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936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937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938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146663.702194777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197449.15989947799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113937.063568578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170316.870320816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146707.26480290701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197507.53283928399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939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146663.702194777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197449.15989947799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8000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210327.743744607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135097.27393542099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146096.663866446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100000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127668.883766946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207787.42929966599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262871.60080710298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176478.42272981899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150972.00693172801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80078.897835843003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120799.84819365101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202889.35622469799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197616.943014922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940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146707.26480290701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197507.53283928399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156730.17606842701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138515.681458181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80000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149143.33260810401</v>
      </c>
    </row>
    <row r="65" spans="1:4" x14ac:dyDescent="0.25">
      <c r="A65" s="6" t="s">
        <v>26</v>
      </c>
      <c r="B65" s="6" t="s">
        <v>27</v>
      </c>
      <c r="C65" s="6" t="s">
        <v>16</v>
      </c>
      <c r="D65" s="6">
        <v>214370.56381079601</v>
      </c>
    </row>
    <row r="66" spans="1:4" x14ac:dyDescent="0.25">
      <c r="A66" s="6" t="s">
        <v>28</v>
      </c>
      <c r="B66" s="6" t="s">
        <v>29</v>
      </c>
      <c r="C66" s="6" t="s">
        <v>15</v>
      </c>
      <c r="D66" s="6">
        <v>145486.47503497801</v>
      </c>
    </row>
    <row r="67" spans="1:4" x14ac:dyDescent="0.25">
      <c r="A67" s="6" t="s">
        <v>28</v>
      </c>
      <c r="B67" s="6" t="s">
        <v>29</v>
      </c>
      <c r="C67" s="6" t="s">
        <v>16</v>
      </c>
      <c r="D67" s="6">
        <v>128369.886770482</v>
      </c>
    </row>
    <row r="68" spans="1:4" x14ac:dyDescent="0.25">
      <c r="A68" s="6" t="s">
        <v>45</v>
      </c>
      <c r="B68" s="6" t="s">
        <v>46</v>
      </c>
      <c r="C68" s="6" t="s">
        <v>16</v>
      </c>
      <c r="D68" s="6">
        <v>53020.949735229799</v>
      </c>
    </row>
    <row r="69" spans="1:4" x14ac:dyDescent="0.25">
      <c r="A69" s="6" t="s">
        <v>47</v>
      </c>
      <c r="B69" s="6" t="s">
        <v>48</v>
      </c>
      <c r="C69" s="6" t="s">
        <v>15</v>
      </c>
      <c r="D69" s="6">
        <v>118679.08885148801</v>
      </c>
    </row>
    <row r="70" spans="1:4" x14ac:dyDescent="0.25">
      <c r="A70" s="6" t="s">
        <v>47</v>
      </c>
      <c r="B70" s="6" t="s">
        <v>48</v>
      </c>
      <c r="C70" s="6" t="s">
        <v>16</v>
      </c>
      <c r="D70" s="6">
        <v>152627.926189608</v>
      </c>
    </row>
    <row r="71" spans="1:4" x14ac:dyDescent="0.25">
      <c r="A71" s="6" t="s">
        <v>30</v>
      </c>
      <c r="B71" s="6" t="s">
        <v>31</v>
      </c>
      <c r="C71" s="6" t="s">
        <v>16</v>
      </c>
      <c r="D71" s="6">
        <v>127897.88447756899</v>
      </c>
    </row>
    <row r="72" spans="1:4" x14ac:dyDescent="0.25">
      <c r="A72" s="6" t="s">
        <v>49</v>
      </c>
      <c r="B72" s="6" t="s">
        <v>50</v>
      </c>
      <c r="C72" s="6" t="s">
        <v>15</v>
      </c>
      <c r="D72" s="6">
        <v>70863.155777493099</v>
      </c>
    </row>
    <row r="73" spans="1:4" x14ac:dyDescent="0.25">
      <c r="A73" s="6" t="s">
        <v>49</v>
      </c>
      <c r="B73" s="6" t="s">
        <v>50</v>
      </c>
      <c r="C73" s="6" t="s">
        <v>16</v>
      </c>
      <c r="D73" s="6">
        <v>137192.979174137</v>
      </c>
    </row>
    <row r="74" spans="1:4" x14ac:dyDescent="0.25">
      <c r="A74" s="6" t="s">
        <v>51</v>
      </c>
      <c r="B74" s="6" t="s">
        <v>52</v>
      </c>
      <c r="C74" s="6" t="s">
        <v>16</v>
      </c>
      <c r="D74" s="6">
        <v>147390.04559277801</v>
      </c>
    </row>
    <row r="75" spans="1:4" x14ac:dyDescent="0.25">
      <c r="A75" s="6" t="s">
        <v>32</v>
      </c>
      <c r="B75" s="6" t="s">
        <v>33</v>
      </c>
      <c r="C75" s="6" t="s">
        <v>15</v>
      </c>
      <c r="D75" s="6">
        <v>77939.273579080094</v>
      </c>
    </row>
    <row r="76" spans="1:4" x14ac:dyDescent="0.25">
      <c r="A76" s="6" t="s">
        <v>32</v>
      </c>
      <c r="B76" s="6" t="s">
        <v>33</v>
      </c>
      <c r="C76" s="6" t="s">
        <v>16</v>
      </c>
      <c r="D76" s="6">
        <v>226739.93865443501</v>
      </c>
    </row>
    <row r="77" spans="1:4" x14ac:dyDescent="0.25">
      <c r="A77" s="6" t="s">
        <v>53</v>
      </c>
      <c r="B77" s="6" t="s">
        <v>54</v>
      </c>
      <c r="C77" s="6" t="s">
        <v>15</v>
      </c>
      <c r="D77" s="6">
        <v>96785.448806189001</v>
      </c>
    </row>
    <row r="78" spans="1:4" x14ac:dyDescent="0.25">
      <c r="A78" s="6" t="s">
        <v>53</v>
      </c>
      <c r="B78" s="6" t="s">
        <v>54</v>
      </c>
      <c r="C78" s="6" t="s">
        <v>16</v>
      </c>
      <c r="D78" s="6">
        <v>202296.67247677199</v>
      </c>
    </row>
    <row r="79" spans="1:4" x14ac:dyDescent="0.25">
      <c r="A79" s="6" t="s">
        <v>34</v>
      </c>
      <c r="B79" s="6" t="s">
        <v>35</v>
      </c>
      <c r="C79" s="6" t="s">
        <v>15</v>
      </c>
      <c r="D79" s="6">
        <v>160000</v>
      </c>
    </row>
    <row r="80" spans="1:4" x14ac:dyDescent="0.25">
      <c r="A80" s="6" t="s">
        <v>34</v>
      </c>
      <c r="B80" s="6" t="s">
        <v>35</v>
      </c>
      <c r="C80" s="6" t="s">
        <v>16</v>
      </c>
      <c r="D80" s="6">
        <v>152461.367001345</v>
      </c>
    </row>
    <row r="81" spans="1:4" x14ac:dyDescent="0.25">
      <c r="A81" s="6" t="s">
        <v>55</v>
      </c>
      <c r="B81" s="6" t="s">
        <v>56</v>
      </c>
      <c r="C81" s="6" t="s">
        <v>15</v>
      </c>
      <c r="D81" s="6">
        <v>56000</v>
      </c>
    </row>
    <row r="82" spans="1:4" x14ac:dyDescent="0.25">
      <c r="A82" s="6" t="s">
        <v>55</v>
      </c>
      <c r="B82" s="6" t="s">
        <v>56</v>
      </c>
      <c r="C82" s="6" t="s">
        <v>16</v>
      </c>
      <c r="D82" s="6">
        <v>51862.297531255703</v>
      </c>
    </row>
    <row r="83" spans="1:4" x14ac:dyDescent="0.25">
      <c r="A83" s="6" t="s">
        <v>36</v>
      </c>
      <c r="B83" s="6" t="s">
        <v>37</v>
      </c>
      <c r="C83" s="6" t="s">
        <v>15</v>
      </c>
      <c r="D83" s="6">
        <v>80000</v>
      </c>
    </row>
    <row r="84" spans="1:4" x14ac:dyDescent="0.25">
      <c r="A84" s="6" t="s">
        <v>36</v>
      </c>
      <c r="B84" s="6" t="s">
        <v>37</v>
      </c>
      <c r="C84" s="6" t="s">
        <v>16</v>
      </c>
      <c r="D84" s="6">
        <v>121510.32799532</v>
      </c>
    </row>
    <row r="85" spans="1:4" x14ac:dyDescent="0.25">
      <c r="A85" s="6" t="s">
        <v>38</v>
      </c>
      <c r="B85" s="6" t="s">
        <v>39</v>
      </c>
      <c r="C85" s="6" t="s">
        <v>16</v>
      </c>
      <c r="D85" s="6">
        <v>155216.746305187</v>
      </c>
    </row>
    <row r="86" spans="1:4" x14ac:dyDescent="0.25">
      <c r="A86" s="6" t="s">
        <v>57</v>
      </c>
      <c r="B86" s="6" t="s">
        <v>58</v>
      </c>
      <c r="C86" s="6" t="s">
        <v>15</v>
      </c>
      <c r="D86" s="6">
        <v>80000</v>
      </c>
    </row>
    <row r="87" spans="1:4" x14ac:dyDescent="0.25">
      <c r="A87" s="6" t="s">
        <v>57</v>
      </c>
      <c r="B87" s="6" t="s">
        <v>58</v>
      </c>
      <c r="C87" s="6" t="s">
        <v>16</v>
      </c>
      <c r="D87" s="6">
        <v>306383.49685039499</v>
      </c>
    </row>
    <row r="88" spans="1:4" x14ac:dyDescent="0.25">
      <c r="A88" s="6" t="s">
        <v>59</v>
      </c>
      <c r="B88" s="6" t="s">
        <v>60</v>
      </c>
      <c r="C88" s="6" t="s">
        <v>15</v>
      </c>
      <c r="D88" s="6">
        <v>64411.361047702798</v>
      </c>
    </row>
    <row r="89" spans="1:4" x14ac:dyDescent="0.25">
      <c r="A89" s="6" t="s">
        <v>59</v>
      </c>
      <c r="B89" s="6" t="s">
        <v>60</v>
      </c>
      <c r="C89" s="6" t="s">
        <v>16</v>
      </c>
      <c r="D89" s="6">
        <v>127987.89243912</v>
      </c>
    </row>
    <row r="90" spans="1:4" x14ac:dyDescent="0.25">
      <c r="A90" s="6" t="s">
        <v>61</v>
      </c>
      <c r="B90" s="6" t="s">
        <v>62</v>
      </c>
      <c r="C90" s="6" t="s">
        <v>16</v>
      </c>
      <c r="D90" s="6">
        <v>155217.26310670501</v>
      </c>
    </row>
    <row r="91" spans="1:4" x14ac:dyDescent="0.25">
      <c r="A91" s="6" t="s">
        <v>63</v>
      </c>
      <c r="B91" s="6" t="s">
        <v>64</v>
      </c>
      <c r="C91" s="6" t="s">
        <v>15</v>
      </c>
      <c r="D91" s="6">
        <v>84000</v>
      </c>
    </row>
    <row r="92" spans="1:4" x14ac:dyDescent="0.25">
      <c r="A92" s="6" t="s">
        <v>63</v>
      </c>
      <c r="B92" s="6" t="s">
        <v>64</v>
      </c>
      <c r="C92" s="6" t="s">
        <v>16</v>
      </c>
      <c r="D92" s="6">
        <v>137677.90173226001</v>
      </c>
    </row>
    <row r="93" spans="1:4" x14ac:dyDescent="0.25">
      <c r="A93" s="6" t="s">
        <v>65</v>
      </c>
      <c r="B93" s="6" t="s">
        <v>66</v>
      </c>
      <c r="C93" s="6" t="s">
        <v>15</v>
      </c>
      <c r="D93" s="6">
        <v>213060.537558843</v>
      </c>
    </row>
    <row r="94" spans="1:4" x14ac:dyDescent="0.25">
      <c r="A94" s="6" t="s">
        <v>65</v>
      </c>
      <c r="B94" s="6" t="s">
        <v>66</v>
      </c>
      <c r="C94" s="6" t="s">
        <v>16</v>
      </c>
      <c r="D94" s="6">
        <v>165851.19435706901</v>
      </c>
    </row>
    <row r="95" spans="1:4" x14ac:dyDescent="0.25">
      <c r="A95" s="6" t="s">
        <v>67</v>
      </c>
      <c r="B95" s="6" t="s">
        <v>68</v>
      </c>
      <c r="C95" s="6" t="s">
        <v>15</v>
      </c>
      <c r="D95" s="6">
        <v>80000</v>
      </c>
    </row>
    <row r="96" spans="1:4" x14ac:dyDescent="0.25">
      <c r="A96" s="6" t="s">
        <v>67</v>
      </c>
      <c r="B96" s="6" t="s">
        <v>68</v>
      </c>
      <c r="C96" s="6" t="s">
        <v>16</v>
      </c>
      <c r="D96" s="6">
        <v>147074.177831426</v>
      </c>
    </row>
    <row r="97" spans="1:4" x14ac:dyDescent="0.25">
      <c r="A97" t="s">
        <v>19</v>
      </c>
    </row>
    <row r="98" spans="1:4" x14ac:dyDescent="0.25">
      <c r="A98" t="s">
        <v>20</v>
      </c>
    </row>
    <row r="99" spans="1:4" x14ac:dyDescent="0.25">
      <c r="A99" t="s">
        <v>21</v>
      </c>
    </row>
    <row r="100" spans="1:4" x14ac:dyDescent="0.25">
      <c r="A100" t="s">
        <v>22</v>
      </c>
    </row>
    <row r="101" spans="1:4" x14ac:dyDescent="0.25">
      <c r="A101" t="s">
        <v>23</v>
      </c>
    </row>
    <row r="104" spans="1:4" x14ac:dyDescent="0.25">
      <c r="D104" s="7" t="str">
        <f>HYPERLINK("#'Indice'!A1", "Ir al índice")</f>
        <v>Ir al índice</v>
      </c>
    </row>
    <row r="105" spans="1:4" ht="17.25" x14ac:dyDescent="0.3">
      <c r="A105" s="4" t="s">
        <v>941</v>
      </c>
    </row>
    <row r="106" spans="1:4" x14ac:dyDescent="0.25">
      <c r="A106" s="5" t="s">
        <v>9</v>
      </c>
      <c r="B106" s="5" t="s">
        <v>70</v>
      </c>
      <c r="C106" s="5" t="s">
        <v>11</v>
      </c>
      <c r="D106" s="5" t="s">
        <v>500</v>
      </c>
    </row>
    <row r="107" spans="1:4" x14ac:dyDescent="0.25">
      <c r="A107" s="6" t="s">
        <v>71</v>
      </c>
      <c r="B107" s="6" t="s">
        <v>72</v>
      </c>
      <c r="C107" s="6" t="s">
        <v>15</v>
      </c>
      <c r="D107" s="6">
        <v>304396.520323598</v>
      </c>
    </row>
    <row r="108" spans="1:4" x14ac:dyDescent="0.25">
      <c r="A108" s="6" t="s">
        <v>71</v>
      </c>
      <c r="B108" s="6" t="s">
        <v>72</v>
      </c>
      <c r="C108" s="6" t="s">
        <v>16</v>
      </c>
      <c r="D108" s="6">
        <v>312807.97155888798</v>
      </c>
    </row>
    <row r="109" spans="1:4" x14ac:dyDescent="0.25">
      <c r="A109" s="6" t="s">
        <v>73</v>
      </c>
      <c r="B109" s="6" t="s">
        <v>74</v>
      </c>
      <c r="C109" s="6" t="s">
        <v>15</v>
      </c>
      <c r="D109" s="6">
        <v>444994.120759969</v>
      </c>
    </row>
    <row r="110" spans="1:4" x14ac:dyDescent="0.25">
      <c r="A110" s="6" t="s">
        <v>73</v>
      </c>
      <c r="B110" s="6" t="s">
        <v>74</v>
      </c>
      <c r="C110" s="6" t="s">
        <v>16</v>
      </c>
      <c r="D110" s="6">
        <v>420560.452718416</v>
      </c>
    </row>
    <row r="111" spans="1:4" x14ac:dyDescent="0.25">
      <c r="A111" s="6" t="s">
        <v>75</v>
      </c>
      <c r="B111" s="6" t="s">
        <v>76</v>
      </c>
      <c r="C111" s="6" t="s">
        <v>15</v>
      </c>
      <c r="D111" s="6">
        <v>77022.744196099506</v>
      </c>
    </row>
    <row r="112" spans="1:4" x14ac:dyDescent="0.25">
      <c r="A112" s="6" t="s">
        <v>75</v>
      </c>
      <c r="B112" s="6" t="s">
        <v>76</v>
      </c>
      <c r="C112" s="6" t="s">
        <v>16</v>
      </c>
      <c r="D112" s="6">
        <v>196895.332331579</v>
      </c>
    </row>
    <row r="113" spans="1:4" x14ac:dyDescent="0.25">
      <c r="A113" s="6" t="s">
        <v>77</v>
      </c>
      <c r="B113" s="6" t="s">
        <v>78</v>
      </c>
      <c r="C113" s="6" t="s">
        <v>15</v>
      </c>
      <c r="D113" s="6">
        <v>162569.68653281199</v>
      </c>
    </row>
    <row r="114" spans="1:4" x14ac:dyDescent="0.25">
      <c r="A114" s="6" t="s">
        <v>77</v>
      </c>
      <c r="B114" s="6" t="s">
        <v>78</v>
      </c>
      <c r="C114" s="6" t="s">
        <v>16</v>
      </c>
      <c r="D114" s="6">
        <v>99573.174851690594</v>
      </c>
    </row>
    <row r="115" spans="1:4" x14ac:dyDescent="0.25">
      <c r="A115" s="6" t="s">
        <v>79</v>
      </c>
      <c r="B115" s="6" t="s">
        <v>80</v>
      </c>
      <c r="C115" s="6" t="s">
        <v>15</v>
      </c>
      <c r="D115" s="6">
        <v>62981.853560216201</v>
      </c>
    </row>
    <row r="116" spans="1:4" x14ac:dyDescent="0.25">
      <c r="A116" s="6" t="s">
        <v>79</v>
      </c>
      <c r="B116" s="6" t="s">
        <v>80</v>
      </c>
      <c r="C116" s="6" t="s">
        <v>16</v>
      </c>
      <c r="D116" s="6">
        <v>106415.00890838</v>
      </c>
    </row>
    <row r="117" spans="1:4" x14ac:dyDescent="0.25">
      <c r="A117" s="6" t="s">
        <v>81</v>
      </c>
      <c r="B117" s="6" t="s">
        <v>82</v>
      </c>
      <c r="C117" s="6" t="s">
        <v>15</v>
      </c>
      <c r="D117" s="6">
        <v>80562.482777387006</v>
      </c>
    </row>
    <row r="118" spans="1:4" x14ac:dyDescent="0.25">
      <c r="A118" s="6" t="s">
        <v>81</v>
      </c>
      <c r="B118" s="6" t="s">
        <v>82</v>
      </c>
      <c r="C118" s="6" t="s">
        <v>16</v>
      </c>
      <c r="D118" s="6">
        <v>124192.32052854401</v>
      </c>
    </row>
    <row r="119" spans="1:4" x14ac:dyDescent="0.25">
      <c r="A119" s="6" t="s">
        <v>83</v>
      </c>
      <c r="B119" s="6" t="s">
        <v>84</v>
      </c>
      <c r="C119" s="6" t="s">
        <v>15</v>
      </c>
      <c r="D119" s="6">
        <v>80387.330050738499</v>
      </c>
    </row>
    <row r="120" spans="1:4" x14ac:dyDescent="0.25">
      <c r="A120" s="6" t="s">
        <v>83</v>
      </c>
      <c r="B120" s="6" t="s">
        <v>84</v>
      </c>
      <c r="C120" s="6" t="s">
        <v>16</v>
      </c>
      <c r="D120" s="6">
        <v>102070.305887479</v>
      </c>
    </row>
    <row r="121" spans="1:4" x14ac:dyDescent="0.25">
      <c r="A121" s="6" t="s">
        <v>85</v>
      </c>
      <c r="B121" s="6" t="s">
        <v>86</v>
      </c>
      <c r="C121" s="6" t="s">
        <v>15</v>
      </c>
      <c r="D121" s="6">
        <v>155849.478463298</v>
      </c>
    </row>
    <row r="122" spans="1:4" x14ac:dyDescent="0.25">
      <c r="A122" s="6" t="s">
        <v>85</v>
      </c>
      <c r="B122" s="6" t="s">
        <v>86</v>
      </c>
      <c r="C122" s="6" t="s">
        <v>16</v>
      </c>
      <c r="D122" s="6">
        <v>157171.222961555</v>
      </c>
    </row>
    <row r="123" spans="1:4" x14ac:dyDescent="0.25">
      <c r="A123" s="6" t="s">
        <v>87</v>
      </c>
      <c r="B123" s="6" t="s">
        <v>88</v>
      </c>
      <c r="C123" s="6" t="s">
        <v>15</v>
      </c>
      <c r="D123" s="6">
        <v>231187.00488990301</v>
      </c>
    </row>
    <row r="124" spans="1:4" x14ac:dyDescent="0.25">
      <c r="A124" s="6" t="s">
        <v>87</v>
      </c>
      <c r="B124" s="6" t="s">
        <v>88</v>
      </c>
      <c r="C124" s="6" t="s">
        <v>16</v>
      </c>
      <c r="D124" s="6">
        <v>222159.89247107299</v>
      </c>
    </row>
    <row r="125" spans="1:4" x14ac:dyDescent="0.25">
      <c r="A125" s="6" t="s">
        <v>89</v>
      </c>
      <c r="B125" s="6" t="s">
        <v>90</v>
      </c>
      <c r="C125" s="6" t="s">
        <v>15</v>
      </c>
      <c r="D125" s="6">
        <v>119942.60909184199</v>
      </c>
    </row>
    <row r="126" spans="1:4" x14ac:dyDescent="0.25">
      <c r="A126" s="6" t="s">
        <v>89</v>
      </c>
      <c r="B126" s="6" t="s">
        <v>90</v>
      </c>
      <c r="C126" s="6" t="s">
        <v>16</v>
      </c>
      <c r="D126" s="6">
        <v>181634.55321322699</v>
      </c>
    </row>
    <row r="127" spans="1:4" x14ac:dyDescent="0.25">
      <c r="A127" s="6" t="s">
        <v>91</v>
      </c>
      <c r="B127" s="6" t="s">
        <v>92</v>
      </c>
      <c r="C127" s="6" t="s">
        <v>15</v>
      </c>
      <c r="D127" s="6">
        <v>169912.002366645</v>
      </c>
    </row>
    <row r="128" spans="1:4" x14ac:dyDescent="0.25">
      <c r="A128" s="6" t="s">
        <v>91</v>
      </c>
      <c r="B128" s="6" t="s">
        <v>92</v>
      </c>
      <c r="C128" s="6" t="s">
        <v>16</v>
      </c>
      <c r="D128" s="6">
        <v>216627.43803514601</v>
      </c>
    </row>
    <row r="129" spans="1:4" x14ac:dyDescent="0.25">
      <c r="A129" s="6" t="s">
        <v>93</v>
      </c>
      <c r="B129" s="6" t="s">
        <v>94</v>
      </c>
      <c r="C129" s="6" t="s">
        <v>15</v>
      </c>
      <c r="D129" s="6">
        <v>142875.388627006</v>
      </c>
    </row>
    <row r="130" spans="1:4" x14ac:dyDescent="0.25">
      <c r="A130" s="6" t="s">
        <v>93</v>
      </c>
      <c r="B130" s="6" t="s">
        <v>94</v>
      </c>
      <c r="C130" s="6" t="s">
        <v>16</v>
      </c>
      <c r="D130" s="6">
        <v>232325.485106073</v>
      </c>
    </row>
    <row r="131" spans="1:4" x14ac:dyDescent="0.25">
      <c r="A131" s="6" t="s">
        <v>95</v>
      </c>
      <c r="B131" s="6" t="s">
        <v>96</v>
      </c>
      <c r="C131" s="6" t="s">
        <v>15</v>
      </c>
      <c r="D131" s="6">
        <v>116376.59533813799</v>
      </c>
    </row>
    <row r="132" spans="1:4" x14ac:dyDescent="0.25">
      <c r="A132" s="6" t="s">
        <v>95</v>
      </c>
      <c r="B132" s="6" t="s">
        <v>96</v>
      </c>
      <c r="C132" s="6" t="s">
        <v>16</v>
      </c>
      <c r="D132" s="6">
        <v>260071.71763832701</v>
      </c>
    </row>
    <row r="133" spans="1:4" x14ac:dyDescent="0.25">
      <c r="A133" s="6" t="s">
        <v>97</v>
      </c>
      <c r="B133" s="6" t="s">
        <v>98</v>
      </c>
      <c r="C133" s="6" t="s">
        <v>15</v>
      </c>
      <c r="D133" s="6">
        <v>169654.05860889101</v>
      </c>
    </row>
    <row r="134" spans="1:4" x14ac:dyDescent="0.25">
      <c r="A134" s="6" t="s">
        <v>97</v>
      </c>
      <c r="B134" s="6" t="s">
        <v>98</v>
      </c>
      <c r="C134" s="6" t="s">
        <v>16</v>
      </c>
      <c r="D134" s="6">
        <v>140312.664123789</v>
      </c>
    </row>
    <row r="135" spans="1:4" x14ac:dyDescent="0.25">
      <c r="A135" s="6" t="s">
        <v>99</v>
      </c>
      <c r="B135" s="6" t="s">
        <v>100</v>
      </c>
      <c r="C135" s="6" t="s">
        <v>15</v>
      </c>
      <c r="D135" s="6">
        <v>154349.06910578499</v>
      </c>
    </row>
    <row r="136" spans="1:4" x14ac:dyDescent="0.25">
      <c r="A136" s="6" t="s">
        <v>99</v>
      </c>
      <c r="B136" s="6" t="s">
        <v>100</v>
      </c>
      <c r="C136" s="6" t="s">
        <v>16</v>
      </c>
      <c r="D136" s="6">
        <v>144597.96257000399</v>
      </c>
    </row>
    <row r="137" spans="1:4" x14ac:dyDescent="0.25">
      <c r="A137" s="6" t="s">
        <v>101</v>
      </c>
      <c r="B137" s="6" t="s">
        <v>102</v>
      </c>
      <c r="C137" s="6" t="s">
        <v>15</v>
      </c>
      <c r="D137" s="6">
        <v>181737.74833432701</v>
      </c>
    </row>
    <row r="138" spans="1:4" x14ac:dyDescent="0.25">
      <c r="A138" s="6" t="s">
        <v>101</v>
      </c>
      <c r="B138" s="6" t="s">
        <v>102</v>
      </c>
      <c r="C138" s="6" t="s">
        <v>16</v>
      </c>
      <c r="D138" s="6">
        <v>176642.259778623</v>
      </c>
    </row>
    <row r="139" spans="1:4" x14ac:dyDescent="0.25">
      <c r="A139" s="6" t="s">
        <v>103</v>
      </c>
      <c r="B139" s="6" t="s">
        <v>104</v>
      </c>
      <c r="C139" s="6" t="s">
        <v>15</v>
      </c>
      <c r="D139" s="6">
        <v>259778.08741750201</v>
      </c>
    </row>
    <row r="140" spans="1:4" x14ac:dyDescent="0.25">
      <c r="A140" s="6" t="s">
        <v>103</v>
      </c>
      <c r="B140" s="6" t="s">
        <v>104</v>
      </c>
      <c r="C140" s="6" t="s">
        <v>16</v>
      </c>
      <c r="D140" s="6">
        <v>201153.59683192501</v>
      </c>
    </row>
    <row r="141" spans="1:4" x14ac:dyDescent="0.25">
      <c r="A141" s="6" t="s">
        <v>105</v>
      </c>
      <c r="B141" s="6" t="s">
        <v>106</v>
      </c>
      <c r="C141" s="6" t="s">
        <v>15</v>
      </c>
      <c r="D141" s="6">
        <v>141638.21905036701</v>
      </c>
    </row>
    <row r="142" spans="1:4" x14ac:dyDescent="0.25">
      <c r="A142" s="6" t="s">
        <v>105</v>
      </c>
      <c r="B142" s="6" t="s">
        <v>106</v>
      </c>
      <c r="C142" s="6" t="s">
        <v>16</v>
      </c>
      <c r="D142" s="6">
        <v>132050.057561333</v>
      </c>
    </row>
    <row r="143" spans="1:4" x14ac:dyDescent="0.25">
      <c r="A143" s="6" t="s">
        <v>107</v>
      </c>
      <c r="B143" s="6" t="s">
        <v>108</v>
      </c>
      <c r="C143" s="6" t="s">
        <v>15</v>
      </c>
      <c r="D143" s="6">
        <v>113056.784122447</v>
      </c>
    </row>
    <row r="144" spans="1:4" x14ac:dyDescent="0.25">
      <c r="A144" s="6" t="s">
        <v>107</v>
      </c>
      <c r="B144" s="6" t="s">
        <v>108</v>
      </c>
      <c r="C144" s="6" t="s">
        <v>16</v>
      </c>
      <c r="D144" s="6">
        <v>105144.900178254</v>
      </c>
    </row>
    <row r="145" spans="1:4" x14ac:dyDescent="0.25">
      <c r="A145" s="6" t="s">
        <v>109</v>
      </c>
      <c r="B145" s="6" t="s">
        <v>110</v>
      </c>
      <c r="C145" s="6" t="s">
        <v>16</v>
      </c>
      <c r="D145" s="6">
        <v>117325</v>
      </c>
    </row>
    <row r="146" spans="1:4" x14ac:dyDescent="0.25">
      <c r="A146" t="s">
        <v>19</v>
      </c>
    </row>
    <row r="147" spans="1:4" x14ac:dyDescent="0.25">
      <c r="A147" t="s">
        <v>20</v>
      </c>
    </row>
    <row r="148" spans="1:4" x14ac:dyDescent="0.25">
      <c r="A148" t="s">
        <v>21</v>
      </c>
    </row>
    <row r="149" spans="1:4" x14ac:dyDescent="0.25">
      <c r="A149" t="s">
        <v>22</v>
      </c>
    </row>
    <row r="150" spans="1:4" x14ac:dyDescent="0.25">
      <c r="A150" t="s">
        <v>23</v>
      </c>
    </row>
    <row r="153" spans="1:4" x14ac:dyDescent="0.25">
      <c r="D153" s="7" t="str">
        <f>HYPERLINK("#'Indice'!A1", "Ir al índice")</f>
        <v>Ir al índice</v>
      </c>
    </row>
    <row r="154" spans="1:4" ht="17.25" x14ac:dyDescent="0.3">
      <c r="A154" s="4" t="s">
        <v>942</v>
      </c>
    </row>
    <row r="155" spans="1:4" x14ac:dyDescent="0.25">
      <c r="A155" s="5" t="s">
        <v>9</v>
      </c>
      <c r="B155" s="5" t="s">
        <v>70</v>
      </c>
      <c r="C155" s="5" t="s">
        <v>11</v>
      </c>
      <c r="D155" s="5" t="s">
        <v>500</v>
      </c>
    </row>
    <row r="156" spans="1:4" x14ac:dyDescent="0.25">
      <c r="A156" s="6" t="s">
        <v>71</v>
      </c>
      <c r="B156" s="6" t="s">
        <v>72</v>
      </c>
      <c r="C156" s="6" t="s">
        <v>15</v>
      </c>
      <c r="D156" s="6">
        <v>304396.520323598</v>
      </c>
    </row>
    <row r="157" spans="1:4" x14ac:dyDescent="0.25">
      <c r="A157" s="6" t="s">
        <v>71</v>
      </c>
      <c r="B157" s="6" t="s">
        <v>72</v>
      </c>
      <c r="C157" s="6" t="s">
        <v>16</v>
      </c>
      <c r="D157" s="6">
        <v>312794.86155253497</v>
      </c>
    </row>
    <row r="158" spans="1:4" x14ac:dyDescent="0.25">
      <c r="A158" s="6" t="s">
        <v>73</v>
      </c>
      <c r="B158" s="6" t="s">
        <v>74</v>
      </c>
      <c r="C158" s="6" t="s">
        <v>15</v>
      </c>
      <c r="D158" s="6">
        <v>444994.120759969</v>
      </c>
    </row>
    <row r="159" spans="1:4" x14ac:dyDescent="0.25">
      <c r="A159" s="6" t="s">
        <v>73</v>
      </c>
      <c r="B159" s="6" t="s">
        <v>74</v>
      </c>
      <c r="C159" s="6" t="s">
        <v>16</v>
      </c>
      <c r="D159" s="6">
        <v>420883.6322395</v>
      </c>
    </row>
    <row r="160" spans="1:4" x14ac:dyDescent="0.25">
      <c r="A160" s="6" t="s">
        <v>75</v>
      </c>
      <c r="B160" s="6" t="s">
        <v>76</v>
      </c>
      <c r="C160" s="6" t="s">
        <v>15</v>
      </c>
      <c r="D160" s="6">
        <v>77022.744196099506</v>
      </c>
    </row>
    <row r="161" spans="1:4" x14ac:dyDescent="0.25">
      <c r="A161" s="6" t="s">
        <v>75</v>
      </c>
      <c r="B161" s="6" t="s">
        <v>76</v>
      </c>
      <c r="C161" s="6" t="s">
        <v>16</v>
      </c>
      <c r="D161" s="6">
        <v>197020.017603135</v>
      </c>
    </row>
    <row r="162" spans="1:4" x14ac:dyDescent="0.25">
      <c r="A162" s="6" t="s">
        <v>77</v>
      </c>
      <c r="B162" s="6" t="s">
        <v>78</v>
      </c>
      <c r="C162" s="6" t="s">
        <v>15</v>
      </c>
      <c r="D162" s="6">
        <v>162569.68653281199</v>
      </c>
    </row>
    <row r="163" spans="1:4" x14ac:dyDescent="0.25">
      <c r="A163" s="6" t="s">
        <v>77</v>
      </c>
      <c r="B163" s="6" t="s">
        <v>78</v>
      </c>
      <c r="C163" s="6" t="s">
        <v>16</v>
      </c>
      <c r="D163" s="6">
        <v>99554.549899886697</v>
      </c>
    </row>
    <row r="164" spans="1:4" x14ac:dyDescent="0.25">
      <c r="A164" s="6" t="s">
        <v>79</v>
      </c>
      <c r="B164" s="6" t="s">
        <v>80</v>
      </c>
      <c r="C164" s="6" t="s">
        <v>15</v>
      </c>
      <c r="D164" s="6">
        <v>62889.165421198297</v>
      </c>
    </row>
    <row r="165" spans="1:4" x14ac:dyDescent="0.25">
      <c r="A165" s="6" t="s">
        <v>79</v>
      </c>
      <c r="B165" s="6" t="s">
        <v>80</v>
      </c>
      <c r="C165" s="6" t="s">
        <v>16</v>
      </c>
      <c r="D165" s="6">
        <v>105660.155036657</v>
      </c>
    </row>
    <row r="166" spans="1:4" x14ac:dyDescent="0.25">
      <c r="A166" s="6" t="s">
        <v>81</v>
      </c>
      <c r="B166" s="6" t="s">
        <v>82</v>
      </c>
      <c r="C166" s="6" t="s">
        <v>15</v>
      </c>
      <c r="D166" s="6">
        <v>80562.482777387006</v>
      </c>
    </row>
    <row r="167" spans="1:4" x14ac:dyDescent="0.25">
      <c r="A167" s="6" t="s">
        <v>81</v>
      </c>
      <c r="B167" s="6" t="s">
        <v>82</v>
      </c>
      <c r="C167" s="6" t="s">
        <v>16</v>
      </c>
      <c r="D167" s="6">
        <v>124192.32052854401</v>
      </c>
    </row>
    <row r="168" spans="1:4" x14ac:dyDescent="0.25">
      <c r="A168" s="6" t="s">
        <v>83</v>
      </c>
      <c r="B168" s="6" t="s">
        <v>84</v>
      </c>
      <c r="C168" s="6" t="s">
        <v>15</v>
      </c>
      <c r="D168" s="6">
        <v>80387.330050738499</v>
      </c>
    </row>
    <row r="169" spans="1:4" x14ac:dyDescent="0.25">
      <c r="A169" s="6" t="s">
        <v>83</v>
      </c>
      <c r="B169" s="6" t="s">
        <v>84</v>
      </c>
      <c r="C169" s="6" t="s">
        <v>16</v>
      </c>
      <c r="D169" s="6">
        <v>102070.305887479</v>
      </c>
    </row>
    <row r="170" spans="1:4" x14ac:dyDescent="0.25">
      <c r="A170" s="6" t="s">
        <v>85</v>
      </c>
      <c r="B170" s="6" t="s">
        <v>86</v>
      </c>
      <c r="C170" s="6" t="s">
        <v>15</v>
      </c>
      <c r="D170" s="6">
        <v>155849.478463298</v>
      </c>
    </row>
    <row r="171" spans="1:4" x14ac:dyDescent="0.25">
      <c r="A171" s="6" t="s">
        <v>85</v>
      </c>
      <c r="B171" s="6" t="s">
        <v>86</v>
      </c>
      <c r="C171" s="6" t="s">
        <v>16</v>
      </c>
      <c r="D171" s="6">
        <v>157171.222961555</v>
      </c>
    </row>
    <row r="172" spans="1:4" x14ac:dyDescent="0.25">
      <c r="A172" s="6" t="s">
        <v>87</v>
      </c>
      <c r="B172" s="6" t="s">
        <v>88</v>
      </c>
      <c r="C172" s="6" t="s">
        <v>15</v>
      </c>
      <c r="D172" s="6">
        <v>231187.00488990301</v>
      </c>
    </row>
    <row r="173" spans="1:4" x14ac:dyDescent="0.25">
      <c r="A173" s="6" t="s">
        <v>87</v>
      </c>
      <c r="B173" s="6" t="s">
        <v>88</v>
      </c>
      <c r="C173" s="6" t="s">
        <v>16</v>
      </c>
      <c r="D173" s="6">
        <v>222159.89247107299</v>
      </c>
    </row>
    <row r="174" spans="1:4" x14ac:dyDescent="0.25">
      <c r="A174" s="6" t="s">
        <v>89</v>
      </c>
      <c r="B174" s="6" t="s">
        <v>90</v>
      </c>
      <c r="C174" s="6" t="s">
        <v>15</v>
      </c>
      <c r="D174" s="6">
        <v>119942.60909184199</v>
      </c>
    </row>
    <row r="175" spans="1:4" x14ac:dyDescent="0.25">
      <c r="A175" s="6" t="s">
        <v>89</v>
      </c>
      <c r="B175" s="6" t="s">
        <v>90</v>
      </c>
      <c r="C175" s="6" t="s">
        <v>16</v>
      </c>
      <c r="D175" s="6">
        <v>181634.55321322699</v>
      </c>
    </row>
    <row r="176" spans="1:4" x14ac:dyDescent="0.25">
      <c r="A176" s="6" t="s">
        <v>91</v>
      </c>
      <c r="B176" s="6" t="s">
        <v>92</v>
      </c>
      <c r="C176" s="6" t="s">
        <v>15</v>
      </c>
      <c r="D176" s="6">
        <v>169661.79898231401</v>
      </c>
    </row>
    <row r="177" spans="1:4" x14ac:dyDescent="0.25">
      <c r="A177" s="6" t="s">
        <v>91</v>
      </c>
      <c r="B177" s="6" t="s">
        <v>92</v>
      </c>
      <c r="C177" s="6" t="s">
        <v>16</v>
      </c>
      <c r="D177" s="6">
        <v>216397.67950158499</v>
      </c>
    </row>
    <row r="178" spans="1:4" x14ac:dyDescent="0.25">
      <c r="A178" s="6" t="s">
        <v>93</v>
      </c>
      <c r="B178" s="6" t="s">
        <v>94</v>
      </c>
      <c r="C178" s="6" t="s">
        <v>15</v>
      </c>
      <c r="D178" s="6">
        <v>142875.388627006</v>
      </c>
    </row>
    <row r="179" spans="1:4" x14ac:dyDescent="0.25">
      <c r="A179" s="6" t="s">
        <v>93</v>
      </c>
      <c r="B179" s="6" t="s">
        <v>94</v>
      </c>
      <c r="C179" s="6" t="s">
        <v>16</v>
      </c>
      <c r="D179" s="6">
        <v>232325.485106073</v>
      </c>
    </row>
    <row r="180" spans="1:4" x14ac:dyDescent="0.25">
      <c r="A180" s="6" t="s">
        <v>95</v>
      </c>
      <c r="B180" s="6" t="s">
        <v>96</v>
      </c>
      <c r="C180" s="6" t="s">
        <v>15</v>
      </c>
      <c r="D180" s="6">
        <v>116376.59533813799</v>
      </c>
    </row>
    <row r="181" spans="1:4" x14ac:dyDescent="0.25">
      <c r="A181" s="6" t="s">
        <v>95</v>
      </c>
      <c r="B181" s="6" t="s">
        <v>96</v>
      </c>
      <c r="C181" s="6" t="s">
        <v>16</v>
      </c>
      <c r="D181" s="6">
        <v>260071.71763832701</v>
      </c>
    </row>
    <row r="182" spans="1:4" x14ac:dyDescent="0.25">
      <c r="A182" s="6" t="s">
        <v>97</v>
      </c>
      <c r="B182" s="6" t="s">
        <v>98</v>
      </c>
      <c r="C182" s="6" t="s">
        <v>15</v>
      </c>
      <c r="D182" s="6">
        <v>169654.05860889101</v>
      </c>
    </row>
    <row r="183" spans="1:4" x14ac:dyDescent="0.25">
      <c r="A183" s="6" t="s">
        <v>97</v>
      </c>
      <c r="B183" s="6" t="s">
        <v>98</v>
      </c>
      <c r="C183" s="6" t="s">
        <v>16</v>
      </c>
      <c r="D183" s="6">
        <v>140312.664123789</v>
      </c>
    </row>
    <row r="184" spans="1:4" x14ac:dyDescent="0.25">
      <c r="A184" s="6" t="s">
        <v>99</v>
      </c>
      <c r="B184" s="6" t="s">
        <v>100</v>
      </c>
      <c r="C184" s="6" t="s">
        <v>15</v>
      </c>
      <c r="D184" s="6">
        <v>154349.06910578499</v>
      </c>
    </row>
    <row r="185" spans="1:4" x14ac:dyDescent="0.25">
      <c r="A185" s="6" t="s">
        <v>99</v>
      </c>
      <c r="B185" s="6" t="s">
        <v>100</v>
      </c>
      <c r="C185" s="6" t="s">
        <v>16</v>
      </c>
      <c r="D185" s="6">
        <v>144597.96257000399</v>
      </c>
    </row>
    <row r="186" spans="1:4" x14ac:dyDescent="0.25">
      <c r="A186" s="6" t="s">
        <v>101</v>
      </c>
      <c r="B186" s="6" t="s">
        <v>102</v>
      </c>
      <c r="C186" s="6" t="s">
        <v>15</v>
      </c>
      <c r="D186" s="6">
        <v>181737.74833432701</v>
      </c>
    </row>
    <row r="187" spans="1:4" x14ac:dyDescent="0.25">
      <c r="A187" s="6" t="s">
        <v>101</v>
      </c>
      <c r="B187" s="6" t="s">
        <v>102</v>
      </c>
      <c r="C187" s="6" t="s">
        <v>16</v>
      </c>
      <c r="D187" s="6">
        <v>176642.259778623</v>
      </c>
    </row>
    <row r="188" spans="1:4" x14ac:dyDescent="0.25">
      <c r="A188" s="6" t="s">
        <v>103</v>
      </c>
      <c r="B188" s="6" t="s">
        <v>104</v>
      </c>
      <c r="C188" s="6" t="s">
        <v>15</v>
      </c>
      <c r="D188" s="6">
        <v>259778.08741750201</v>
      </c>
    </row>
    <row r="189" spans="1:4" x14ac:dyDescent="0.25">
      <c r="A189" s="6" t="s">
        <v>103</v>
      </c>
      <c r="B189" s="6" t="s">
        <v>104</v>
      </c>
      <c r="C189" s="6" t="s">
        <v>16</v>
      </c>
      <c r="D189" s="6">
        <v>201153.59683192501</v>
      </c>
    </row>
    <row r="190" spans="1:4" x14ac:dyDescent="0.25">
      <c r="A190" s="6" t="s">
        <v>105</v>
      </c>
      <c r="B190" s="6" t="s">
        <v>106</v>
      </c>
      <c r="C190" s="6" t="s">
        <v>15</v>
      </c>
      <c r="D190" s="6">
        <v>141638.21905036701</v>
      </c>
    </row>
    <row r="191" spans="1:4" x14ac:dyDescent="0.25">
      <c r="A191" s="6" t="s">
        <v>105</v>
      </c>
      <c r="B191" s="6" t="s">
        <v>106</v>
      </c>
      <c r="C191" s="6" t="s">
        <v>16</v>
      </c>
      <c r="D191" s="6">
        <v>132050.057561333</v>
      </c>
    </row>
    <row r="192" spans="1:4" x14ac:dyDescent="0.25">
      <c r="A192" s="6" t="s">
        <v>107</v>
      </c>
      <c r="B192" s="6" t="s">
        <v>108</v>
      </c>
      <c r="C192" s="6" t="s">
        <v>15</v>
      </c>
      <c r="D192" s="6">
        <v>113380.46625557401</v>
      </c>
    </row>
    <row r="193" spans="1:4" x14ac:dyDescent="0.25">
      <c r="A193" s="6" t="s">
        <v>107</v>
      </c>
      <c r="B193" s="6" t="s">
        <v>108</v>
      </c>
      <c r="C193" s="6" t="s">
        <v>16</v>
      </c>
      <c r="D193" s="6">
        <v>105176.932967631</v>
      </c>
    </row>
    <row r="194" spans="1:4" x14ac:dyDescent="0.25">
      <c r="A194" t="s">
        <v>19</v>
      </c>
    </row>
    <row r="195" spans="1:4" x14ac:dyDescent="0.25">
      <c r="A195" t="s">
        <v>20</v>
      </c>
    </row>
    <row r="196" spans="1:4" x14ac:dyDescent="0.25">
      <c r="A196" t="s">
        <v>21</v>
      </c>
    </row>
    <row r="197" spans="1:4" x14ac:dyDescent="0.25">
      <c r="A197" t="s">
        <v>22</v>
      </c>
    </row>
    <row r="198" spans="1:4" x14ac:dyDescent="0.25">
      <c r="A198" t="s">
        <v>23</v>
      </c>
    </row>
    <row r="201" spans="1:4" x14ac:dyDescent="0.25">
      <c r="D201" s="7" t="str">
        <f>HYPERLINK("#'Indice'!A1", "Ir al índice")</f>
        <v>Ir al índice</v>
      </c>
    </row>
    <row r="202" spans="1:4" ht="17.25" x14ac:dyDescent="0.3">
      <c r="A202" s="4" t="s">
        <v>943</v>
      </c>
    </row>
    <row r="203" spans="1:4" x14ac:dyDescent="0.25">
      <c r="A203" s="5" t="s">
        <v>9</v>
      </c>
      <c r="B203" s="5" t="s">
        <v>113</v>
      </c>
      <c r="C203" s="5" t="s">
        <v>11</v>
      </c>
      <c r="D203" s="5" t="s">
        <v>500</v>
      </c>
    </row>
    <row r="204" spans="1:4" x14ac:dyDescent="0.25">
      <c r="A204" s="6" t="s">
        <v>87</v>
      </c>
      <c r="B204" s="6" t="s">
        <v>114</v>
      </c>
      <c r="C204" s="6" t="s">
        <v>15</v>
      </c>
      <c r="D204" s="6">
        <v>40000</v>
      </c>
    </row>
    <row r="205" spans="1:4" x14ac:dyDescent="0.25">
      <c r="A205" s="6" t="s">
        <v>87</v>
      </c>
      <c r="B205" s="6" t="s">
        <v>114</v>
      </c>
      <c r="C205" s="6" t="s">
        <v>16</v>
      </c>
      <c r="D205" s="6">
        <v>199887.67047539601</v>
      </c>
    </row>
    <row r="206" spans="1:4" x14ac:dyDescent="0.25">
      <c r="A206" s="6" t="s">
        <v>91</v>
      </c>
      <c r="B206" s="6" t="s">
        <v>115</v>
      </c>
      <c r="C206" s="6" t="s">
        <v>15</v>
      </c>
      <c r="D206" s="6">
        <v>90466.144004031594</v>
      </c>
    </row>
    <row r="207" spans="1:4" x14ac:dyDescent="0.25">
      <c r="A207" s="6" t="s">
        <v>91</v>
      </c>
      <c r="B207" s="6" t="s">
        <v>115</v>
      </c>
      <c r="C207" s="6" t="s">
        <v>16</v>
      </c>
      <c r="D207" s="6">
        <v>143685.88448017999</v>
      </c>
    </row>
    <row r="208" spans="1:4" x14ac:dyDescent="0.25">
      <c r="A208" s="6" t="s">
        <v>93</v>
      </c>
      <c r="B208" s="6" t="s">
        <v>116</v>
      </c>
      <c r="C208" s="6" t="s">
        <v>15</v>
      </c>
      <c r="D208" s="6">
        <v>142011.990915698</v>
      </c>
    </row>
    <row r="209" spans="1:4" x14ac:dyDescent="0.25">
      <c r="A209" s="6" t="s">
        <v>93</v>
      </c>
      <c r="B209" s="6" t="s">
        <v>116</v>
      </c>
      <c r="C209" s="6" t="s">
        <v>16</v>
      </c>
      <c r="D209" s="6">
        <v>279266.509741569</v>
      </c>
    </row>
    <row r="210" spans="1:4" x14ac:dyDescent="0.25">
      <c r="A210" s="6" t="s">
        <v>95</v>
      </c>
      <c r="B210" s="6" t="s">
        <v>117</v>
      </c>
      <c r="C210" s="6" t="s">
        <v>15</v>
      </c>
      <c r="D210" s="6">
        <v>108000</v>
      </c>
    </row>
    <row r="211" spans="1:4" x14ac:dyDescent="0.25">
      <c r="A211" s="6" t="s">
        <v>95</v>
      </c>
      <c r="B211" s="6" t="s">
        <v>117</v>
      </c>
      <c r="C211" s="6" t="s">
        <v>16</v>
      </c>
      <c r="D211" s="6">
        <v>350174.61451253202</v>
      </c>
    </row>
    <row r="212" spans="1:4" x14ac:dyDescent="0.25">
      <c r="A212" s="6" t="s">
        <v>97</v>
      </c>
      <c r="B212" s="6" t="s">
        <v>118</v>
      </c>
      <c r="C212" s="6" t="s">
        <v>15</v>
      </c>
      <c r="D212" s="6">
        <v>569941.21137834899</v>
      </c>
    </row>
    <row r="213" spans="1:4" x14ac:dyDescent="0.25">
      <c r="A213" s="6" t="s">
        <v>97</v>
      </c>
      <c r="B213" s="6" t="s">
        <v>118</v>
      </c>
      <c r="C213" s="6" t="s">
        <v>16</v>
      </c>
      <c r="D213" s="6">
        <v>439034.46628439898</v>
      </c>
    </row>
    <row r="214" spans="1:4" x14ac:dyDescent="0.25">
      <c r="A214" s="6" t="s">
        <v>105</v>
      </c>
      <c r="B214" s="6" t="s">
        <v>119</v>
      </c>
      <c r="C214" s="6" t="s">
        <v>15</v>
      </c>
      <c r="D214" s="6">
        <v>86307.810020796605</v>
      </c>
    </row>
    <row r="215" spans="1:4" x14ac:dyDescent="0.25">
      <c r="A215" s="6" t="s">
        <v>105</v>
      </c>
      <c r="B215" s="6" t="s">
        <v>119</v>
      </c>
      <c r="C215" s="6" t="s">
        <v>16</v>
      </c>
      <c r="D215" s="6">
        <v>204436.18581416999</v>
      </c>
    </row>
    <row r="216" spans="1:4" x14ac:dyDescent="0.25">
      <c r="A216" s="6" t="s">
        <v>107</v>
      </c>
      <c r="B216" s="6" t="s">
        <v>120</v>
      </c>
      <c r="C216" s="6" t="s">
        <v>15</v>
      </c>
      <c r="D216" s="6">
        <v>351445.941463086</v>
      </c>
    </row>
    <row r="217" spans="1:4" x14ac:dyDescent="0.25">
      <c r="A217" s="6" t="s">
        <v>107</v>
      </c>
      <c r="B217" s="6" t="s">
        <v>120</v>
      </c>
      <c r="C217" s="6" t="s">
        <v>16</v>
      </c>
      <c r="D217" s="6">
        <v>260002.96158384901</v>
      </c>
    </row>
    <row r="218" spans="1:4" x14ac:dyDescent="0.25">
      <c r="A218" s="6" t="s">
        <v>109</v>
      </c>
      <c r="B218" s="6" t="s">
        <v>121</v>
      </c>
      <c r="C218" s="6" t="s">
        <v>15</v>
      </c>
      <c r="D218" s="6">
        <v>306907.20587322302</v>
      </c>
    </row>
    <row r="219" spans="1:4" x14ac:dyDescent="0.25">
      <c r="A219" s="6" t="s">
        <v>109</v>
      </c>
      <c r="B219" s="6" t="s">
        <v>121</v>
      </c>
      <c r="C219" s="6" t="s">
        <v>16</v>
      </c>
      <c r="D219" s="6">
        <v>299871.503402245</v>
      </c>
    </row>
    <row r="220" spans="1:4" x14ac:dyDescent="0.25">
      <c r="A220" s="6" t="s">
        <v>122</v>
      </c>
      <c r="B220" s="6" t="s">
        <v>123</v>
      </c>
      <c r="C220" s="6" t="s">
        <v>15</v>
      </c>
      <c r="D220" s="6">
        <v>216436.66516457</v>
      </c>
    </row>
    <row r="221" spans="1:4" x14ac:dyDescent="0.25">
      <c r="A221" s="6" t="s">
        <v>122</v>
      </c>
      <c r="B221" s="6" t="s">
        <v>123</v>
      </c>
      <c r="C221" s="6" t="s">
        <v>16</v>
      </c>
      <c r="D221" s="6">
        <v>361789.648012007</v>
      </c>
    </row>
    <row r="222" spans="1:4" x14ac:dyDescent="0.25">
      <c r="A222" s="6" t="s">
        <v>124</v>
      </c>
      <c r="B222" s="6" t="s">
        <v>125</v>
      </c>
      <c r="C222" s="6" t="s">
        <v>15</v>
      </c>
      <c r="D222" s="6">
        <v>591192.74727075896</v>
      </c>
    </row>
    <row r="223" spans="1:4" x14ac:dyDescent="0.25">
      <c r="A223" s="6" t="s">
        <v>124</v>
      </c>
      <c r="B223" s="6" t="s">
        <v>125</v>
      </c>
      <c r="C223" s="6" t="s">
        <v>16</v>
      </c>
      <c r="D223" s="6">
        <v>371095.829425734</v>
      </c>
    </row>
    <row r="224" spans="1:4" x14ac:dyDescent="0.25">
      <c r="A224" s="6" t="s">
        <v>126</v>
      </c>
      <c r="B224" s="6" t="s">
        <v>127</v>
      </c>
      <c r="C224" s="6" t="s">
        <v>15</v>
      </c>
      <c r="D224" s="6">
        <v>800000</v>
      </c>
    </row>
    <row r="225" spans="1:4" x14ac:dyDescent="0.25">
      <c r="A225" s="6" t="s">
        <v>126</v>
      </c>
      <c r="B225" s="6" t="s">
        <v>127</v>
      </c>
      <c r="C225" s="6" t="s">
        <v>16</v>
      </c>
      <c r="D225" s="6">
        <v>307651.20020500402</v>
      </c>
    </row>
    <row r="226" spans="1:4" x14ac:dyDescent="0.25">
      <c r="A226" s="6" t="s">
        <v>128</v>
      </c>
      <c r="B226" s="6" t="s">
        <v>129</v>
      </c>
      <c r="C226" s="6" t="s">
        <v>15</v>
      </c>
      <c r="D226" s="6">
        <v>134277.40263681</v>
      </c>
    </row>
    <row r="227" spans="1:4" x14ac:dyDescent="0.25">
      <c r="A227" s="6" t="s">
        <v>128</v>
      </c>
      <c r="B227" s="6" t="s">
        <v>129</v>
      </c>
      <c r="C227" s="6" t="s">
        <v>16</v>
      </c>
      <c r="D227" s="6">
        <v>261754.80104714099</v>
      </c>
    </row>
    <row r="228" spans="1:4" x14ac:dyDescent="0.25">
      <c r="A228" s="6" t="s">
        <v>130</v>
      </c>
      <c r="B228" s="6" t="s">
        <v>131</v>
      </c>
      <c r="C228" s="6" t="s">
        <v>15</v>
      </c>
      <c r="D228" s="6">
        <v>16000</v>
      </c>
    </row>
    <row r="229" spans="1:4" x14ac:dyDescent="0.25">
      <c r="A229" s="6" t="s">
        <v>130</v>
      </c>
      <c r="B229" s="6" t="s">
        <v>131</v>
      </c>
      <c r="C229" s="6" t="s">
        <v>16</v>
      </c>
      <c r="D229" s="6">
        <v>206193.91515969401</v>
      </c>
    </row>
    <row r="230" spans="1:4" x14ac:dyDescent="0.25">
      <c r="A230" s="6" t="s">
        <v>132</v>
      </c>
      <c r="B230" s="6" t="s">
        <v>133</v>
      </c>
      <c r="C230" s="6" t="s">
        <v>16</v>
      </c>
      <c r="D230" s="6">
        <v>136076.243970913</v>
      </c>
    </row>
    <row r="231" spans="1:4" x14ac:dyDescent="0.25">
      <c r="A231" s="6" t="s">
        <v>134</v>
      </c>
      <c r="B231" s="6" t="s">
        <v>135</v>
      </c>
      <c r="C231" s="6" t="s">
        <v>15</v>
      </c>
      <c r="D231" s="6">
        <v>185715.104834528</v>
      </c>
    </row>
    <row r="232" spans="1:4" x14ac:dyDescent="0.25">
      <c r="A232" s="6" t="s">
        <v>134</v>
      </c>
      <c r="B232" s="6" t="s">
        <v>135</v>
      </c>
      <c r="C232" s="6" t="s">
        <v>16</v>
      </c>
      <c r="D232" s="6">
        <v>140912.67874450199</v>
      </c>
    </row>
    <row r="233" spans="1:4" x14ac:dyDescent="0.25">
      <c r="A233" s="6" t="s">
        <v>136</v>
      </c>
      <c r="B233" s="6" t="s">
        <v>137</v>
      </c>
      <c r="C233" s="6" t="s">
        <v>15</v>
      </c>
      <c r="D233" s="6">
        <v>197287.96019822301</v>
      </c>
    </row>
    <row r="234" spans="1:4" x14ac:dyDescent="0.25">
      <c r="A234" s="6" t="s">
        <v>136</v>
      </c>
      <c r="B234" s="6" t="s">
        <v>137</v>
      </c>
      <c r="C234" s="6" t="s">
        <v>16</v>
      </c>
      <c r="D234" s="6">
        <v>185837.216461698</v>
      </c>
    </row>
    <row r="235" spans="1:4" x14ac:dyDescent="0.25">
      <c r="A235" s="6" t="s">
        <v>138</v>
      </c>
      <c r="B235" s="6" t="s">
        <v>139</v>
      </c>
      <c r="C235" s="6" t="s">
        <v>15</v>
      </c>
      <c r="D235" s="6">
        <v>65687.759821107597</v>
      </c>
    </row>
    <row r="236" spans="1:4" x14ac:dyDescent="0.25">
      <c r="A236" s="6" t="s">
        <v>138</v>
      </c>
      <c r="B236" s="6" t="s">
        <v>139</v>
      </c>
      <c r="C236" s="6" t="s">
        <v>16</v>
      </c>
      <c r="D236" s="6">
        <v>199289.55099940399</v>
      </c>
    </row>
    <row r="237" spans="1:4" x14ac:dyDescent="0.25">
      <c r="A237" s="6" t="s">
        <v>140</v>
      </c>
      <c r="B237" s="6" t="s">
        <v>141</v>
      </c>
      <c r="C237" s="6" t="s">
        <v>15</v>
      </c>
      <c r="D237" s="6">
        <v>93038.764393669699</v>
      </c>
    </row>
    <row r="238" spans="1:4" x14ac:dyDescent="0.25">
      <c r="A238" s="6" t="s">
        <v>140</v>
      </c>
      <c r="B238" s="6" t="s">
        <v>141</v>
      </c>
      <c r="C238" s="6" t="s">
        <v>16</v>
      </c>
      <c r="D238" s="6">
        <v>64897.775399855702</v>
      </c>
    </row>
    <row r="239" spans="1:4" x14ac:dyDescent="0.25">
      <c r="A239" s="6" t="s">
        <v>142</v>
      </c>
      <c r="B239" s="6" t="s">
        <v>143</v>
      </c>
      <c r="C239" s="6" t="s">
        <v>15</v>
      </c>
      <c r="D239" s="6">
        <v>588054.31290818704</v>
      </c>
    </row>
    <row r="240" spans="1:4" x14ac:dyDescent="0.25">
      <c r="A240" s="6" t="s">
        <v>142</v>
      </c>
      <c r="B240" s="6" t="s">
        <v>143</v>
      </c>
      <c r="C240" s="6" t="s">
        <v>16</v>
      </c>
      <c r="D240" s="6">
        <v>102360.093654743</v>
      </c>
    </row>
    <row r="241" spans="1:4" x14ac:dyDescent="0.25">
      <c r="A241" s="6" t="s">
        <v>144</v>
      </c>
      <c r="B241" s="6" t="s">
        <v>145</v>
      </c>
      <c r="C241" s="6" t="s">
        <v>15</v>
      </c>
      <c r="D241" s="6">
        <v>75332.9279270837</v>
      </c>
    </row>
    <row r="242" spans="1:4" x14ac:dyDescent="0.25">
      <c r="A242" s="6" t="s">
        <v>144</v>
      </c>
      <c r="B242" s="6" t="s">
        <v>145</v>
      </c>
      <c r="C242" s="6" t="s">
        <v>16</v>
      </c>
      <c r="D242" s="6">
        <v>95814.849328109602</v>
      </c>
    </row>
    <row r="243" spans="1:4" x14ac:dyDescent="0.25">
      <c r="A243" s="6" t="s">
        <v>146</v>
      </c>
      <c r="B243" s="6" t="s">
        <v>147</v>
      </c>
      <c r="C243" s="6" t="s">
        <v>15</v>
      </c>
      <c r="D243" s="6">
        <v>419285.29948355397</v>
      </c>
    </row>
    <row r="244" spans="1:4" x14ac:dyDescent="0.25">
      <c r="A244" s="6" t="s">
        <v>146</v>
      </c>
      <c r="B244" s="6" t="s">
        <v>147</v>
      </c>
      <c r="C244" s="6" t="s">
        <v>16</v>
      </c>
      <c r="D244" s="6">
        <v>157029.747925606</v>
      </c>
    </row>
    <row r="245" spans="1:4" x14ac:dyDescent="0.25">
      <c r="A245" s="6" t="s">
        <v>148</v>
      </c>
      <c r="B245" s="6" t="s">
        <v>149</v>
      </c>
      <c r="C245" s="6" t="s">
        <v>15</v>
      </c>
      <c r="D245" s="6">
        <v>56835.639933848099</v>
      </c>
    </row>
    <row r="246" spans="1:4" x14ac:dyDescent="0.25">
      <c r="A246" s="6" t="s">
        <v>148</v>
      </c>
      <c r="B246" s="6" t="s">
        <v>149</v>
      </c>
      <c r="C246" s="6" t="s">
        <v>16</v>
      </c>
      <c r="D246" s="6">
        <v>154101.167701372</v>
      </c>
    </row>
    <row r="247" spans="1:4" x14ac:dyDescent="0.25">
      <c r="A247" s="6" t="s">
        <v>150</v>
      </c>
      <c r="B247" s="6" t="s">
        <v>151</v>
      </c>
      <c r="C247" s="6" t="s">
        <v>15</v>
      </c>
      <c r="D247" s="6">
        <v>182299.218508183</v>
      </c>
    </row>
    <row r="248" spans="1:4" x14ac:dyDescent="0.25">
      <c r="A248" s="6" t="s">
        <v>150</v>
      </c>
      <c r="B248" s="6" t="s">
        <v>151</v>
      </c>
      <c r="C248" s="6" t="s">
        <v>16</v>
      </c>
      <c r="D248" s="6">
        <v>170334.778943474</v>
      </c>
    </row>
    <row r="249" spans="1:4" x14ac:dyDescent="0.25">
      <c r="A249" s="6" t="s">
        <v>152</v>
      </c>
      <c r="B249" s="6" t="s">
        <v>153</v>
      </c>
      <c r="C249" s="6" t="s">
        <v>15</v>
      </c>
      <c r="D249" s="6">
        <v>75757.711143318898</v>
      </c>
    </row>
    <row r="250" spans="1:4" x14ac:dyDescent="0.25">
      <c r="A250" s="6" t="s">
        <v>152</v>
      </c>
      <c r="B250" s="6" t="s">
        <v>153</v>
      </c>
      <c r="C250" s="6" t="s">
        <v>16</v>
      </c>
      <c r="D250" s="6">
        <v>140143.754201398</v>
      </c>
    </row>
    <row r="251" spans="1:4" x14ac:dyDescent="0.25">
      <c r="A251" s="6" t="s">
        <v>154</v>
      </c>
      <c r="B251" s="6" t="s">
        <v>155</v>
      </c>
      <c r="C251" s="6" t="s">
        <v>15</v>
      </c>
      <c r="D251" s="6">
        <v>82293.011099594107</v>
      </c>
    </row>
    <row r="252" spans="1:4" x14ac:dyDescent="0.25">
      <c r="A252" s="6" t="s">
        <v>154</v>
      </c>
      <c r="B252" s="6" t="s">
        <v>155</v>
      </c>
      <c r="C252" s="6" t="s">
        <v>16</v>
      </c>
      <c r="D252" s="6">
        <v>135972.474563383</v>
      </c>
    </row>
    <row r="253" spans="1:4" x14ac:dyDescent="0.25">
      <c r="A253" s="6" t="s">
        <v>156</v>
      </c>
      <c r="B253" s="6" t="s">
        <v>157</v>
      </c>
      <c r="C253" s="6" t="s">
        <v>15</v>
      </c>
      <c r="D253" s="6">
        <v>160000</v>
      </c>
    </row>
    <row r="254" spans="1:4" x14ac:dyDescent="0.25">
      <c r="A254" s="6" t="s">
        <v>156</v>
      </c>
      <c r="B254" s="6" t="s">
        <v>157</v>
      </c>
      <c r="C254" s="6" t="s">
        <v>16</v>
      </c>
      <c r="D254" s="6">
        <v>203263.74867967999</v>
      </c>
    </row>
    <row r="255" spans="1:4" x14ac:dyDescent="0.25">
      <c r="A255" s="6" t="s">
        <v>158</v>
      </c>
      <c r="B255" s="6" t="s">
        <v>159</v>
      </c>
      <c r="C255" s="6" t="s">
        <v>15</v>
      </c>
      <c r="D255" s="6">
        <v>274345.16246502899</v>
      </c>
    </row>
    <row r="256" spans="1:4" x14ac:dyDescent="0.25">
      <c r="A256" s="6" t="s">
        <v>158</v>
      </c>
      <c r="B256" s="6" t="s">
        <v>159</v>
      </c>
      <c r="C256" s="6" t="s">
        <v>16</v>
      </c>
      <c r="D256" s="6">
        <v>153166.90939620999</v>
      </c>
    </row>
    <row r="257" spans="1:4" x14ac:dyDescent="0.25">
      <c r="A257" s="6" t="s">
        <v>160</v>
      </c>
      <c r="B257" s="6" t="s">
        <v>161</v>
      </c>
      <c r="C257" s="6" t="s">
        <v>15</v>
      </c>
      <c r="D257" s="6">
        <v>88174.646226631696</v>
      </c>
    </row>
    <row r="258" spans="1:4" x14ac:dyDescent="0.25">
      <c r="A258" s="6" t="s">
        <v>160</v>
      </c>
      <c r="B258" s="6" t="s">
        <v>161</v>
      </c>
      <c r="C258" s="6" t="s">
        <v>16</v>
      </c>
      <c r="D258" s="6">
        <v>140527.58078496499</v>
      </c>
    </row>
    <row r="259" spans="1:4" x14ac:dyDescent="0.25">
      <c r="A259" s="6" t="s">
        <v>162</v>
      </c>
      <c r="B259" s="6" t="s">
        <v>163</v>
      </c>
      <c r="C259" s="6" t="s">
        <v>15</v>
      </c>
      <c r="D259" s="6">
        <v>55514.806225401902</v>
      </c>
    </row>
    <row r="260" spans="1:4" x14ac:dyDescent="0.25">
      <c r="A260" s="6" t="s">
        <v>162</v>
      </c>
      <c r="B260" s="6" t="s">
        <v>163</v>
      </c>
      <c r="C260" s="6" t="s">
        <v>16</v>
      </c>
      <c r="D260" s="6">
        <v>161244.387873386</v>
      </c>
    </row>
    <row r="261" spans="1:4" x14ac:dyDescent="0.25">
      <c r="A261" s="6" t="s">
        <v>164</v>
      </c>
      <c r="B261" s="6" t="s">
        <v>165</v>
      </c>
      <c r="C261" s="6" t="s">
        <v>16</v>
      </c>
      <c r="D261" s="6">
        <v>220300.49564861201</v>
      </c>
    </row>
    <row r="262" spans="1:4" x14ac:dyDescent="0.25">
      <c r="A262" s="6" t="s">
        <v>166</v>
      </c>
      <c r="B262" s="6" t="s">
        <v>167</v>
      </c>
      <c r="C262" s="6" t="s">
        <v>15</v>
      </c>
      <c r="D262" s="6">
        <v>223107.424925589</v>
      </c>
    </row>
    <row r="263" spans="1:4" x14ac:dyDescent="0.25">
      <c r="A263" s="6" t="s">
        <v>166</v>
      </c>
      <c r="B263" s="6" t="s">
        <v>167</v>
      </c>
      <c r="C263" s="6" t="s">
        <v>16</v>
      </c>
      <c r="D263" s="6">
        <v>104559.57118128501</v>
      </c>
    </row>
    <row r="264" spans="1:4" x14ac:dyDescent="0.25">
      <c r="A264" s="6" t="s">
        <v>168</v>
      </c>
      <c r="B264" s="6" t="s">
        <v>169</v>
      </c>
      <c r="C264" s="6" t="s">
        <v>15</v>
      </c>
      <c r="D264" s="6">
        <v>119558.025241429</v>
      </c>
    </row>
    <row r="265" spans="1:4" x14ac:dyDescent="0.25">
      <c r="A265" s="6" t="s">
        <v>168</v>
      </c>
      <c r="B265" s="6" t="s">
        <v>169</v>
      </c>
      <c r="C265" s="6" t="s">
        <v>16</v>
      </c>
      <c r="D265" s="6">
        <v>187925.487599446</v>
      </c>
    </row>
    <row r="266" spans="1:4" x14ac:dyDescent="0.25">
      <c r="A266" s="6" t="s">
        <v>170</v>
      </c>
      <c r="B266" s="6" t="s">
        <v>171</v>
      </c>
      <c r="C266" s="6" t="s">
        <v>15</v>
      </c>
      <c r="D266" s="6">
        <v>132954.752226415</v>
      </c>
    </row>
    <row r="267" spans="1:4" x14ac:dyDescent="0.25">
      <c r="A267" s="6" t="s">
        <v>170</v>
      </c>
      <c r="B267" s="6" t="s">
        <v>171</v>
      </c>
      <c r="C267" s="6" t="s">
        <v>16</v>
      </c>
      <c r="D267" s="6">
        <v>116970.333186166</v>
      </c>
    </row>
    <row r="268" spans="1:4" x14ac:dyDescent="0.25">
      <c r="A268" s="6" t="s">
        <v>172</v>
      </c>
      <c r="B268" s="6" t="s">
        <v>173</v>
      </c>
      <c r="C268" s="6" t="s">
        <v>15</v>
      </c>
      <c r="D268" s="6">
        <v>149738.66305242901</v>
      </c>
    </row>
    <row r="269" spans="1:4" x14ac:dyDescent="0.25">
      <c r="A269" s="6" t="s">
        <v>172</v>
      </c>
      <c r="B269" s="6" t="s">
        <v>173</v>
      </c>
      <c r="C269" s="6" t="s">
        <v>16</v>
      </c>
      <c r="D269" s="6">
        <v>112174.388535926</v>
      </c>
    </row>
    <row r="270" spans="1:4" x14ac:dyDescent="0.25">
      <c r="A270" s="6" t="s">
        <v>174</v>
      </c>
      <c r="B270" s="6" t="s">
        <v>175</v>
      </c>
      <c r="C270" s="6" t="s">
        <v>15</v>
      </c>
      <c r="D270" s="6">
        <v>80059.3458624778</v>
      </c>
    </row>
    <row r="271" spans="1:4" x14ac:dyDescent="0.25">
      <c r="A271" s="6" t="s">
        <v>174</v>
      </c>
      <c r="B271" s="6" t="s">
        <v>175</v>
      </c>
      <c r="C271" s="6" t="s">
        <v>16</v>
      </c>
      <c r="D271" s="6">
        <v>143778.12233895299</v>
      </c>
    </row>
    <row r="272" spans="1:4" x14ac:dyDescent="0.25">
      <c r="A272" s="6" t="s">
        <v>176</v>
      </c>
      <c r="B272" s="6" t="s">
        <v>177</v>
      </c>
      <c r="C272" s="6" t="s">
        <v>15</v>
      </c>
      <c r="D272" s="6">
        <v>119773.155138566</v>
      </c>
    </row>
    <row r="273" spans="1:4" x14ac:dyDescent="0.25">
      <c r="A273" s="6" t="s">
        <v>176</v>
      </c>
      <c r="B273" s="6" t="s">
        <v>177</v>
      </c>
      <c r="C273" s="6" t="s">
        <v>16</v>
      </c>
      <c r="D273" s="6">
        <v>114835.982063157</v>
      </c>
    </row>
    <row r="274" spans="1:4" x14ac:dyDescent="0.25">
      <c r="A274" s="6" t="s">
        <v>178</v>
      </c>
      <c r="B274" s="6" t="s">
        <v>179</v>
      </c>
      <c r="C274" s="6" t="s">
        <v>15</v>
      </c>
      <c r="D274" s="6">
        <v>80886.306468163995</v>
      </c>
    </row>
    <row r="275" spans="1:4" x14ac:dyDescent="0.25">
      <c r="A275" s="6" t="s">
        <v>178</v>
      </c>
      <c r="B275" s="6" t="s">
        <v>179</v>
      </c>
      <c r="C275" s="6" t="s">
        <v>16</v>
      </c>
      <c r="D275" s="6">
        <v>91857.240278142606</v>
      </c>
    </row>
    <row r="276" spans="1:4" x14ac:dyDescent="0.25">
      <c r="A276" s="6" t="s">
        <v>180</v>
      </c>
      <c r="B276" s="6" t="s">
        <v>181</v>
      </c>
      <c r="C276" s="6" t="s">
        <v>15</v>
      </c>
      <c r="D276" s="6">
        <v>768957.74582934496</v>
      </c>
    </row>
    <row r="277" spans="1:4" x14ac:dyDescent="0.25">
      <c r="A277" s="6" t="s">
        <v>180</v>
      </c>
      <c r="B277" s="6" t="s">
        <v>181</v>
      </c>
      <c r="C277" s="6" t="s">
        <v>16</v>
      </c>
      <c r="D277" s="6">
        <v>105184.71938626</v>
      </c>
    </row>
    <row r="278" spans="1:4" x14ac:dyDescent="0.25">
      <c r="A278" s="6" t="s">
        <v>182</v>
      </c>
      <c r="B278" s="6" t="s">
        <v>183</v>
      </c>
      <c r="C278" s="6" t="s">
        <v>15</v>
      </c>
      <c r="D278" s="6">
        <v>31694.6582973861</v>
      </c>
    </row>
    <row r="279" spans="1:4" x14ac:dyDescent="0.25">
      <c r="A279" s="6" t="s">
        <v>182</v>
      </c>
      <c r="B279" s="6" t="s">
        <v>183</v>
      </c>
      <c r="C279" s="6" t="s">
        <v>16</v>
      </c>
      <c r="D279" s="6">
        <v>143662.06018156101</v>
      </c>
    </row>
    <row r="280" spans="1:4" x14ac:dyDescent="0.25">
      <c r="A280" s="6" t="s">
        <v>184</v>
      </c>
      <c r="B280" s="6" t="s">
        <v>185</v>
      </c>
      <c r="C280" s="6" t="s">
        <v>15</v>
      </c>
      <c r="D280" s="6">
        <v>62106.069214360497</v>
      </c>
    </row>
    <row r="281" spans="1:4" x14ac:dyDescent="0.25">
      <c r="A281" s="6" t="s">
        <v>184</v>
      </c>
      <c r="B281" s="6" t="s">
        <v>185</v>
      </c>
      <c r="C281" s="6" t="s">
        <v>16</v>
      </c>
      <c r="D281" s="6">
        <v>112455.071788008</v>
      </c>
    </row>
    <row r="282" spans="1:4" x14ac:dyDescent="0.25">
      <c r="A282" s="6" t="s">
        <v>186</v>
      </c>
      <c r="B282" s="6" t="s">
        <v>187</v>
      </c>
      <c r="C282" s="6" t="s">
        <v>15</v>
      </c>
      <c r="D282" s="6">
        <v>66346.690156138895</v>
      </c>
    </row>
    <row r="283" spans="1:4" x14ac:dyDescent="0.25">
      <c r="A283" s="6" t="s">
        <v>186</v>
      </c>
      <c r="B283" s="6" t="s">
        <v>187</v>
      </c>
      <c r="C283" s="6" t="s">
        <v>16</v>
      </c>
      <c r="D283" s="6">
        <v>110594.80526886199</v>
      </c>
    </row>
    <row r="284" spans="1:4" x14ac:dyDescent="0.25">
      <c r="A284" s="6" t="s">
        <v>188</v>
      </c>
      <c r="B284" s="6" t="s">
        <v>189</v>
      </c>
      <c r="C284" s="6" t="s">
        <v>15</v>
      </c>
      <c r="D284" s="6">
        <v>88478.520692558697</v>
      </c>
    </row>
    <row r="285" spans="1:4" x14ac:dyDescent="0.25">
      <c r="A285" s="6" t="s">
        <v>188</v>
      </c>
      <c r="B285" s="6" t="s">
        <v>189</v>
      </c>
      <c r="C285" s="6" t="s">
        <v>16</v>
      </c>
      <c r="D285" s="6">
        <v>114572.66030584701</v>
      </c>
    </row>
    <row r="286" spans="1:4" x14ac:dyDescent="0.25">
      <c r="A286" s="6" t="s">
        <v>190</v>
      </c>
      <c r="B286" s="6" t="s">
        <v>191</v>
      </c>
      <c r="C286" s="6" t="s">
        <v>15</v>
      </c>
      <c r="D286" s="6">
        <v>30496.563277160902</v>
      </c>
    </row>
    <row r="287" spans="1:4" x14ac:dyDescent="0.25">
      <c r="A287" s="6" t="s">
        <v>190</v>
      </c>
      <c r="B287" s="6" t="s">
        <v>191</v>
      </c>
      <c r="C287" s="6" t="s">
        <v>16</v>
      </c>
      <c r="D287" s="6">
        <v>56061.141087295902</v>
      </c>
    </row>
    <row r="288" spans="1:4" x14ac:dyDescent="0.25">
      <c r="A288" s="6" t="s">
        <v>192</v>
      </c>
      <c r="B288" s="6" t="s">
        <v>193</v>
      </c>
      <c r="C288" s="6" t="s">
        <v>15</v>
      </c>
      <c r="D288" s="6">
        <v>320453.97305255302</v>
      </c>
    </row>
    <row r="289" spans="1:4" x14ac:dyDescent="0.25">
      <c r="A289" s="6" t="s">
        <v>192</v>
      </c>
      <c r="B289" s="6" t="s">
        <v>193</v>
      </c>
      <c r="C289" s="6" t="s">
        <v>16</v>
      </c>
      <c r="D289" s="6">
        <v>149223.072644539</v>
      </c>
    </row>
    <row r="290" spans="1:4" x14ac:dyDescent="0.25">
      <c r="A290" s="6" t="s">
        <v>194</v>
      </c>
      <c r="B290" s="6" t="s">
        <v>195</v>
      </c>
      <c r="C290" s="6" t="s">
        <v>15</v>
      </c>
      <c r="D290" s="6">
        <v>87748.025651374803</v>
      </c>
    </row>
    <row r="291" spans="1:4" x14ac:dyDescent="0.25">
      <c r="A291" s="6" t="s">
        <v>194</v>
      </c>
      <c r="B291" s="6" t="s">
        <v>195</v>
      </c>
      <c r="C291" s="6" t="s">
        <v>16</v>
      </c>
      <c r="D291" s="6">
        <v>115923.824550563</v>
      </c>
    </row>
    <row r="292" spans="1:4" x14ac:dyDescent="0.25">
      <c r="A292" s="6" t="s">
        <v>196</v>
      </c>
      <c r="B292" s="6" t="s">
        <v>197</v>
      </c>
      <c r="C292" s="6" t="s">
        <v>15</v>
      </c>
      <c r="D292" s="6">
        <v>85810.855387657604</v>
      </c>
    </row>
    <row r="293" spans="1:4" x14ac:dyDescent="0.25">
      <c r="A293" s="6" t="s">
        <v>196</v>
      </c>
      <c r="B293" s="6" t="s">
        <v>197</v>
      </c>
      <c r="C293" s="6" t="s">
        <v>16</v>
      </c>
      <c r="D293" s="6">
        <v>72348.753182382206</v>
      </c>
    </row>
    <row r="294" spans="1:4" x14ac:dyDescent="0.25">
      <c r="A294" s="6" t="s">
        <v>198</v>
      </c>
      <c r="B294" s="6" t="s">
        <v>199</v>
      </c>
      <c r="C294" s="6" t="s">
        <v>16</v>
      </c>
      <c r="D294" s="6">
        <v>101793.597044234</v>
      </c>
    </row>
    <row r="295" spans="1:4" x14ac:dyDescent="0.25">
      <c r="A295" s="6" t="s">
        <v>200</v>
      </c>
      <c r="B295" s="6" t="s">
        <v>201</v>
      </c>
      <c r="C295" s="6" t="s">
        <v>15</v>
      </c>
      <c r="D295" s="6">
        <v>93004.462352513307</v>
      </c>
    </row>
    <row r="296" spans="1:4" x14ac:dyDescent="0.25">
      <c r="A296" s="6" t="s">
        <v>200</v>
      </c>
      <c r="B296" s="6" t="s">
        <v>201</v>
      </c>
      <c r="C296" s="6" t="s">
        <v>16</v>
      </c>
      <c r="D296" s="6">
        <v>101868.120520497</v>
      </c>
    </row>
    <row r="297" spans="1:4" x14ac:dyDescent="0.25">
      <c r="A297" s="6" t="s">
        <v>202</v>
      </c>
      <c r="B297" s="6" t="s">
        <v>203</v>
      </c>
      <c r="C297" s="6" t="s">
        <v>15</v>
      </c>
      <c r="D297" s="6">
        <v>50493.476986898298</v>
      </c>
    </row>
    <row r="298" spans="1:4" x14ac:dyDescent="0.25">
      <c r="A298" s="6" t="s">
        <v>202</v>
      </c>
      <c r="B298" s="6" t="s">
        <v>203</v>
      </c>
      <c r="C298" s="6" t="s">
        <v>16</v>
      </c>
      <c r="D298" s="6">
        <v>117019.952857761</v>
      </c>
    </row>
    <row r="299" spans="1:4" x14ac:dyDescent="0.25">
      <c r="A299" s="6" t="s">
        <v>204</v>
      </c>
      <c r="B299" s="6" t="s">
        <v>205</v>
      </c>
      <c r="C299" s="6" t="s">
        <v>15</v>
      </c>
      <c r="D299" s="6">
        <v>85591.1688943177</v>
      </c>
    </row>
    <row r="300" spans="1:4" x14ac:dyDescent="0.25">
      <c r="A300" s="6" t="s">
        <v>204</v>
      </c>
      <c r="B300" s="6" t="s">
        <v>205</v>
      </c>
      <c r="C300" s="6" t="s">
        <v>16</v>
      </c>
      <c r="D300" s="6">
        <v>219770.36505020101</v>
      </c>
    </row>
    <row r="301" spans="1:4" x14ac:dyDescent="0.25">
      <c r="A301" s="6" t="s">
        <v>206</v>
      </c>
      <c r="B301" s="6" t="s">
        <v>207</v>
      </c>
      <c r="C301" s="6" t="s">
        <v>15</v>
      </c>
      <c r="D301" s="6">
        <v>120000</v>
      </c>
    </row>
    <row r="302" spans="1:4" x14ac:dyDescent="0.25">
      <c r="A302" s="6" t="s">
        <v>206</v>
      </c>
      <c r="B302" s="6" t="s">
        <v>207</v>
      </c>
      <c r="C302" s="6" t="s">
        <v>16</v>
      </c>
      <c r="D302" s="6">
        <v>146148.07867041501</v>
      </c>
    </row>
    <row r="303" spans="1:4" x14ac:dyDescent="0.25">
      <c r="A303" s="6" t="s">
        <v>208</v>
      </c>
      <c r="B303" s="6" t="s">
        <v>209</v>
      </c>
      <c r="C303" s="6" t="s">
        <v>16</v>
      </c>
      <c r="D303" s="6">
        <v>132453.44457686</v>
      </c>
    </row>
    <row r="304" spans="1:4" x14ac:dyDescent="0.25">
      <c r="A304" s="6" t="s">
        <v>210</v>
      </c>
      <c r="B304" s="6" t="s">
        <v>211</v>
      </c>
      <c r="C304" s="6" t="s">
        <v>15</v>
      </c>
      <c r="D304" s="6">
        <v>291393.15118670702</v>
      </c>
    </row>
    <row r="305" spans="1:4" x14ac:dyDescent="0.25">
      <c r="A305" s="6" t="s">
        <v>210</v>
      </c>
      <c r="B305" s="6" t="s">
        <v>211</v>
      </c>
      <c r="C305" s="6" t="s">
        <v>16</v>
      </c>
      <c r="D305" s="6">
        <v>176089.15148348399</v>
      </c>
    </row>
    <row r="306" spans="1:4" x14ac:dyDescent="0.25">
      <c r="A306" s="6" t="s">
        <v>212</v>
      </c>
      <c r="B306" s="6" t="s">
        <v>213</v>
      </c>
      <c r="C306" s="6" t="s">
        <v>15</v>
      </c>
      <c r="D306" s="6">
        <v>160859.13294749099</v>
      </c>
    </row>
    <row r="307" spans="1:4" x14ac:dyDescent="0.25">
      <c r="A307" s="6" t="s">
        <v>212</v>
      </c>
      <c r="B307" s="6" t="s">
        <v>213</v>
      </c>
      <c r="C307" s="6" t="s">
        <v>16</v>
      </c>
      <c r="D307" s="6">
        <v>101226.650348175</v>
      </c>
    </row>
    <row r="308" spans="1:4" x14ac:dyDescent="0.25">
      <c r="A308" s="6" t="s">
        <v>214</v>
      </c>
      <c r="B308" s="6" t="s">
        <v>215</v>
      </c>
      <c r="C308" s="6" t="s">
        <v>15</v>
      </c>
      <c r="D308" s="6">
        <v>66404.750988726897</v>
      </c>
    </row>
    <row r="309" spans="1:4" x14ac:dyDescent="0.25">
      <c r="A309" s="6" t="s">
        <v>214</v>
      </c>
      <c r="B309" s="6" t="s">
        <v>215</v>
      </c>
      <c r="C309" s="6" t="s">
        <v>16</v>
      </c>
      <c r="D309" s="6">
        <v>126736.95267802601</v>
      </c>
    </row>
    <row r="310" spans="1:4" x14ac:dyDescent="0.25">
      <c r="A310" s="6" t="s">
        <v>216</v>
      </c>
      <c r="B310" s="6" t="s">
        <v>217</v>
      </c>
      <c r="C310" s="6" t="s">
        <v>15</v>
      </c>
      <c r="D310" s="6">
        <v>135835.30759750999</v>
      </c>
    </row>
    <row r="311" spans="1:4" x14ac:dyDescent="0.25">
      <c r="A311" s="6" t="s">
        <v>216</v>
      </c>
      <c r="B311" s="6" t="s">
        <v>217</v>
      </c>
      <c r="C311" s="6" t="s">
        <v>16</v>
      </c>
      <c r="D311" s="6">
        <v>195650.304263848</v>
      </c>
    </row>
    <row r="312" spans="1:4" x14ac:dyDescent="0.25">
      <c r="A312" s="6" t="s">
        <v>218</v>
      </c>
      <c r="B312" s="6" t="s">
        <v>219</v>
      </c>
      <c r="C312" s="6" t="s">
        <v>15</v>
      </c>
      <c r="D312" s="6">
        <v>58335.795054142996</v>
      </c>
    </row>
    <row r="313" spans="1:4" x14ac:dyDescent="0.25">
      <c r="A313" s="6" t="s">
        <v>218</v>
      </c>
      <c r="B313" s="6" t="s">
        <v>219</v>
      </c>
      <c r="C313" s="6" t="s">
        <v>16</v>
      </c>
      <c r="D313" s="6">
        <v>99705.835293166601</v>
      </c>
    </row>
    <row r="314" spans="1:4" x14ac:dyDescent="0.25">
      <c r="A314" s="6" t="s">
        <v>220</v>
      </c>
      <c r="B314" s="6" t="s">
        <v>221</v>
      </c>
      <c r="C314" s="6" t="s">
        <v>15</v>
      </c>
      <c r="D314" s="6">
        <v>60071.160560329001</v>
      </c>
    </row>
    <row r="315" spans="1:4" x14ac:dyDescent="0.25">
      <c r="A315" s="6" t="s">
        <v>220</v>
      </c>
      <c r="B315" s="6" t="s">
        <v>221</v>
      </c>
      <c r="C315" s="6" t="s">
        <v>16</v>
      </c>
      <c r="D315" s="6">
        <v>123189.520699716</v>
      </c>
    </row>
    <row r="316" spans="1:4" x14ac:dyDescent="0.25">
      <c r="A316" s="6" t="s">
        <v>222</v>
      </c>
      <c r="B316" s="6" t="s">
        <v>223</v>
      </c>
      <c r="C316" s="6" t="s">
        <v>15</v>
      </c>
      <c r="D316" s="6">
        <v>52030.373188764097</v>
      </c>
    </row>
    <row r="317" spans="1:4" x14ac:dyDescent="0.25">
      <c r="A317" s="6" t="s">
        <v>222</v>
      </c>
      <c r="B317" s="6" t="s">
        <v>223</v>
      </c>
      <c r="C317" s="6" t="s">
        <v>16</v>
      </c>
      <c r="D317" s="6">
        <v>108207.762868297</v>
      </c>
    </row>
    <row r="318" spans="1:4" x14ac:dyDescent="0.25">
      <c r="A318" s="6" t="s">
        <v>224</v>
      </c>
      <c r="B318" s="6" t="s">
        <v>225</v>
      </c>
      <c r="C318" s="6" t="s">
        <v>15</v>
      </c>
      <c r="D318" s="6">
        <v>201423.02983761401</v>
      </c>
    </row>
    <row r="319" spans="1:4" x14ac:dyDescent="0.25">
      <c r="A319" s="6" t="s">
        <v>224</v>
      </c>
      <c r="B319" s="6" t="s">
        <v>225</v>
      </c>
      <c r="C319" s="6" t="s">
        <v>16</v>
      </c>
      <c r="D319" s="6">
        <v>125461.715402427</v>
      </c>
    </row>
    <row r="320" spans="1:4" x14ac:dyDescent="0.25">
      <c r="A320" s="6" t="s">
        <v>226</v>
      </c>
      <c r="B320" s="6" t="s">
        <v>227</v>
      </c>
      <c r="C320" s="6" t="s">
        <v>15</v>
      </c>
      <c r="D320" s="6">
        <v>480000</v>
      </c>
    </row>
    <row r="321" spans="1:4" x14ac:dyDescent="0.25">
      <c r="A321" s="6" t="s">
        <v>226</v>
      </c>
      <c r="B321" s="6" t="s">
        <v>227</v>
      </c>
      <c r="C321" s="6" t="s">
        <v>16</v>
      </c>
      <c r="D321" s="6">
        <v>99559.358278537795</v>
      </c>
    </row>
    <row r="322" spans="1:4" x14ac:dyDescent="0.25">
      <c r="A322" s="6" t="s">
        <v>228</v>
      </c>
      <c r="B322" s="6" t="s">
        <v>229</v>
      </c>
      <c r="C322" s="6" t="s">
        <v>15</v>
      </c>
      <c r="D322" s="6">
        <v>81618.188686441703</v>
      </c>
    </row>
    <row r="323" spans="1:4" x14ac:dyDescent="0.25">
      <c r="A323" s="6" t="s">
        <v>228</v>
      </c>
      <c r="B323" s="6" t="s">
        <v>229</v>
      </c>
      <c r="C323" s="6" t="s">
        <v>16</v>
      </c>
      <c r="D323" s="6">
        <v>134902.45890817701</v>
      </c>
    </row>
    <row r="324" spans="1:4" x14ac:dyDescent="0.25">
      <c r="A324" s="6" t="s">
        <v>230</v>
      </c>
      <c r="B324" s="6" t="s">
        <v>231</v>
      </c>
      <c r="C324" s="6" t="s">
        <v>15</v>
      </c>
      <c r="D324" s="6">
        <v>74928.5795498222</v>
      </c>
    </row>
    <row r="325" spans="1:4" x14ac:dyDescent="0.25">
      <c r="A325" s="6" t="s">
        <v>230</v>
      </c>
      <c r="B325" s="6" t="s">
        <v>231</v>
      </c>
      <c r="C325" s="6" t="s">
        <v>16</v>
      </c>
      <c r="D325" s="6">
        <v>83172.251941471797</v>
      </c>
    </row>
    <row r="326" spans="1:4" x14ac:dyDescent="0.25">
      <c r="A326" s="6" t="s">
        <v>232</v>
      </c>
      <c r="B326" s="6" t="s">
        <v>233</v>
      </c>
      <c r="C326" s="6" t="s">
        <v>15</v>
      </c>
      <c r="D326" s="6">
        <v>41595.003138493899</v>
      </c>
    </row>
    <row r="327" spans="1:4" x14ac:dyDescent="0.25">
      <c r="A327" s="6" t="s">
        <v>232</v>
      </c>
      <c r="B327" s="6" t="s">
        <v>233</v>
      </c>
      <c r="C327" s="6" t="s">
        <v>16</v>
      </c>
      <c r="D327" s="6">
        <v>85306.922527349307</v>
      </c>
    </row>
    <row r="328" spans="1:4" x14ac:dyDescent="0.25">
      <c r="A328" s="6" t="s">
        <v>234</v>
      </c>
      <c r="B328" s="6" t="s">
        <v>235</v>
      </c>
      <c r="C328" s="6" t="s">
        <v>15</v>
      </c>
      <c r="D328" s="6">
        <v>145574.035677065</v>
      </c>
    </row>
    <row r="329" spans="1:4" x14ac:dyDescent="0.25">
      <c r="A329" s="6" t="s">
        <v>234</v>
      </c>
      <c r="B329" s="6" t="s">
        <v>235</v>
      </c>
      <c r="C329" s="6" t="s">
        <v>16</v>
      </c>
      <c r="D329" s="6">
        <v>84718.111997231099</v>
      </c>
    </row>
    <row r="330" spans="1:4" x14ac:dyDescent="0.25">
      <c r="A330" s="6" t="s">
        <v>236</v>
      </c>
      <c r="B330" s="6" t="s">
        <v>237</v>
      </c>
      <c r="C330" s="6" t="s">
        <v>15</v>
      </c>
      <c r="D330" s="6">
        <v>95668.599737289507</v>
      </c>
    </row>
    <row r="331" spans="1:4" x14ac:dyDescent="0.25">
      <c r="A331" s="6" t="s">
        <v>236</v>
      </c>
      <c r="B331" s="6" t="s">
        <v>237</v>
      </c>
      <c r="C331" s="6" t="s">
        <v>16</v>
      </c>
      <c r="D331" s="6">
        <v>125822.913287998</v>
      </c>
    </row>
    <row r="332" spans="1:4" x14ac:dyDescent="0.25">
      <c r="A332" s="6" t="s">
        <v>238</v>
      </c>
      <c r="B332" s="6" t="s">
        <v>239</v>
      </c>
      <c r="C332" s="6" t="s">
        <v>15</v>
      </c>
      <c r="D332" s="6">
        <v>91091.572081235907</v>
      </c>
    </row>
    <row r="333" spans="1:4" x14ac:dyDescent="0.25">
      <c r="A333" s="6" t="s">
        <v>238</v>
      </c>
      <c r="B333" s="6" t="s">
        <v>239</v>
      </c>
      <c r="C333" s="6" t="s">
        <v>16</v>
      </c>
      <c r="D333" s="6">
        <v>254112.138049545</v>
      </c>
    </row>
    <row r="334" spans="1:4" x14ac:dyDescent="0.25">
      <c r="A334" s="6" t="s">
        <v>240</v>
      </c>
      <c r="B334" s="6" t="s">
        <v>241</v>
      </c>
      <c r="C334" s="6" t="s">
        <v>15</v>
      </c>
      <c r="D334" s="6">
        <v>259778.08741750201</v>
      </c>
    </row>
    <row r="335" spans="1:4" x14ac:dyDescent="0.25">
      <c r="A335" s="6" t="s">
        <v>240</v>
      </c>
      <c r="B335" s="6" t="s">
        <v>241</v>
      </c>
      <c r="C335" s="6" t="s">
        <v>16</v>
      </c>
      <c r="D335" s="6">
        <v>201153.59683192501</v>
      </c>
    </row>
    <row r="336" spans="1:4" x14ac:dyDescent="0.25">
      <c r="A336" s="6" t="s">
        <v>242</v>
      </c>
      <c r="B336" s="6" t="s">
        <v>243</v>
      </c>
      <c r="C336" s="6" t="s">
        <v>15</v>
      </c>
      <c r="D336" s="6">
        <v>116552.29612112</v>
      </c>
    </row>
    <row r="337" spans="1:4" x14ac:dyDescent="0.25">
      <c r="A337" s="6" t="s">
        <v>242</v>
      </c>
      <c r="B337" s="6" t="s">
        <v>243</v>
      </c>
      <c r="C337" s="6" t="s">
        <v>16</v>
      </c>
      <c r="D337" s="6">
        <v>114355.33988404099</v>
      </c>
    </row>
    <row r="338" spans="1:4" x14ac:dyDescent="0.25">
      <c r="A338" s="6" t="s">
        <v>244</v>
      </c>
      <c r="B338" s="6" t="s">
        <v>245</v>
      </c>
      <c r="C338" s="6" t="s">
        <v>15</v>
      </c>
      <c r="D338" s="6">
        <v>63876.983887602102</v>
      </c>
    </row>
    <row r="339" spans="1:4" x14ac:dyDescent="0.25">
      <c r="A339" s="6" t="s">
        <v>244</v>
      </c>
      <c r="B339" s="6" t="s">
        <v>245</v>
      </c>
      <c r="C339" s="6" t="s">
        <v>16</v>
      </c>
      <c r="D339" s="6">
        <v>76549.068829635798</v>
      </c>
    </row>
    <row r="340" spans="1:4" x14ac:dyDescent="0.25">
      <c r="A340" s="6" t="s">
        <v>246</v>
      </c>
      <c r="B340" s="6" t="s">
        <v>247</v>
      </c>
      <c r="C340" s="6" t="s">
        <v>15</v>
      </c>
      <c r="D340" s="6">
        <v>193157.41945304599</v>
      </c>
    </row>
    <row r="341" spans="1:4" x14ac:dyDescent="0.25">
      <c r="A341" s="6" t="s">
        <v>246</v>
      </c>
      <c r="B341" s="6" t="s">
        <v>247</v>
      </c>
      <c r="C341" s="6" t="s">
        <v>16</v>
      </c>
      <c r="D341" s="6">
        <v>213899.550916721</v>
      </c>
    </row>
    <row r="342" spans="1:4" x14ac:dyDescent="0.25">
      <c r="A342" s="6" t="s">
        <v>248</v>
      </c>
      <c r="B342" s="6" t="s">
        <v>249</v>
      </c>
      <c r="C342" s="6" t="s">
        <v>15</v>
      </c>
      <c r="D342" s="6">
        <v>159735.574546032</v>
      </c>
    </row>
    <row r="343" spans="1:4" x14ac:dyDescent="0.25">
      <c r="A343" s="6" t="s">
        <v>248</v>
      </c>
      <c r="B343" s="6" t="s">
        <v>249</v>
      </c>
      <c r="C343" s="6" t="s">
        <v>16</v>
      </c>
      <c r="D343" s="6">
        <v>198801.21580689799</v>
      </c>
    </row>
    <row r="344" spans="1:4" x14ac:dyDescent="0.25">
      <c r="A344" s="6" t="s">
        <v>250</v>
      </c>
      <c r="B344" s="6" t="s">
        <v>251</v>
      </c>
      <c r="C344" s="6" t="s">
        <v>15</v>
      </c>
      <c r="D344" s="6">
        <v>83719.404874295404</v>
      </c>
    </row>
    <row r="345" spans="1:4" x14ac:dyDescent="0.25">
      <c r="A345" s="6" t="s">
        <v>250</v>
      </c>
      <c r="B345" s="6" t="s">
        <v>251</v>
      </c>
      <c r="C345" s="6" t="s">
        <v>16</v>
      </c>
      <c r="D345" s="6">
        <v>311035.41001986503</v>
      </c>
    </row>
    <row r="346" spans="1:4" x14ac:dyDescent="0.25">
      <c r="A346" s="6" t="s">
        <v>252</v>
      </c>
      <c r="B346" s="6" t="s">
        <v>253</v>
      </c>
      <c r="C346" s="6" t="s">
        <v>15</v>
      </c>
      <c r="D346" s="6">
        <v>147581.67472012999</v>
      </c>
    </row>
    <row r="347" spans="1:4" x14ac:dyDescent="0.25">
      <c r="A347" s="6" t="s">
        <v>252</v>
      </c>
      <c r="B347" s="6" t="s">
        <v>253</v>
      </c>
      <c r="C347" s="6" t="s">
        <v>16</v>
      </c>
      <c r="D347" s="6">
        <v>119022.650262411</v>
      </c>
    </row>
    <row r="348" spans="1:4" x14ac:dyDescent="0.25">
      <c r="A348" s="6" t="s">
        <v>254</v>
      </c>
      <c r="B348" s="6" t="s">
        <v>255</v>
      </c>
      <c r="C348" s="6" t="s">
        <v>15</v>
      </c>
      <c r="D348" s="6">
        <v>125309.401370872</v>
      </c>
    </row>
    <row r="349" spans="1:4" x14ac:dyDescent="0.25">
      <c r="A349" s="6" t="s">
        <v>254</v>
      </c>
      <c r="B349" s="6" t="s">
        <v>255</v>
      </c>
      <c r="C349" s="6" t="s">
        <v>16</v>
      </c>
      <c r="D349" s="6">
        <v>280221.34244761697</v>
      </c>
    </row>
    <row r="350" spans="1:4" x14ac:dyDescent="0.25">
      <c r="A350" s="6" t="s">
        <v>256</v>
      </c>
      <c r="B350" s="6" t="s">
        <v>257</v>
      </c>
      <c r="C350" s="6" t="s">
        <v>16</v>
      </c>
      <c r="D350" s="6">
        <v>329808.25098752399</v>
      </c>
    </row>
    <row r="351" spans="1:4" x14ac:dyDescent="0.25">
      <c r="A351" s="6" t="s">
        <v>258</v>
      </c>
      <c r="B351" s="6" t="s">
        <v>259</v>
      </c>
      <c r="C351" s="6" t="s">
        <v>16</v>
      </c>
      <c r="D351" s="6">
        <v>250942.34670624399</v>
      </c>
    </row>
    <row r="352" spans="1:4" x14ac:dyDescent="0.25">
      <c r="A352" s="6" t="s">
        <v>260</v>
      </c>
      <c r="B352" s="6" t="s">
        <v>261</v>
      </c>
      <c r="C352" s="6" t="s">
        <v>16</v>
      </c>
      <c r="D352" s="6">
        <v>291136.38473769702</v>
      </c>
    </row>
    <row r="353" spans="1:4" x14ac:dyDescent="0.25">
      <c r="A353" s="6" t="s">
        <v>262</v>
      </c>
      <c r="B353" s="6" t="s">
        <v>263</v>
      </c>
      <c r="C353" s="6" t="s">
        <v>15</v>
      </c>
      <c r="D353" s="6">
        <v>170501.26096152101</v>
      </c>
    </row>
    <row r="354" spans="1:4" x14ac:dyDescent="0.25">
      <c r="A354" s="6" t="s">
        <v>262</v>
      </c>
      <c r="B354" s="6" t="s">
        <v>263</v>
      </c>
      <c r="C354" s="6" t="s">
        <v>16</v>
      </c>
      <c r="D354" s="6">
        <v>364260.11075364699</v>
      </c>
    </row>
    <row r="355" spans="1:4" x14ac:dyDescent="0.25">
      <c r="A355" s="6" t="s">
        <v>264</v>
      </c>
      <c r="B355" s="6" t="s">
        <v>265</v>
      </c>
      <c r="C355" s="6" t="s">
        <v>15</v>
      </c>
      <c r="D355" s="6">
        <v>245876.11234652199</v>
      </c>
    </row>
    <row r="356" spans="1:4" x14ac:dyDescent="0.25">
      <c r="A356" s="6" t="s">
        <v>264</v>
      </c>
      <c r="B356" s="6" t="s">
        <v>265</v>
      </c>
      <c r="C356" s="6" t="s">
        <v>16</v>
      </c>
      <c r="D356" s="6">
        <v>178800.10536223001</v>
      </c>
    </row>
    <row r="357" spans="1:4" x14ac:dyDescent="0.25">
      <c r="A357" s="6" t="s">
        <v>266</v>
      </c>
      <c r="B357" s="6" t="s">
        <v>267</v>
      </c>
      <c r="C357" s="6" t="s">
        <v>15</v>
      </c>
      <c r="D357" s="6">
        <v>225104.99412552101</v>
      </c>
    </row>
    <row r="358" spans="1:4" x14ac:dyDescent="0.25">
      <c r="A358" s="6" t="s">
        <v>266</v>
      </c>
      <c r="B358" s="6" t="s">
        <v>267</v>
      </c>
      <c r="C358" s="6" t="s">
        <v>16</v>
      </c>
      <c r="D358" s="6">
        <v>210166.86251399299</v>
      </c>
    </row>
    <row r="359" spans="1:4" x14ac:dyDescent="0.25">
      <c r="A359" s="6" t="s">
        <v>268</v>
      </c>
      <c r="B359" s="6" t="s">
        <v>269</v>
      </c>
      <c r="C359" s="6" t="s">
        <v>15</v>
      </c>
      <c r="D359" s="6">
        <v>173789.641360813</v>
      </c>
    </row>
    <row r="360" spans="1:4" x14ac:dyDescent="0.25">
      <c r="A360" s="6" t="s">
        <v>268</v>
      </c>
      <c r="B360" s="6" t="s">
        <v>269</v>
      </c>
      <c r="C360" s="6" t="s">
        <v>16</v>
      </c>
      <c r="D360" s="6">
        <v>325439.49931899097</v>
      </c>
    </row>
    <row r="361" spans="1:4" x14ac:dyDescent="0.25">
      <c r="A361" s="6" t="s">
        <v>270</v>
      </c>
      <c r="B361" s="6" t="s">
        <v>271</v>
      </c>
      <c r="C361" s="6" t="s">
        <v>15</v>
      </c>
      <c r="D361" s="6">
        <v>425328.88601014297</v>
      </c>
    </row>
    <row r="362" spans="1:4" x14ac:dyDescent="0.25">
      <c r="A362" s="6" t="s">
        <v>270</v>
      </c>
      <c r="B362" s="6" t="s">
        <v>271</v>
      </c>
      <c r="C362" s="6" t="s">
        <v>16</v>
      </c>
      <c r="D362" s="6">
        <v>298627.62005857303</v>
      </c>
    </row>
    <row r="363" spans="1:4" x14ac:dyDescent="0.25">
      <c r="A363" s="6" t="s">
        <v>272</v>
      </c>
      <c r="B363" s="6" t="s">
        <v>273</v>
      </c>
      <c r="C363" s="6" t="s">
        <v>16</v>
      </c>
      <c r="D363" s="6">
        <v>262972.148649732</v>
      </c>
    </row>
    <row r="364" spans="1:4" x14ac:dyDescent="0.25">
      <c r="A364" s="6" t="s">
        <v>274</v>
      </c>
      <c r="B364" s="6" t="s">
        <v>275</v>
      </c>
      <c r="C364" s="6" t="s">
        <v>15</v>
      </c>
      <c r="D364" s="6">
        <v>72735.309377298094</v>
      </c>
    </row>
    <row r="365" spans="1:4" x14ac:dyDescent="0.25">
      <c r="A365" s="6" t="s">
        <v>274</v>
      </c>
      <c r="B365" s="6" t="s">
        <v>275</v>
      </c>
      <c r="C365" s="6" t="s">
        <v>16</v>
      </c>
      <c r="D365" s="6">
        <v>192695.57798332701</v>
      </c>
    </row>
    <row r="366" spans="1:4" x14ac:dyDescent="0.25">
      <c r="A366" s="6" t="s">
        <v>276</v>
      </c>
      <c r="B366" s="6" t="s">
        <v>277</v>
      </c>
      <c r="C366" s="6" t="s">
        <v>16</v>
      </c>
      <c r="D366" s="6">
        <v>232647.350856715</v>
      </c>
    </row>
    <row r="367" spans="1:4" x14ac:dyDescent="0.25">
      <c r="A367" s="6" t="s">
        <v>278</v>
      </c>
      <c r="B367" s="6" t="s">
        <v>279</v>
      </c>
      <c r="C367" s="6" t="s">
        <v>16</v>
      </c>
      <c r="D367" s="6">
        <v>209636.15642964101</v>
      </c>
    </row>
    <row r="368" spans="1:4" x14ac:dyDescent="0.25">
      <c r="A368" s="6" t="s">
        <v>280</v>
      </c>
      <c r="B368" s="6" t="s">
        <v>281</v>
      </c>
      <c r="C368" s="6" t="s">
        <v>15</v>
      </c>
      <c r="D368" s="6">
        <v>82972.173169042901</v>
      </c>
    </row>
    <row r="369" spans="1:4" x14ac:dyDescent="0.25">
      <c r="A369" s="6" t="s">
        <v>280</v>
      </c>
      <c r="B369" s="6" t="s">
        <v>281</v>
      </c>
      <c r="C369" s="6" t="s">
        <v>16</v>
      </c>
      <c r="D369" s="6">
        <v>217975.73352129501</v>
      </c>
    </row>
    <row r="370" spans="1:4" x14ac:dyDescent="0.25">
      <c r="A370" s="6" t="s">
        <v>282</v>
      </c>
      <c r="B370" s="6" t="s">
        <v>283</v>
      </c>
      <c r="C370" s="6" t="s">
        <v>15</v>
      </c>
      <c r="D370" s="6">
        <v>33520.882389234001</v>
      </c>
    </row>
    <row r="371" spans="1:4" x14ac:dyDescent="0.25">
      <c r="A371" s="6" t="s">
        <v>282</v>
      </c>
      <c r="B371" s="6" t="s">
        <v>283</v>
      </c>
      <c r="C371" s="6" t="s">
        <v>16</v>
      </c>
      <c r="D371" s="6">
        <v>99322.684791800595</v>
      </c>
    </row>
    <row r="372" spans="1:4" x14ac:dyDescent="0.25">
      <c r="A372" s="6" t="s">
        <v>284</v>
      </c>
      <c r="B372" s="6" t="s">
        <v>285</v>
      </c>
      <c r="C372" s="6" t="s">
        <v>15</v>
      </c>
      <c r="D372" s="6">
        <v>53673.679280398101</v>
      </c>
    </row>
    <row r="373" spans="1:4" x14ac:dyDescent="0.25">
      <c r="A373" s="6" t="s">
        <v>284</v>
      </c>
      <c r="B373" s="6" t="s">
        <v>285</v>
      </c>
      <c r="C373" s="6" t="s">
        <v>16</v>
      </c>
      <c r="D373" s="6">
        <v>91307.5406207669</v>
      </c>
    </row>
    <row r="374" spans="1:4" x14ac:dyDescent="0.25">
      <c r="A374" s="6" t="s">
        <v>286</v>
      </c>
      <c r="B374" s="6" t="s">
        <v>287</v>
      </c>
      <c r="C374" s="6" t="s">
        <v>15</v>
      </c>
      <c r="D374" s="6">
        <v>120000</v>
      </c>
    </row>
    <row r="375" spans="1:4" x14ac:dyDescent="0.25">
      <c r="A375" s="6" t="s">
        <v>286</v>
      </c>
      <c r="B375" s="6" t="s">
        <v>287</v>
      </c>
      <c r="C375" s="6" t="s">
        <v>16</v>
      </c>
      <c r="D375" s="6">
        <v>296587.53913941298</v>
      </c>
    </row>
    <row r="376" spans="1:4" x14ac:dyDescent="0.25">
      <c r="A376" s="6" t="s">
        <v>288</v>
      </c>
      <c r="B376" s="6" t="s">
        <v>289</v>
      </c>
      <c r="C376" s="6" t="s">
        <v>16</v>
      </c>
      <c r="D376" s="6">
        <v>269449.49774507899</v>
      </c>
    </row>
    <row r="377" spans="1:4" x14ac:dyDescent="0.25">
      <c r="A377" s="6" t="s">
        <v>290</v>
      </c>
      <c r="B377" s="6" t="s">
        <v>291</v>
      </c>
      <c r="C377" s="6" t="s">
        <v>15</v>
      </c>
      <c r="D377" s="6">
        <v>120000</v>
      </c>
    </row>
    <row r="378" spans="1:4" x14ac:dyDescent="0.25">
      <c r="A378" s="6" t="s">
        <v>290</v>
      </c>
      <c r="B378" s="6" t="s">
        <v>291</v>
      </c>
      <c r="C378" s="6" t="s">
        <v>16</v>
      </c>
      <c r="D378" s="6">
        <v>127503.790752876</v>
      </c>
    </row>
    <row r="379" spans="1:4" x14ac:dyDescent="0.25">
      <c r="A379" s="6" t="s">
        <v>292</v>
      </c>
      <c r="B379" s="6" t="s">
        <v>293</v>
      </c>
      <c r="C379" s="6" t="s">
        <v>15</v>
      </c>
      <c r="D379" s="6">
        <v>616983.38307266997</v>
      </c>
    </row>
    <row r="380" spans="1:4" x14ac:dyDescent="0.25">
      <c r="A380" s="6" t="s">
        <v>292</v>
      </c>
      <c r="B380" s="6" t="s">
        <v>293</v>
      </c>
      <c r="C380" s="6" t="s">
        <v>16</v>
      </c>
      <c r="D380" s="6">
        <v>377441.05560332601</v>
      </c>
    </row>
    <row r="381" spans="1:4" x14ac:dyDescent="0.25">
      <c r="A381" s="6" t="s">
        <v>294</v>
      </c>
      <c r="B381" s="6" t="s">
        <v>295</v>
      </c>
      <c r="C381" s="6" t="s">
        <v>15</v>
      </c>
      <c r="D381" s="6">
        <v>369795.51938809903</v>
      </c>
    </row>
    <row r="382" spans="1:4" x14ac:dyDescent="0.25">
      <c r="A382" s="6" t="s">
        <v>294</v>
      </c>
      <c r="B382" s="6" t="s">
        <v>295</v>
      </c>
      <c r="C382" s="6" t="s">
        <v>16</v>
      </c>
      <c r="D382" s="6">
        <v>533019.959421154</v>
      </c>
    </row>
    <row r="383" spans="1:4" x14ac:dyDescent="0.25">
      <c r="A383" t="s">
        <v>19</v>
      </c>
    </row>
    <row r="384" spans="1:4" x14ac:dyDescent="0.25">
      <c r="A384" t="s">
        <v>20</v>
      </c>
    </row>
    <row r="385" spans="1:4" x14ac:dyDescent="0.25">
      <c r="A385" t="s">
        <v>21</v>
      </c>
    </row>
    <row r="386" spans="1:4" x14ac:dyDescent="0.25">
      <c r="A386" t="s">
        <v>22</v>
      </c>
    </row>
    <row r="387" spans="1:4" x14ac:dyDescent="0.25">
      <c r="A387" t="s">
        <v>23</v>
      </c>
    </row>
    <row r="390" spans="1:4" x14ac:dyDescent="0.25">
      <c r="D390" s="7" t="str">
        <f>HYPERLINK("#'Indice'!A1", "Ir al índice")</f>
        <v>Ir al índice</v>
      </c>
    </row>
    <row r="391" spans="1:4" ht="17.25" x14ac:dyDescent="0.3">
      <c r="A391" s="4" t="s">
        <v>944</v>
      </c>
    </row>
    <row r="392" spans="1:4" x14ac:dyDescent="0.25">
      <c r="A392" s="5" t="s">
        <v>9</v>
      </c>
      <c r="B392" s="5" t="s">
        <v>70</v>
      </c>
      <c r="C392" s="5" t="s">
        <v>11</v>
      </c>
      <c r="D392" s="5" t="s">
        <v>500</v>
      </c>
    </row>
    <row r="393" spans="1:4" x14ac:dyDescent="0.25">
      <c r="A393" s="6" t="s">
        <v>71</v>
      </c>
      <c r="B393" s="6" t="s">
        <v>72</v>
      </c>
      <c r="C393" s="6" t="s">
        <v>16</v>
      </c>
      <c r="D393" s="6">
        <v>328602.12084646401</v>
      </c>
    </row>
    <row r="394" spans="1:4" x14ac:dyDescent="0.25">
      <c r="A394" s="6" t="s">
        <v>73</v>
      </c>
      <c r="B394" s="6" t="s">
        <v>74</v>
      </c>
      <c r="C394" s="6" t="s">
        <v>16</v>
      </c>
      <c r="D394" s="6">
        <v>163076.92307692301</v>
      </c>
    </row>
    <row r="395" spans="1:4" x14ac:dyDescent="0.25">
      <c r="A395" s="6" t="s">
        <v>75</v>
      </c>
      <c r="B395" s="6" t="s">
        <v>76</v>
      </c>
      <c r="C395" s="6" t="s">
        <v>16</v>
      </c>
      <c r="D395" s="6">
        <v>149592.27783626999</v>
      </c>
    </row>
    <row r="396" spans="1:4" x14ac:dyDescent="0.25">
      <c r="A396" s="6" t="s">
        <v>77</v>
      </c>
      <c r="B396" s="6" t="s">
        <v>78</v>
      </c>
      <c r="C396" s="6" t="s">
        <v>16</v>
      </c>
      <c r="D396" s="6">
        <v>160000</v>
      </c>
    </row>
    <row r="397" spans="1:4" x14ac:dyDescent="0.25">
      <c r="A397" s="6" t="s">
        <v>79</v>
      </c>
      <c r="B397" s="6" t="s">
        <v>80</v>
      </c>
      <c r="C397" s="6" t="s">
        <v>15</v>
      </c>
      <c r="D397" s="6">
        <v>80000</v>
      </c>
    </row>
    <row r="398" spans="1:4" x14ac:dyDescent="0.25">
      <c r="A398" s="6" t="s">
        <v>79</v>
      </c>
      <c r="B398" s="6" t="s">
        <v>80</v>
      </c>
      <c r="C398" s="6" t="s">
        <v>16</v>
      </c>
      <c r="D398" s="6">
        <v>163467.65038611001</v>
      </c>
    </row>
    <row r="399" spans="1:4" x14ac:dyDescent="0.25">
      <c r="A399" s="6" t="s">
        <v>91</v>
      </c>
      <c r="B399" s="6" t="s">
        <v>92</v>
      </c>
      <c r="C399" s="6" t="s">
        <v>15</v>
      </c>
      <c r="D399" s="6">
        <v>225847.978366475</v>
      </c>
    </row>
    <row r="400" spans="1:4" x14ac:dyDescent="0.25">
      <c r="A400" s="6" t="s">
        <v>91</v>
      </c>
      <c r="B400" s="6" t="s">
        <v>92</v>
      </c>
      <c r="C400" s="6" t="s">
        <v>16</v>
      </c>
      <c r="D400" s="6">
        <v>317166.95223584998</v>
      </c>
    </row>
    <row r="401" spans="1:4" x14ac:dyDescent="0.25">
      <c r="A401" s="6" t="s">
        <v>107</v>
      </c>
      <c r="B401" s="6" t="s">
        <v>108</v>
      </c>
      <c r="C401" s="6" t="s">
        <v>15</v>
      </c>
      <c r="D401" s="6">
        <v>44262.2750158126</v>
      </c>
    </row>
    <row r="402" spans="1:4" x14ac:dyDescent="0.25">
      <c r="A402" s="6" t="s">
        <v>107</v>
      </c>
      <c r="B402" s="6" t="s">
        <v>108</v>
      </c>
      <c r="C402" s="6" t="s">
        <v>16</v>
      </c>
      <c r="D402" s="6">
        <v>102742.740132716</v>
      </c>
    </row>
    <row r="403" spans="1:4" x14ac:dyDescent="0.25">
      <c r="A403" s="6" t="s">
        <v>109</v>
      </c>
      <c r="B403" s="6" t="s">
        <v>110</v>
      </c>
      <c r="C403" s="6" t="s">
        <v>16</v>
      </c>
      <c r="D403" s="6">
        <v>117325</v>
      </c>
    </row>
    <row r="404" spans="1:4" x14ac:dyDescent="0.25">
      <c r="A404" t="s">
        <v>19</v>
      </c>
    </row>
    <row r="405" spans="1:4" x14ac:dyDescent="0.25">
      <c r="A405" t="s">
        <v>20</v>
      </c>
    </row>
    <row r="406" spans="1:4" x14ac:dyDescent="0.25">
      <c r="A406" t="s">
        <v>21</v>
      </c>
    </row>
    <row r="407" spans="1:4" x14ac:dyDescent="0.25">
      <c r="A407" t="s">
        <v>22</v>
      </c>
    </row>
    <row r="408" spans="1:4" x14ac:dyDescent="0.25">
      <c r="A408" t="s">
        <v>23</v>
      </c>
    </row>
    <row r="411" spans="1:4" x14ac:dyDescent="0.25">
      <c r="D411" s="7" t="str">
        <f>HYPERLINK("#'Indice'!A1", "Ir al índice")</f>
        <v>Ir al índice</v>
      </c>
    </row>
    <row r="412" spans="1:4" ht="17.25" x14ac:dyDescent="0.3">
      <c r="A412" s="4" t="s">
        <v>945</v>
      </c>
    </row>
    <row r="413" spans="1:4" x14ac:dyDescent="0.25">
      <c r="A413" s="5" t="s">
        <v>9</v>
      </c>
      <c r="B413" s="5" t="s">
        <v>10</v>
      </c>
      <c r="C413" s="5" t="s">
        <v>11</v>
      </c>
      <c r="D413" s="5" t="s">
        <v>500</v>
      </c>
    </row>
    <row r="414" spans="1:4" x14ac:dyDescent="0.25">
      <c r="A414" s="6" t="s">
        <v>13</v>
      </c>
      <c r="B414" s="6" t="s">
        <v>14</v>
      </c>
      <c r="C414" s="6" t="s">
        <v>15</v>
      </c>
      <c r="D414" s="6">
        <v>113937.063568578</v>
      </c>
    </row>
    <row r="415" spans="1:4" x14ac:dyDescent="0.25">
      <c r="A415" s="6" t="s">
        <v>13</v>
      </c>
      <c r="B415" s="6" t="s">
        <v>14</v>
      </c>
      <c r="C415" s="6" t="s">
        <v>16</v>
      </c>
      <c r="D415" s="6">
        <v>170316.870320816</v>
      </c>
    </row>
    <row r="416" spans="1:4" x14ac:dyDescent="0.25">
      <c r="A416" s="6" t="s">
        <v>26</v>
      </c>
      <c r="B416" s="6" t="s">
        <v>27</v>
      </c>
      <c r="C416" s="6" t="s">
        <v>15</v>
      </c>
      <c r="D416" s="6">
        <v>8000</v>
      </c>
    </row>
    <row r="417" spans="1:4" x14ac:dyDescent="0.25">
      <c r="A417" s="6" t="s">
        <v>26</v>
      </c>
      <c r="B417" s="6" t="s">
        <v>27</v>
      </c>
      <c r="C417" s="6" t="s">
        <v>16</v>
      </c>
      <c r="D417" s="6">
        <v>180326.89469488501</v>
      </c>
    </row>
    <row r="418" spans="1:4" x14ac:dyDescent="0.25">
      <c r="A418" s="6" t="s">
        <v>28</v>
      </c>
      <c r="B418" s="6" t="s">
        <v>29</v>
      </c>
      <c r="C418" s="6" t="s">
        <v>15</v>
      </c>
      <c r="D418" s="6">
        <v>114823.75721469799</v>
      </c>
    </row>
    <row r="419" spans="1:4" x14ac:dyDescent="0.25">
      <c r="A419" s="6" t="s">
        <v>28</v>
      </c>
      <c r="B419" s="6" t="s">
        <v>29</v>
      </c>
      <c r="C419" s="6" t="s">
        <v>16</v>
      </c>
      <c r="D419" s="6">
        <v>183543.55519383101</v>
      </c>
    </row>
    <row r="420" spans="1:4" x14ac:dyDescent="0.25">
      <c r="A420" s="6" t="s">
        <v>30</v>
      </c>
      <c r="B420" s="6" t="s">
        <v>31</v>
      </c>
      <c r="C420" s="6" t="s">
        <v>15</v>
      </c>
      <c r="D420" s="6">
        <v>100000</v>
      </c>
    </row>
    <row r="421" spans="1:4" x14ac:dyDescent="0.25">
      <c r="A421" s="6" t="s">
        <v>30</v>
      </c>
      <c r="B421" s="6" t="s">
        <v>31</v>
      </c>
      <c r="C421" s="6" t="s">
        <v>16</v>
      </c>
      <c r="D421" s="6">
        <v>117817.647058824</v>
      </c>
    </row>
    <row r="422" spans="1:4" x14ac:dyDescent="0.25">
      <c r="A422" s="6" t="s">
        <v>32</v>
      </c>
      <c r="B422" s="6" t="s">
        <v>33</v>
      </c>
      <c r="C422" s="6" t="s">
        <v>15</v>
      </c>
      <c r="D422" s="6">
        <v>535316.61439582403</v>
      </c>
    </row>
    <row r="423" spans="1:4" x14ac:dyDescent="0.25">
      <c r="A423" s="6" t="s">
        <v>32</v>
      </c>
      <c r="B423" s="6" t="s">
        <v>33</v>
      </c>
      <c r="C423" s="6" t="s">
        <v>16</v>
      </c>
      <c r="D423" s="6">
        <v>293057.94079138403</v>
      </c>
    </row>
    <row r="424" spans="1:4" x14ac:dyDescent="0.25">
      <c r="A424" s="6" t="s">
        <v>34</v>
      </c>
      <c r="B424" s="6" t="s">
        <v>35</v>
      </c>
      <c r="C424" s="6" t="s">
        <v>15</v>
      </c>
      <c r="D424" s="6">
        <v>656000</v>
      </c>
    </row>
    <row r="425" spans="1:4" x14ac:dyDescent="0.25">
      <c r="A425" s="6" t="s">
        <v>34</v>
      </c>
      <c r="B425" s="6" t="s">
        <v>35</v>
      </c>
      <c r="C425" s="6" t="s">
        <v>16</v>
      </c>
      <c r="D425" s="6">
        <v>123005.10435513299</v>
      </c>
    </row>
    <row r="426" spans="1:4" x14ac:dyDescent="0.25">
      <c r="A426" s="6" t="s">
        <v>36</v>
      </c>
      <c r="B426" s="6" t="s">
        <v>37</v>
      </c>
      <c r="C426" s="6" t="s">
        <v>15</v>
      </c>
      <c r="D426" s="6">
        <v>83621.490455014806</v>
      </c>
    </row>
    <row r="427" spans="1:4" x14ac:dyDescent="0.25">
      <c r="A427" s="6" t="s">
        <v>36</v>
      </c>
      <c r="B427" s="6" t="s">
        <v>37</v>
      </c>
      <c r="C427" s="6" t="s">
        <v>16</v>
      </c>
      <c r="D427" s="6">
        <v>78157.939609985697</v>
      </c>
    </row>
    <row r="428" spans="1:4" x14ac:dyDescent="0.25">
      <c r="A428" s="6" t="s">
        <v>38</v>
      </c>
      <c r="B428" s="6" t="s">
        <v>39</v>
      </c>
      <c r="C428" s="6" t="s">
        <v>15</v>
      </c>
      <c r="D428" s="6">
        <v>202889.35622469799</v>
      </c>
    </row>
    <row r="429" spans="1:4" x14ac:dyDescent="0.25">
      <c r="A429" s="6" t="s">
        <v>38</v>
      </c>
      <c r="B429" s="6" t="s">
        <v>39</v>
      </c>
      <c r="C429" s="6" t="s">
        <v>16</v>
      </c>
      <c r="D429" s="6">
        <v>235868.54401350699</v>
      </c>
    </row>
    <row r="430" spans="1:4" x14ac:dyDescent="0.25">
      <c r="A430" t="s">
        <v>19</v>
      </c>
    </row>
    <row r="431" spans="1:4" x14ac:dyDescent="0.25">
      <c r="A431" t="s">
        <v>20</v>
      </c>
    </row>
    <row r="432" spans="1:4" x14ac:dyDescent="0.25">
      <c r="A432" t="s">
        <v>21</v>
      </c>
    </row>
    <row r="433" spans="1:1" x14ac:dyDescent="0.25">
      <c r="A433" t="s">
        <v>22</v>
      </c>
    </row>
    <row r="434" spans="1:1" x14ac:dyDescent="0.25">
      <c r="A434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44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946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947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948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96730.673090365904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130485.63109317599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86130.032523181406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67323.270718244399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96774.056347087404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130598.831576838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949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96730.673090365904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130485.63109317599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75172.682282615904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103381.20856657899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131414.44577866601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104090.645613402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50521.860112323498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69896.221404910306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81637.040718290504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103409.543038114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156852.68101223299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81819.059514443696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38594.006683763597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81230.2082603741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102280.806909919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146412.97578158401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950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96774.056347087404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130598.831576838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363595.89432102197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57360.867219160798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36210.301708013103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181159.71647468299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76467.337146040401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100831.989921539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180633.62960347201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103948.56165361901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5000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60467.831652196001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75111.128907126404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138581.107044262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50015.478272378699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70295.323675083404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94009.632992650702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93427.834029344594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48556.450764424299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67180.101452310293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78839.796319862304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93315.8177437493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116149.277013335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89151.985418509605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157583.953356521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81806.207511152897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23528.834397012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86788.255896635601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38421.018459145598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81159.102711681102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102351.373687214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127506.365161768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48318.020859496697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145010.17745574101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29157.1230346212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90673.255575100804</v>
      </c>
    </row>
    <row r="95" spans="1:4" x14ac:dyDescent="0.25">
      <c r="A95" s="6" t="s">
        <v>61</v>
      </c>
      <c r="B95" s="6" t="s">
        <v>62</v>
      </c>
      <c r="C95" s="6" t="s">
        <v>16</v>
      </c>
      <c r="D95" s="6">
        <v>179863.817726554</v>
      </c>
    </row>
    <row r="96" spans="1:4" x14ac:dyDescent="0.25">
      <c r="A96" s="6" t="s">
        <v>63</v>
      </c>
      <c r="B96" s="6" t="s">
        <v>64</v>
      </c>
      <c r="C96" s="6" t="s">
        <v>15</v>
      </c>
      <c r="D96" s="6">
        <v>82704.937441872302</v>
      </c>
    </row>
    <row r="97" spans="1:4" x14ac:dyDescent="0.25">
      <c r="A97" s="6" t="s">
        <v>63</v>
      </c>
      <c r="B97" s="6" t="s">
        <v>64</v>
      </c>
      <c r="C97" s="6" t="s">
        <v>16</v>
      </c>
      <c r="D97" s="6">
        <v>113973.131755397</v>
      </c>
    </row>
    <row r="98" spans="1:4" x14ac:dyDescent="0.25">
      <c r="A98" s="6" t="s">
        <v>65</v>
      </c>
      <c r="B98" s="6" t="s">
        <v>66</v>
      </c>
      <c r="C98" s="6" t="s">
        <v>15</v>
      </c>
      <c r="D98" s="6">
        <v>35839.723927410399</v>
      </c>
    </row>
    <row r="99" spans="1:4" x14ac:dyDescent="0.25">
      <c r="A99" s="6" t="s">
        <v>65</v>
      </c>
      <c r="B99" s="6" t="s">
        <v>66</v>
      </c>
      <c r="C99" s="6" t="s">
        <v>16</v>
      </c>
      <c r="D99" s="6">
        <v>84888.853842093798</v>
      </c>
    </row>
    <row r="100" spans="1:4" x14ac:dyDescent="0.25">
      <c r="A100" s="6" t="s">
        <v>67</v>
      </c>
      <c r="B100" s="6" t="s">
        <v>68</v>
      </c>
      <c r="C100" s="6" t="s">
        <v>15</v>
      </c>
      <c r="D100" s="6">
        <v>81403.852116719499</v>
      </c>
    </row>
    <row r="101" spans="1:4" x14ac:dyDescent="0.25">
      <c r="A101" s="6" t="s">
        <v>67</v>
      </c>
      <c r="B101" s="6" t="s">
        <v>68</v>
      </c>
      <c r="C101" s="6" t="s">
        <v>16</v>
      </c>
      <c r="D101" s="6">
        <v>96520.623319573904</v>
      </c>
    </row>
    <row r="102" spans="1:4" x14ac:dyDescent="0.25">
      <c r="A102" t="s">
        <v>19</v>
      </c>
    </row>
    <row r="103" spans="1:4" x14ac:dyDescent="0.25">
      <c r="A103" t="s">
        <v>20</v>
      </c>
    </row>
    <row r="104" spans="1:4" x14ac:dyDescent="0.25">
      <c r="A104" t="s">
        <v>21</v>
      </c>
    </row>
    <row r="105" spans="1:4" x14ac:dyDescent="0.25">
      <c r="A105" t="s">
        <v>22</v>
      </c>
    </row>
    <row r="106" spans="1:4" x14ac:dyDescent="0.25">
      <c r="A106" t="s">
        <v>23</v>
      </c>
    </row>
    <row r="109" spans="1:4" x14ac:dyDescent="0.25">
      <c r="D109" s="7" t="str">
        <f>HYPERLINK("#'Indice'!A1", "Ir al índice")</f>
        <v>Ir al índice</v>
      </c>
    </row>
    <row r="110" spans="1:4" ht="17.25" x14ac:dyDescent="0.3">
      <c r="A110" s="4" t="s">
        <v>951</v>
      </c>
    </row>
    <row r="111" spans="1:4" x14ac:dyDescent="0.25">
      <c r="A111" s="5" t="s">
        <v>9</v>
      </c>
      <c r="B111" s="5" t="s">
        <v>70</v>
      </c>
      <c r="C111" s="5" t="s">
        <v>11</v>
      </c>
      <c r="D111" s="5" t="s">
        <v>500</v>
      </c>
    </row>
    <row r="112" spans="1:4" x14ac:dyDescent="0.25">
      <c r="A112" s="6" t="s">
        <v>71</v>
      </c>
      <c r="B112" s="6" t="s">
        <v>72</v>
      </c>
      <c r="C112" s="6" t="s">
        <v>15</v>
      </c>
      <c r="D112" s="6">
        <v>160844.54141544999</v>
      </c>
    </row>
    <row r="113" spans="1:4" x14ac:dyDescent="0.25">
      <c r="A113" s="6" t="s">
        <v>71</v>
      </c>
      <c r="B113" s="6" t="s">
        <v>72</v>
      </c>
      <c r="C113" s="6" t="s">
        <v>16</v>
      </c>
      <c r="D113" s="6">
        <v>197145.777901111</v>
      </c>
    </row>
    <row r="114" spans="1:4" x14ac:dyDescent="0.25">
      <c r="A114" s="6" t="s">
        <v>73</v>
      </c>
      <c r="B114" s="6" t="s">
        <v>74</v>
      </c>
      <c r="C114" s="6" t="s">
        <v>15</v>
      </c>
      <c r="D114" s="6">
        <v>150690.747517604</v>
      </c>
    </row>
    <row r="115" spans="1:4" x14ac:dyDescent="0.25">
      <c r="A115" s="6" t="s">
        <v>73</v>
      </c>
      <c r="B115" s="6" t="s">
        <v>74</v>
      </c>
      <c r="C115" s="6" t="s">
        <v>16</v>
      </c>
      <c r="D115" s="6">
        <v>246122.977146836</v>
      </c>
    </row>
    <row r="116" spans="1:4" x14ac:dyDescent="0.25">
      <c r="A116" s="6" t="s">
        <v>75</v>
      </c>
      <c r="B116" s="6" t="s">
        <v>76</v>
      </c>
      <c r="C116" s="6" t="s">
        <v>15</v>
      </c>
      <c r="D116" s="6">
        <v>51122.888393668502</v>
      </c>
    </row>
    <row r="117" spans="1:4" x14ac:dyDescent="0.25">
      <c r="A117" s="6" t="s">
        <v>75</v>
      </c>
      <c r="B117" s="6" t="s">
        <v>76</v>
      </c>
      <c r="C117" s="6" t="s">
        <v>16</v>
      </c>
      <c r="D117" s="6">
        <v>158422.494348023</v>
      </c>
    </row>
    <row r="118" spans="1:4" x14ac:dyDescent="0.25">
      <c r="A118" s="6" t="s">
        <v>77</v>
      </c>
      <c r="B118" s="6" t="s">
        <v>78</v>
      </c>
      <c r="C118" s="6" t="s">
        <v>15</v>
      </c>
      <c r="D118" s="6">
        <v>91235.981753610904</v>
      </c>
    </row>
    <row r="119" spans="1:4" x14ac:dyDescent="0.25">
      <c r="A119" s="6" t="s">
        <v>77</v>
      </c>
      <c r="B119" s="6" t="s">
        <v>78</v>
      </c>
      <c r="C119" s="6" t="s">
        <v>16</v>
      </c>
      <c r="D119" s="6">
        <v>73918.205312045393</v>
      </c>
    </row>
    <row r="120" spans="1:4" x14ac:dyDescent="0.25">
      <c r="A120" s="6" t="s">
        <v>79</v>
      </c>
      <c r="B120" s="6" t="s">
        <v>80</v>
      </c>
      <c r="C120" s="6" t="s">
        <v>15</v>
      </c>
      <c r="D120" s="6">
        <v>53991.223475426901</v>
      </c>
    </row>
    <row r="121" spans="1:4" x14ac:dyDescent="0.25">
      <c r="A121" s="6" t="s">
        <v>79</v>
      </c>
      <c r="B121" s="6" t="s">
        <v>80</v>
      </c>
      <c r="C121" s="6" t="s">
        <v>16</v>
      </c>
      <c r="D121" s="6">
        <v>60256.051676103903</v>
      </c>
    </row>
    <row r="122" spans="1:4" x14ac:dyDescent="0.25">
      <c r="A122" s="6" t="s">
        <v>81</v>
      </c>
      <c r="B122" s="6" t="s">
        <v>82</v>
      </c>
      <c r="C122" s="6" t="s">
        <v>15</v>
      </c>
      <c r="D122" s="6">
        <v>58578.178071026399</v>
      </c>
    </row>
    <row r="123" spans="1:4" x14ac:dyDescent="0.25">
      <c r="A123" s="6" t="s">
        <v>81</v>
      </c>
      <c r="B123" s="6" t="s">
        <v>82</v>
      </c>
      <c r="C123" s="6" t="s">
        <v>16</v>
      </c>
      <c r="D123" s="6">
        <v>86637.589757681999</v>
      </c>
    </row>
    <row r="124" spans="1:4" x14ac:dyDescent="0.25">
      <c r="A124" s="6" t="s">
        <v>83</v>
      </c>
      <c r="B124" s="6" t="s">
        <v>84</v>
      </c>
      <c r="C124" s="6" t="s">
        <v>15</v>
      </c>
      <c r="D124" s="6">
        <v>60130.074797891597</v>
      </c>
    </row>
    <row r="125" spans="1:4" x14ac:dyDescent="0.25">
      <c r="A125" s="6" t="s">
        <v>83</v>
      </c>
      <c r="B125" s="6" t="s">
        <v>84</v>
      </c>
      <c r="C125" s="6" t="s">
        <v>16</v>
      </c>
      <c r="D125" s="6">
        <v>79507.625298071696</v>
      </c>
    </row>
    <row r="126" spans="1:4" x14ac:dyDescent="0.25">
      <c r="A126" s="6" t="s">
        <v>85</v>
      </c>
      <c r="B126" s="6" t="s">
        <v>86</v>
      </c>
      <c r="C126" s="6" t="s">
        <v>15</v>
      </c>
      <c r="D126" s="6">
        <v>122515.471895365</v>
      </c>
    </row>
    <row r="127" spans="1:4" x14ac:dyDescent="0.25">
      <c r="A127" s="6" t="s">
        <v>85</v>
      </c>
      <c r="B127" s="6" t="s">
        <v>86</v>
      </c>
      <c r="C127" s="6" t="s">
        <v>16</v>
      </c>
      <c r="D127" s="6">
        <v>117896.413289793</v>
      </c>
    </row>
    <row r="128" spans="1:4" x14ac:dyDescent="0.25">
      <c r="A128" s="6" t="s">
        <v>87</v>
      </c>
      <c r="B128" s="6" t="s">
        <v>88</v>
      </c>
      <c r="C128" s="6" t="s">
        <v>15</v>
      </c>
      <c r="D128" s="6">
        <v>89453.320566638606</v>
      </c>
    </row>
    <row r="129" spans="1:4" x14ac:dyDescent="0.25">
      <c r="A129" s="6" t="s">
        <v>87</v>
      </c>
      <c r="B129" s="6" t="s">
        <v>88</v>
      </c>
      <c r="C129" s="6" t="s">
        <v>16</v>
      </c>
      <c r="D129" s="6">
        <v>118095.051394871</v>
      </c>
    </row>
    <row r="130" spans="1:4" x14ac:dyDescent="0.25">
      <c r="A130" s="6" t="s">
        <v>89</v>
      </c>
      <c r="B130" s="6" t="s">
        <v>90</v>
      </c>
      <c r="C130" s="6" t="s">
        <v>15</v>
      </c>
      <c r="D130" s="6">
        <v>82273.156696151898</v>
      </c>
    </row>
    <row r="131" spans="1:4" x14ac:dyDescent="0.25">
      <c r="A131" s="6" t="s">
        <v>89</v>
      </c>
      <c r="B131" s="6" t="s">
        <v>90</v>
      </c>
      <c r="C131" s="6" t="s">
        <v>16</v>
      </c>
      <c r="D131" s="6">
        <v>109073.020450173</v>
      </c>
    </row>
    <row r="132" spans="1:4" x14ac:dyDescent="0.25">
      <c r="A132" s="6" t="s">
        <v>91</v>
      </c>
      <c r="B132" s="6" t="s">
        <v>92</v>
      </c>
      <c r="C132" s="6" t="s">
        <v>15</v>
      </c>
      <c r="D132" s="6">
        <v>113724.510791643</v>
      </c>
    </row>
    <row r="133" spans="1:4" x14ac:dyDescent="0.25">
      <c r="A133" s="6" t="s">
        <v>91</v>
      </c>
      <c r="B133" s="6" t="s">
        <v>92</v>
      </c>
      <c r="C133" s="6" t="s">
        <v>16</v>
      </c>
      <c r="D133" s="6">
        <v>138368.31611220699</v>
      </c>
    </row>
    <row r="134" spans="1:4" x14ac:dyDescent="0.25">
      <c r="A134" s="6" t="s">
        <v>93</v>
      </c>
      <c r="B134" s="6" t="s">
        <v>94</v>
      </c>
      <c r="C134" s="6" t="s">
        <v>15</v>
      </c>
      <c r="D134" s="6">
        <v>145666.99009379899</v>
      </c>
    </row>
    <row r="135" spans="1:4" x14ac:dyDescent="0.25">
      <c r="A135" s="6" t="s">
        <v>93</v>
      </c>
      <c r="B135" s="6" t="s">
        <v>94</v>
      </c>
      <c r="C135" s="6" t="s">
        <v>16</v>
      </c>
      <c r="D135" s="6">
        <v>143573.984112059</v>
      </c>
    </row>
    <row r="136" spans="1:4" x14ac:dyDescent="0.25">
      <c r="A136" s="6" t="s">
        <v>95</v>
      </c>
      <c r="B136" s="6" t="s">
        <v>96</v>
      </c>
      <c r="C136" s="6" t="s">
        <v>15</v>
      </c>
      <c r="D136" s="6">
        <v>137101.35135430199</v>
      </c>
    </row>
    <row r="137" spans="1:4" x14ac:dyDescent="0.25">
      <c r="A137" s="6" t="s">
        <v>95</v>
      </c>
      <c r="B137" s="6" t="s">
        <v>96</v>
      </c>
      <c r="C137" s="6" t="s">
        <v>16</v>
      </c>
      <c r="D137" s="6">
        <v>178876.560590885</v>
      </c>
    </row>
    <row r="138" spans="1:4" x14ac:dyDescent="0.25">
      <c r="A138" s="6" t="s">
        <v>97</v>
      </c>
      <c r="B138" s="6" t="s">
        <v>98</v>
      </c>
      <c r="C138" s="6" t="s">
        <v>15</v>
      </c>
      <c r="D138" s="6">
        <v>119481.186760932</v>
      </c>
    </row>
    <row r="139" spans="1:4" x14ac:dyDescent="0.25">
      <c r="A139" s="6" t="s">
        <v>97</v>
      </c>
      <c r="B139" s="6" t="s">
        <v>98</v>
      </c>
      <c r="C139" s="6" t="s">
        <v>16</v>
      </c>
      <c r="D139" s="6">
        <v>152071.78543383599</v>
      </c>
    </row>
    <row r="140" spans="1:4" x14ac:dyDescent="0.25">
      <c r="A140" s="6" t="s">
        <v>99</v>
      </c>
      <c r="B140" s="6" t="s">
        <v>100</v>
      </c>
      <c r="C140" s="6" t="s">
        <v>15</v>
      </c>
      <c r="D140" s="6">
        <v>181050.95851911799</v>
      </c>
    </row>
    <row r="141" spans="1:4" x14ac:dyDescent="0.25">
      <c r="A141" s="6" t="s">
        <v>99</v>
      </c>
      <c r="B141" s="6" t="s">
        <v>100</v>
      </c>
      <c r="C141" s="6" t="s">
        <v>16</v>
      </c>
      <c r="D141" s="6">
        <v>113640.59143640001</v>
      </c>
    </row>
    <row r="142" spans="1:4" x14ac:dyDescent="0.25">
      <c r="A142" s="6" t="s">
        <v>101</v>
      </c>
      <c r="B142" s="6" t="s">
        <v>102</v>
      </c>
      <c r="C142" s="6" t="s">
        <v>15</v>
      </c>
      <c r="D142" s="6">
        <v>71794.530314126299</v>
      </c>
    </row>
    <row r="143" spans="1:4" x14ac:dyDescent="0.25">
      <c r="A143" s="6" t="s">
        <v>101</v>
      </c>
      <c r="B143" s="6" t="s">
        <v>102</v>
      </c>
      <c r="C143" s="6" t="s">
        <v>16</v>
      </c>
      <c r="D143" s="6">
        <v>110192.544638876</v>
      </c>
    </row>
    <row r="144" spans="1:4" x14ac:dyDescent="0.25">
      <c r="A144" s="6" t="s">
        <v>103</v>
      </c>
      <c r="B144" s="6" t="s">
        <v>104</v>
      </c>
      <c r="C144" s="6" t="s">
        <v>15</v>
      </c>
      <c r="D144" s="6">
        <v>95377.381369005394</v>
      </c>
    </row>
    <row r="145" spans="1:4" x14ac:dyDescent="0.25">
      <c r="A145" s="6" t="s">
        <v>103</v>
      </c>
      <c r="B145" s="6" t="s">
        <v>104</v>
      </c>
      <c r="C145" s="6" t="s">
        <v>16</v>
      </c>
      <c r="D145" s="6">
        <v>119834.459997785</v>
      </c>
    </row>
    <row r="146" spans="1:4" x14ac:dyDescent="0.25">
      <c r="A146" s="6" t="s">
        <v>105</v>
      </c>
      <c r="B146" s="6" t="s">
        <v>106</v>
      </c>
      <c r="C146" s="6" t="s">
        <v>15</v>
      </c>
      <c r="D146" s="6">
        <v>45301.525125780798</v>
      </c>
    </row>
    <row r="147" spans="1:4" x14ac:dyDescent="0.25">
      <c r="A147" s="6" t="s">
        <v>105</v>
      </c>
      <c r="B147" s="6" t="s">
        <v>106</v>
      </c>
      <c r="C147" s="6" t="s">
        <v>16</v>
      </c>
      <c r="D147" s="6">
        <v>77991.411431222106</v>
      </c>
    </row>
    <row r="148" spans="1:4" x14ac:dyDescent="0.25">
      <c r="A148" s="6" t="s">
        <v>107</v>
      </c>
      <c r="B148" s="6" t="s">
        <v>108</v>
      </c>
      <c r="C148" s="6" t="s">
        <v>15</v>
      </c>
      <c r="D148" s="6">
        <v>72917.690986420799</v>
      </c>
    </row>
    <row r="149" spans="1:4" x14ac:dyDescent="0.25">
      <c r="A149" s="6" t="s">
        <v>107</v>
      </c>
      <c r="B149" s="6" t="s">
        <v>108</v>
      </c>
      <c r="C149" s="6" t="s">
        <v>16</v>
      </c>
      <c r="D149" s="6">
        <v>80898.219682470502</v>
      </c>
    </row>
    <row r="150" spans="1:4" x14ac:dyDescent="0.25">
      <c r="A150" s="6" t="s">
        <v>109</v>
      </c>
      <c r="B150" s="6" t="s">
        <v>110</v>
      </c>
      <c r="C150" s="6" t="s">
        <v>15</v>
      </c>
      <c r="D150" s="6">
        <v>165090.909534801</v>
      </c>
    </row>
    <row r="151" spans="1:4" x14ac:dyDescent="0.25">
      <c r="A151" s="6" t="s">
        <v>109</v>
      </c>
      <c r="B151" s="6" t="s">
        <v>110</v>
      </c>
      <c r="C151" s="6" t="s">
        <v>16</v>
      </c>
      <c r="D151" s="6">
        <v>81103.9420257897</v>
      </c>
    </row>
    <row r="152" spans="1:4" x14ac:dyDescent="0.25">
      <c r="A152" t="s">
        <v>19</v>
      </c>
    </row>
    <row r="153" spans="1:4" x14ac:dyDescent="0.25">
      <c r="A153" t="s">
        <v>20</v>
      </c>
    </row>
    <row r="154" spans="1:4" x14ac:dyDescent="0.25">
      <c r="A154" t="s">
        <v>21</v>
      </c>
    </row>
    <row r="155" spans="1:4" x14ac:dyDescent="0.25">
      <c r="A155" t="s">
        <v>22</v>
      </c>
    </row>
    <row r="156" spans="1:4" x14ac:dyDescent="0.25">
      <c r="A156" t="s">
        <v>23</v>
      </c>
    </row>
    <row r="159" spans="1:4" x14ac:dyDescent="0.25">
      <c r="D159" s="7" t="str">
        <f>HYPERLINK("#'Indice'!A1", "Ir al índice")</f>
        <v>Ir al índice</v>
      </c>
    </row>
    <row r="160" spans="1:4" ht="17.25" x14ac:dyDescent="0.3">
      <c r="A160" s="4" t="s">
        <v>952</v>
      </c>
    </row>
    <row r="161" spans="1:4" x14ac:dyDescent="0.25">
      <c r="A161" s="5" t="s">
        <v>9</v>
      </c>
      <c r="B161" s="5" t="s">
        <v>70</v>
      </c>
      <c r="C161" s="5" t="s">
        <v>11</v>
      </c>
      <c r="D161" s="5" t="s">
        <v>500</v>
      </c>
    </row>
    <row r="162" spans="1:4" x14ac:dyDescent="0.25">
      <c r="A162" s="6" t="s">
        <v>71</v>
      </c>
      <c r="B162" s="6" t="s">
        <v>72</v>
      </c>
      <c r="C162" s="6" t="s">
        <v>15</v>
      </c>
      <c r="D162" s="6">
        <v>160844.54141544999</v>
      </c>
    </row>
    <row r="163" spans="1:4" x14ac:dyDescent="0.25">
      <c r="A163" s="6" t="s">
        <v>71</v>
      </c>
      <c r="B163" s="6" t="s">
        <v>72</v>
      </c>
      <c r="C163" s="6" t="s">
        <v>16</v>
      </c>
      <c r="D163" s="6">
        <v>197175.90493492701</v>
      </c>
    </row>
    <row r="164" spans="1:4" x14ac:dyDescent="0.25">
      <c r="A164" s="6" t="s">
        <v>73</v>
      </c>
      <c r="B164" s="6" t="s">
        <v>74</v>
      </c>
      <c r="C164" s="6" t="s">
        <v>15</v>
      </c>
      <c r="D164" s="6">
        <v>150690.747517604</v>
      </c>
    </row>
    <row r="165" spans="1:4" x14ac:dyDescent="0.25">
      <c r="A165" s="6" t="s">
        <v>73</v>
      </c>
      <c r="B165" s="6" t="s">
        <v>74</v>
      </c>
      <c r="C165" s="6" t="s">
        <v>16</v>
      </c>
      <c r="D165" s="6">
        <v>246171.61097782201</v>
      </c>
    </row>
    <row r="166" spans="1:4" x14ac:dyDescent="0.25">
      <c r="A166" s="6" t="s">
        <v>75</v>
      </c>
      <c r="B166" s="6" t="s">
        <v>76</v>
      </c>
      <c r="C166" s="6" t="s">
        <v>15</v>
      </c>
      <c r="D166" s="6">
        <v>51122.888393668502</v>
      </c>
    </row>
    <row r="167" spans="1:4" x14ac:dyDescent="0.25">
      <c r="A167" s="6" t="s">
        <v>75</v>
      </c>
      <c r="B167" s="6" t="s">
        <v>76</v>
      </c>
      <c r="C167" s="6" t="s">
        <v>16</v>
      </c>
      <c r="D167" s="6">
        <v>158525.37976431599</v>
      </c>
    </row>
    <row r="168" spans="1:4" x14ac:dyDescent="0.25">
      <c r="A168" s="6" t="s">
        <v>77</v>
      </c>
      <c r="B168" s="6" t="s">
        <v>78</v>
      </c>
      <c r="C168" s="6" t="s">
        <v>15</v>
      </c>
      <c r="D168" s="6">
        <v>91235.981753610904</v>
      </c>
    </row>
    <row r="169" spans="1:4" x14ac:dyDescent="0.25">
      <c r="A169" s="6" t="s">
        <v>77</v>
      </c>
      <c r="B169" s="6" t="s">
        <v>78</v>
      </c>
      <c r="C169" s="6" t="s">
        <v>16</v>
      </c>
      <c r="D169" s="6">
        <v>73918.205312045393</v>
      </c>
    </row>
    <row r="170" spans="1:4" x14ac:dyDescent="0.25">
      <c r="A170" s="6" t="s">
        <v>79</v>
      </c>
      <c r="B170" s="6" t="s">
        <v>80</v>
      </c>
      <c r="C170" s="6" t="s">
        <v>15</v>
      </c>
      <c r="D170" s="6">
        <v>53458.148764410398</v>
      </c>
    </row>
    <row r="171" spans="1:4" x14ac:dyDescent="0.25">
      <c r="A171" s="6" t="s">
        <v>79</v>
      </c>
      <c r="B171" s="6" t="s">
        <v>80</v>
      </c>
      <c r="C171" s="6" t="s">
        <v>16</v>
      </c>
      <c r="D171" s="6">
        <v>60255.0158668273</v>
      </c>
    </row>
    <row r="172" spans="1:4" x14ac:dyDescent="0.25">
      <c r="A172" s="6" t="s">
        <v>81</v>
      </c>
      <c r="B172" s="6" t="s">
        <v>82</v>
      </c>
      <c r="C172" s="6" t="s">
        <v>15</v>
      </c>
      <c r="D172" s="6">
        <v>58578.178071026399</v>
      </c>
    </row>
    <row r="173" spans="1:4" x14ac:dyDescent="0.25">
      <c r="A173" s="6" t="s">
        <v>81</v>
      </c>
      <c r="B173" s="6" t="s">
        <v>82</v>
      </c>
      <c r="C173" s="6" t="s">
        <v>16</v>
      </c>
      <c r="D173" s="6">
        <v>86637.589757681999</v>
      </c>
    </row>
    <row r="174" spans="1:4" x14ac:dyDescent="0.25">
      <c r="A174" s="6" t="s">
        <v>83</v>
      </c>
      <c r="B174" s="6" t="s">
        <v>84</v>
      </c>
      <c r="C174" s="6" t="s">
        <v>15</v>
      </c>
      <c r="D174" s="6">
        <v>60130.074797891597</v>
      </c>
    </row>
    <row r="175" spans="1:4" x14ac:dyDescent="0.25">
      <c r="A175" s="6" t="s">
        <v>83</v>
      </c>
      <c r="B175" s="6" t="s">
        <v>84</v>
      </c>
      <c r="C175" s="6" t="s">
        <v>16</v>
      </c>
      <c r="D175" s="6">
        <v>79507.625298071696</v>
      </c>
    </row>
    <row r="176" spans="1:4" x14ac:dyDescent="0.25">
      <c r="A176" s="6" t="s">
        <v>85</v>
      </c>
      <c r="B176" s="6" t="s">
        <v>86</v>
      </c>
      <c r="C176" s="6" t="s">
        <v>15</v>
      </c>
      <c r="D176" s="6">
        <v>122515.471895365</v>
      </c>
    </row>
    <row r="177" spans="1:4" x14ac:dyDescent="0.25">
      <c r="A177" s="6" t="s">
        <v>85</v>
      </c>
      <c r="B177" s="6" t="s">
        <v>86</v>
      </c>
      <c r="C177" s="6" t="s">
        <v>16</v>
      </c>
      <c r="D177" s="6">
        <v>117896.413289793</v>
      </c>
    </row>
    <row r="178" spans="1:4" x14ac:dyDescent="0.25">
      <c r="A178" s="6" t="s">
        <v>87</v>
      </c>
      <c r="B178" s="6" t="s">
        <v>88</v>
      </c>
      <c r="C178" s="6" t="s">
        <v>15</v>
      </c>
      <c r="D178" s="6">
        <v>89453.320566638606</v>
      </c>
    </row>
    <row r="179" spans="1:4" x14ac:dyDescent="0.25">
      <c r="A179" s="6" t="s">
        <v>87</v>
      </c>
      <c r="B179" s="6" t="s">
        <v>88</v>
      </c>
      <c r="C179" s="6" t="s">
        <v>16</v>
      </c>
      <c r="D179" s="6">
        <v>118095.051394871</v>
      </c>
    </row>
    <row r="180" spans="1:4" x14ac:dyDescent="0.25">
      <c r="A180" s="6" t="s">
        <v>89</v>
      </c>
      <c r="B180" s="6" t="s">
        <v>90</v>
      </c>
      <c r="C180" s="6" t="s">
        <v>15</v>
      </c>
      <c r="D180" s="6">
        <v>82273.156696151898</v>
      </c>
    </row>
    <row r="181" spans="1:4" x14ac:dyDescent="0.25">
      <c r="A181" s="6" t="s">
        <v>89</v>
      </c>
      <c r="B181" s="6" t="s">
        <v>90</v>
      </c>
      <c r="C181" s="6" t="s">
        <v>16</v>
      </c>
      <c r="D181" s="6">
        <v>109073.020450173</v>
      </c>
    </row>
    <row r="182" spans="1:4" x14ac:dyDescent="0.25">
      <c r="A182" s="6" t="s">
        <v>91</v>
      </c>
      <c r="B182" s="6" t="s">
        <v>92</v>
      </c>
      <c r="C182" s="6" t="s">
        <v>15</v>
      </c>
      <c r="D182" s="6">
        <v>113941.614510709</v>
      </c>
    </row>
    <row r="183" spans="1:4" x14ac:dyDescent="0.25">
      <c r="A183" s="6" t="s">
        <v>91</v>
      </c>
      <c r="B183" s="6" t="s">
        <v>92</v>
      </c>
      <c r="C183" s="6" t="s">
        <v>16</v>
      </c>
      <c r="D183" s="6">
        <v>138435.73182806399</v>
      </c>
    </row>
    <row r="184" spans="1:4" x14ac:dyDescent="0.25">
      <c r="A184" s="6" t="s">
        <v>93</v>
      </c>
      <c r="B184" s="6" t="s">
        <v>94</v>
      </c>
      <c r="C184" s="6" t="s">
        <v>15</v>
      </c>
      <c r="D184" s="6">
        <v>145666.99009379899</v>
      </c>
    </row>
    <row r="185" spans="1:4" x14ac:dyDescent="0.25">
      <c r="A185" s="6" t="s">
        <v>93</v>
      </c>
      <c r="B185" s="6" t="s">
        <v>94</v>
      </c>
      <c r="C185" s="6" t="s">
        <v>16</v>
      </c>
      <c r="D185" s="6">
        <v>143573.984112059</v>
      </c>
    </row>
    <row r="186" spans="1:4" x14ac:dyDescent="0.25">
      <c r="A186" s="6" t="s">
        <v>95</v>
      </c>
      <c r="B186" s="6" t="s">
        <v>96</v>
      </c>
      <c r="C186" s="6" t="s">
        <v>15</v>
      </c>
      <c r="D186" s="6">
        <v>137101.35135430199</v>
      </c>
    </row>
    <row r="187" spans="1:4" x14ac:dyDescent="0.25">
      <c r="A187" s="6" t="s">
        <v>95</v>
      </c>
      <c r="B187" s="6" t="s">
        <v>96</v>
      </c>
      <c r="C187" s="6" t="s">
        <v>16</v>
      </c>
      <c r="D187" s="6">
        <v>178876.560590885</v>
      </c>
    </row>
    <row r="188" spans="1:4" x14ac:dyDescent="0.25">
      <c r="A188" s="6" t="s">
        <v>97</v>
      </c>
      <c r="B188" s="6" t="s">
        <v>98</v>
      </c>
      <c r="C188" s="6" t="s">
        <v>15</v>
      </c>
      <c r="D188" s="6">
        <v>119481.186760932</v>
      </c>
    </row>
    <row r="189" spans="1:4" x14ac:dyDescent="0.25">
      <c r="A189" s="6" t="s">
        <v>97</v>
      </c>
      <c r="B189" s="6" t="s">
        <v>98</v>
      </c>
      <c r="C189" s="6" t="s">
        <v>16</v>
      </c>
      <c r="D189" s="6">
        <v>152071.78543383599</v>
      </c>
    </row>
    <row r="190" spans="1:4" x14ac:dyDescent="0.25">
      <c r="A190" s="6" t="s">
        <v>99</v>
      </c>
      <c r="B190" s="6" t="s">
        <v>100</v>
      </c>
      <c r="C190" s="6" t="s">
        <v>15</v>
      </c>
      <c r="D190" s="6">
        <v>181050.95851911799</v>
      </c>
    </row>
    <row r="191" spans="1:4" x14ac:dyDescent="0.25">
      <c r="A191" s="6" t="s">
        <v>99</v>
      </c>
      <c r="B191" s="6" t="s">
        <v>100</v>
      </c>
      <c r="C191" s="6" t="s">
        <v>16</v>
      </c>
      <c r="D191" s="6">
        <v>113640.59143640001</v>
      </c>
    </row>
    <row r="192" spans="1:4" x14ac:dyDescent="0.25">
      <c r="A192" s="6" t="s">
        <v>101</v>
      </c>
      <c r="B192" s="6" t="s">
        <v>102</v>
      </c>
      <c r="C192" s="6" t="s">
        <v>15</v>
      </c>
      <c r="D192" s="6">
        <v>71794.530314126299</v>
      </c>
    </row>
    <row r="193" spans="1:4" x14ac:dyDescent="0.25">
      <c r="A193" s="6" t="s">
        <v>101</v>
      </c>
      <c r="B193" s="6" t="s">
        <v>102</v>
      </c>
      <c r="C193" s="6" t="s">
        <v>16</v>
      </c>
      <c r="D193" s="6">
        <v>110192.544638876</v>
      </c>
    </row>
    <row r="194" spans="1:4" x14ac:dyDescent="0.25">
      <c r="A194" s="6" t="s">
        <v>103</v>
      </c>
      <c r="B194" s="6" t="s">
        <v>104</v>
      </c>
      <c r="C194" s="6" t="s">
        <v>15</v>
      </c>
      <c r="D194" s="6">
        <v>95377.381369005394</v>
      </c>
    </row>
    <row r="195" spans="1:4" x14ac:dyDescent="0.25">
      <c r="A195" s="6" t="s">
        <v>103</v>
      </c>
      <c r="B195" s="6" t="s">
        <v>104</v>
      </c>
      <c r="C195" s="6" t="s">
        <v>16</v>
      </c>
      <c r="D195" s="6">
        <v>119834.459997785</v>
      </c>
    </row>
    <row r="196" spans="1:4" x14ac:dyDescent="0.25">
      <c r="A196" s="6" t="s">
        <v>105</v>
      </c>
      <c r="B196" s="6" t="s">
        <v>106</v>
      </c>
      <c r="C196" s="6" t="s">
        <v>15</v>
      </c>
      <c r="D196" s="6">
        <v>45301.525125780798</v>
      </c>
    </row>
    <row r="197" spans="1:4" x14ac:dyDescent="0.25">
      <c r="A197" s="6" t="s">
        <v>105</v>
      </c>
      <c r="B197" s="6" t="s">
        <v>106</v>
      </c>
      <c r="C197" s="6" t="s">
        <v>16</v>
      </c>
      <c r="D197" s="6">
        <v>77991.411431222106</v>
      </c>
    </row>
    <row r="198" spans="1:4" x14ac:dyDescent="0.25">
      <c r="A198" s="6" t="s">
        <v>107</v>
      </c>
      <c r="B198" s="6" t="s">
        <v>108</v>
      </c>
      <c r="C198" s="6" t="s">
        <v>15</v>
      </c>
      <c r="D198" s="6">
        <v>73333.696217377903</v>
      </c>
    </row>
    <row r="199" spans="1:4" x14ac:dyDescent="0.25">
      <c r="A199" s="6" t="s">
        <v>107</v>
      </c>
      <c r="B199" s="6" t="s">
        <v>108</v>
      </c>
      <c r="C199" s="6" t="s">
        <v>16</v>
      </c>
      <c r="D199" s="6">
        <v>81447.130441280606</v>
      </c>
    </row>
    <row r="200" spans="1:4" x14ac:dyDescent="0.25">
      <c r="A200" t="s">
        <v>19</v>
      </c>
    </row>
    <row r="201" spans="1:4" x14ac:dyDescent="0.25">
      <c r="A201" t="s">
        <v>20</v>
      </c>
    </row>
    <row r="202" spans="1:4" x14ac:dyDescent="0.25">
      <c r="A202" t="s">
        <v>21</v>
      </c>
    </row>
    <row r="203" spans="1:4" x14ac:dyDescent="0.25">
      <c r="A203" t="s">
        <v>22</v>
      </c>
    </row>
    <row r="204" spans="1:4" x14ac:dyDescent="0.25">
      <c r="A204" t="s">
        <v>23</v>
      </c>
    </row>
    <row r="207" spans="1:4" x14ac:dyDescent="0.25">
      <c r="D207" s="7" t="str">
        <f>HYPERLINK("#'Indice'!A1", "Ir al índice")</f>
        <v>Ir al índice</v>
      </c>
    </row>
    <row r="208" spans="1:4" ht="17.25" x14ac:dyDescent="0.3">
      <c r="A208" s="4" t="s">
        <v>953</v>
      </c>
    </row>
    <row r="209" spans="1:4" x14ac:dyDescent="0.25">
      <c r="A209" s="5" t="s">
        <v>9</v>
      </c>
      <c r="B209" s="5" t="s">
        <v>113</v>
      </c>
      <c r="C209" s="5" t="s">
        <v>11</v>
      </c>
      <c r="D209" s="5" t="s">
        <v>500</v>
      </c>
    </row>
    <row r="210" spans="1:4" x14ac:dyDescent="0.25">
      <c r="A210" s="6" t="s">
        <v>87</v>
      </c>
      <c r="B210" s="6" t="s">
        <v>114</v>
      </c>
      <c r="C210" s="6" t="s">
        <v>15</v>
      </c>
      <c r="D210" s="6">
        <v>57855.697987451997</v>
      </c>
    </row>
    <row r="211" spans="1:4" x14ac:dyDescent="0.25">
      <c r="A211" s="6" t="s">
        <v>87</v>
      </c>
      <c r="B211" s="6" t="s">
        <v>114</v>
      </c>
      <c r="C211" s="6" t="s">
        <v>16</v>
      </c>
      <c r="D211" s="6">
        <v>144908.00734238699</v>
      </c>
    </row>
    <row r="212" spans="1:4" x14ac:dyDescent="0.25">
      <c r="A212" s="6" t="s">
        <v>91</v>
      </c>
      <c r="B212" s="6" t="s">
        <v>115</v>
      </c>
      <c r="C212" s="6" t="s">
        <v>15</v>
      </c>
      <c r="D212" s="6">
        <v>73333.3359375</v>
      </c>
    </row>
    <row r="213" spans="1:4" x14ac:dyDescent="0.25">
      <c r="A213" s="6" t="s">
        <v>91</v>
      </c>
      <c r="B213" s="6" t="s">
        <v>115</v>
      </c>
      <c r="C213" s="6" t="s">
        <v>16</v>
      </c>
      <c r="D213" s="6">
        <v>108394.098195211</v>
      </c>
    </row>
    <row r="214" spans="1:4" x14ac:dyDescent="0.25">
      <c r="A214" s="6" t="s">
        <v>93</v>
      </c>
      <c r="B214" s="6" t="s">
        <v>116</v>
      </c>
      <c r="C214" s="6" t="s">
        <v>15</v>
      </c>
      <c r="D214" s="6">
        <v>55838.859796820798</v>
      </c>
    </row>
    <row r="215" spans="1:4" x14ac:dyDescent="0.25">
      <c r="A215" s="6" t="s">
        <v>93</v>
      </c>
      <c r="B215" s="6" t="s">
        <v>116</v>
      </c>
      <c r="C215" s="6" t="s">
        <v>16</v>
      </c>
      <c r="D215" s="6">
        <v>162145.48211434</v>
      </c>
    </row>
    <row r="216" spans="1:4" x14ac:dyDescent="0.25">
      <c r="A216" s="6" t="s">
        <v>95</v>
      </c>
      <c r="B216" s="6" t="s">
        <v>117</v>
      </c>
      <c r="C216" s="6" t="s">
        <v>15</v>
      </c>
      <c r="D216" s="6">
        <v>205728.57157866599</v>
      </c>
    </row>
    <row r="217" spans="1:4" x14ac:dyDescent="0.25">
      <c r="A217" s="6" t="s">
        <v>95</v>
      </c>
      <c r="B217" s="6" t="s">
        <v>117</v>
      </c>
      <c r="C217" s="6" t="s">
        <v>16</v>
      </c>
      <c r="D217" s="6">
        <v>202069.474476148</v>
      </c>
    </row>
    <row r="218" spans="1:4" x14ac:dyDescent="0.25">
      <c r="A218" s="6" t="s">
        <v>97</v>
      </c>
      <c r="B218" s="6" t="s">
        <v>118</v>
      </c>
      <c r="C218" s="6" t="s">
        <v>15</v>
      </c>
      <c r="D218" s="6">
        <v>128386.902602099</v>
      </c>
    </row>
    <row r="219" spans="1:4" x14ac:dyDescent="0.25">
      <c r="A219" s="6" t="s">
        <v>97</v>
      </c>
      <c r="B219" s="6" t="s">
        <v>118</v>
      </c>
      <c r="C219" s="6" t="s">
        <v>16</v>
      </c>
      <c r="D219" s="6">
        <v>220104.034006623</v>
      </c>
    </row>
    <row r="220" spans="1:4" x14ac:dyDescent="0.25">
      <c r="A220" s="6" t="s">
        <v>105</v>
      </c>
      <c r="B220" s="6" t="s">
        <v>119</v>
      </c>
      <c r="C220" s="6" t="s">
        <v>15</v>
      </c>
      <c r="D220" s="6">
        <v>88169.581219751999</v>
      </c>
    </row>
    <row r="221" spans="1:4" x14ac:dyDescent="0.25">
      <c r="A221" s="6" t="s">
        <v>105</v>
      </c>
      <c r="B221" s="6" t="s">
        <v>119</v>
      </c>
      <c r="C221" s="6" t="s">
        <v>16</v>
      </c>
      <c r="D221" s="6">
        <v>148198.319590306</v>
      </c>
    </row>
    <row r="222" spans="1:4" x14ac:dyDescent="0.25">
      <c r="A222" s="6" t="s">
        <v>107</v>
      </c>
      <c r="B222" s="6" t="s">
        <v>120</v>
      </c>
      <c r="C222" s="6" t="s">
        <v>15</v>
      </c>
      <c r="D222" s="6">
        <v>90061.779016812405</v>
      </c>
    </row>
    <row r="223" spans="1:4" x14ac:dyDescent="0.25">
      <c r="A223" s="6" t="s">
        <v>107</v>
      </c>
      <c r="B223" s="6" t="s">
        <v>120</v>
      </c>
      <c r="C223" s="6" t="s">
        <v>16</v>
      </c>
      <c r="D223" s="6">
        <v>177087.13826287599</v>
      </c>
    </row>
    <row r="224" spans="1:4" x14ac:dyDescent="0.25">
      <c r="A224" s="6" t="s">
        <v>109</v>
      </c>
      <c r="B224" s="6" t="s">
        <v>121</v>
      </c>
      <c r="C224" s="6" t="s">
        <v>15</v>
      </c>
      <c r="D224" s="6">
        <v>85974.719023282494</v>
      </c>
    </row>
    <row r="225" spans="1:4" x14ac:dyDescent="0.25">
      <c r="A225" s="6" t="s">
        <v>109</v>
      </c>
      <c r="B225" s="6" t="s">
        <v>121</v>
      </c>
      <c r="C225" s="6" t="s">
        <v>16</v>
      </c>
      <c r="D225" s="6">
        <v>191694.240131648</v>
      </c>
    </row>
    <row r="226" spans="1:4" x14ac:dyDescent="0.25">
      <c r="A226" s="6" t="s">
        <v>122</v>
      </c>
      <c r="B226" s="6" t="s">
        <v>123</v>
      </c>
      <c r="C226" s="6" t="s">
        <v>15</v>
      </c>
      <c r="D226" s="6">
        <v>220767.611124071</v>
      </c>
    </row>
    <row r="227" spans="1:4" x14ac:dyDescent="0.25">
      <c r="A227" s="6" t="s">
        <v>122</v>
      </c>
      <c r="B227" s="6" t="s">
        <v>123</v>
      </c>
      <c r="C227" s="6" t="s">
        <v>16</v>
      </c>
      <c r="D227" s="6">
        <v>160318.43985301699</v>
      </c>
    </row>
    <row r="228" spans="1:4" x14ac:dyDescent="0.25">
      <c r="A228" s="6" t="s">
        <v>124</v>
      </c>
      <c r="B228" s="6" t="s">
        <v>125</v>
      </c>
      <c r="C228" s="6" t="s">
        <v>15</v>
      </c>
      <c r="D228" s="6">
        <v>232804.89197426999</v>
      </c>
    </row>
    <row r="229" spans="1:4" x14ac:dyDescent="0.25">
      <c r="A229" s="6" t="s">
        <v>124</v>
      </c>
      <c r="B229" s="6" t="s">
        <v>125</v>
      </c>
      <c r="C229" s="6" t="s">
        <v>16</v>
      </c>
      <c r="D229" s="6">
        <v>168082.19658564701</v>
      </c>
    </row>
    <row r="230" spans="1:4" x14ac:dyDescent="0.25">
      <c r="A230" s="6" t="s">
        <v>126</v>
      </c>
      <c r="B230" s="6" t="s">
        <v>127</v>
      </c>
      <c r="C230" s="6" t="s">
        <v>15</v>
      </c>
      <c r="D230" s="6">
        <v>321435.45429724501</v>
      </c>
    </row>
    <row r="231" spans="1:4" x14ac:dyDescent="0.25">
      <c r="A231" s="6" t="s">
        <v>126</v>
      </c>
      <c r="B231" s="6" t="s">
        <v>127</v>
      </c>
      <c r="C231" s="6" t="s">
        <v>16</v>
      </c>
      <c r="D231" s="6">
        <v>151919.352746919</v>
      </c>
    </row>
    <row r="232" spans="1:4" x14ac:dyDescent="0.25">
      <c r="A232" s="6" t="s">
        <v>128</v>
      </c>
      <c r="B232" s="6" t="s">
        <v>129</v>
      </c>
      <c r="C232" s="6" t="s">
        <v>15</v>
      </c>
      <c r="D232" s="6">
        <v>140357.88658814601</v>
      </c>
    </row>
    <row r="233" spans="1:4" x14ac:dyDescent="0.25">
      <c r="A233" s="6" t="s">
        <v>128</v>
      </c>
      <c r="B233" s="6" t="s">
        <v>129</v>
      </c>
      <c r="C233" s="6" t="s">
        <v>16</v>
      </c>
      <c r="D233" s="6">
        <v>166991.182025024</v>
      </c>
    </row>
    <row r="234" spans="1:4" x14ac:dyDescent="0.25">
      <c r="A234" s="6" t="s">
        <v>130</v>
      </c>
      <c r="B234" s="6" t="s">
        <v>131</v>
      </c>
      <c r="C234" s="6" t="s">
        <v>15</v>
      </c>
      <c r="D234" s="6">
        <v>64775.266028783</v>
      </c>
    </row>
    <row r="235" spans="1:4" x14ac:dyDescent="0.25">
      <c r="A235" s="6" t="s">
        <v>130</v>
      </c>
      <c r="B235" s="6" t="s">
        <v>131</v>
      </c>
      <c r="C235" s="6" t="s">
        <v>16</v>
      </c>
      <c r="D235" s="6">
        <v>98392.5810514318</v>
      </c>
    </row>
    <row r="236" spans="1:4" x14ac:dyDescent="0.25">
      <c r="A236" s="6" t="s">
        <v>132</v>
      </c>
      <c r="B236" s="6" t="s">
        <v>133</v>
      </c>
      <c r="C236" s="6" t="s">
        <v>15</v>
      </c>
      <c r="D236" s="6">
        <v>95260.337371808098</v>
      </c>
    </row>
    <row r="237" spans="1:4" x14ac:dyDescent="0.25">
      <c r="A237" s="6" t="s">
        <v>132</v>
      </c>
      <c r="B237" s="6" t="s">
        <v>133</v>
      </c>
      <c r="C237" s="6" t="s">
        <v>16</v>
      </c>
      <c r="D237" s="6">
        <v>116507.482740529</v>
      </c>
    </row>
    <row r="238" spans="1:4" x14ac:dyDescent="0.25">
      <c r="A238" s="6" t="s">
        <v>134</v>
      </c>
      <c r="B238" s="6" t="s">
        <v>135</v>
      </c>
      <c r="C238" s="6" t="s">
        <v>15</v>
      </c>
      <c r="D238" s="6">
        <v>49305.082634723898</v>
      </c>
    </row>
    <row r="239" spans="1:4" x14ac:dyDescent="0.25">
      <c r="A239" s="6" t="s">
        <v>134</v>
      </c>
      <c r="B239" s="6" t="s">
        <v>135</v>
      </c>
      <c r="C239" s="6" t="s">
        <v>16</v>
      </c>
      <c r="D239" s="6">
        <v>84589.390707536601</v>
      </c>
    </row>
    <row r="240" spans="1:4" x14ac:dyDescent="0.25">
      <c r="A240" s="6" t="s">
        <v>136</v>
      </c>
      <c r="B240" s="6" t="s">
        <v>137</v>
      </c>
      <c r="C240" s="6" t="s">
        <v>15</v>
      </c>
      <c r="D240" s="6">
        <v>75007.106982273399</v>
      </c>
    </row>
    <row r="241" spans="1:4" x14ac:dyDescent="0.25">
      <c r="A241" s="6" t="s">
        <v>136</v>
      </c>
      <c r="B241" s="6" t="s">
        <v>137</v>
      </c>
      <c r="C241" s="6" t="s">
        <v>16</v>
      </c>
      <c r="D241" s="6">
        <v>104533.814819038</v>
      </c>
    </row>
    <row r="242" spans="1:4" x14ac:dyDescent="0.25">
      <c r="A242" s="6" t="s">
        <v>138</v>
      </c>
      <c r="B242" s="6" t="s">
        <v>139</v>
      </c>
      <c r="C242" s="6" t="s">
        <v>15</v>
      </c>
      <c r="D242" s="6">
        <v>68916.339330788993</v>
      </c>
    </row>
    <row r="243" spans="1:4" x14ac:dyDescent="0.25">
      <c r="A243" s="6" t="s">
        <v>138</v>
      </c>
      <c r="B243" s="6" t="s">
        <v>139</v>
      </c>
      <c r="C243" s="6" t="s">
        <v>16</v>
      </c>
      <c r="D243" s="6">
        <v>93281.045098531002</v>
      </c>
    </row>
    <row r="244" spans="1:4" x14ac:dyDescent="0.25">
      <c r="A244" s="6" t="s">
        <v>140</v>
      </c>
      <c r="B244" s="6" t="s">
        <v>141</v>
      </c>
      <c r="C244" s="6" t="s">
        <v>15</v>
      </c>
      <c r="D244" s="6">
        <v>61404.2991536103</v>
      </c>
    </row>
    <row r="245" spans="1:4" x14ac:dyDescent="0.25">
      <c r="A245" s="6" t="s">
        <v>140</v>
      </c>
      <c r="B245" s="6" t="s">
        <v>141</v>
      </c>
      <c r="C245" s="6" t="s">
        <v>16</v>
      </c>
      <c r="D245" s="6">
        <v>61037.641194938602</v>
      </c>
    </row>
    <row r="246" spans="1:4" x14ac:dyDescent="0.25">
      <c r="A246" s="6" t="s">
        <v>142</v>
      </c>
      <c r="B246" s="6" t="s">
        <v>143</v>
      </c>
      <c r="C246" s="6" t="s">
        <v>15</v>
      </c>
      <c r="D246" s="6">
        <v>105602.23344150701</v>
      </c>
    </row>
    <row r="247" spans="1:4" x14ac:dyDescent="0.25">
      <c r="A247" s="6" t="s">
        <v>142</v>
      </c>
      <c r="B247" s="6" t="s">
        <v>143</v>
      </c>
      <c r="C247" s="6" t="s">
        <v>16</v>
      </c>
      <c r="D247" s="6">
        <v>87565.924210777404</v>
      </c>
    </row>
    <row r="248" spans="1:4" x14ac:dyDescent="0.25">
      <c r="A248" s="6" t="s">
        <v>144</v>
      </c>
      <c r="B248" s="6" t="s">
        <v>145</v>
      </c>
      <c r="C248" s="6" t="s">
        <v>15</v>
      </c>
      <c r="D248" s="6">
        <v>35580.829695702399</v>
      </c>
    </row>
    <row r="249" spans="1:4" x14ac:dyDescent="0.25">
      <c r="A249" s="6" t="s">
        <v>144</v>
      </c>
      <c r="B249" s="6" t="s">
        <v>145</v>
      </c>
      <c r="C249" s="6" t="s">
        <v>16</v>
      </c>
      <c r="D249" s="6">
        <v>80925.5288002343</v>
      </c>
    </row>
    <row r="250" spans="1:4" x14ac:dyDescent="0.25">
      <c r="A250" s="6" t="s">
        <v>146</v>
      </c>
      <c r="B250" s="6" t="s">
        <v>147</v>
      </c>
      <c r="C250" s="6" t="s">
        <v>15</v>
      </c>
      <c r="D250" s="6">
        <v>698279.60189656599</v>
      </c>
    </row>
    <row r="251" spans="1:4" x14ac:dyDescent="0.25">
      <c r="A251" s="6" t="s">
        <v>146</v>
      </c>
      <c r="B251" s="6" t="s">
        <v>147</v>
      </c>
      <c r="C251" s="6" t="s">
        <v>16</v>
      </c>
      <c r="D251" s="6">
        <v>129304.180519236</v>
      </c>
    </row>
    <row r="252" spans="1:4" x14ac:dyDescent="0.25">
      <c r="A252" s="6" t="s">
        <v>148</v>
      </c>
      <c r="B252" s="6" t="s">
        <v>149</v>
      </c>
      <c r="C252" s="6" t="s">
        <v>15</v>
      </c>
      <c r="D252" s="6">
        <v>45561.225829856303</v>
      </c>
    </row>
    <row r="253" spans="1:4" x14ac:dyDescent="0.25">
      <c r="A253" s="6" t="s">
        <v>148</v>
      </c>
      <c r="B253" s="6" t="s">
        <v>149</v>
      </c>
      <c r="C253" s="6" t="s">
        <v>16</v>
      </c>
      <c r="D253" s="6">
        <v>112455.145905684</v>
      </c>
    </row>
    <row r="254" spans="1:4" x14ac:dyDescent="0.25">
      <c r="A254" s="6" t="s">
        <v>150</v>
      </c>
      <c r="B254" s="6" t="s">
        <v>151</v>
      </c>
      <c r="C254" s="6" t="s">
        <v>15</v>
      </c>
      <c r="D254" s="6">
        <v>132805.03416871201</v>
      </c>
    </row>
    <row r="255" spans="1:4" x14ac:dyDescent="0.25">
      <c r="A255" s="6" t="s">
        <v>150</v>
      </c>
      <c r="B255" s="6" t="s">
        <v>151</v>
      </c>
      <c r="C255" s="6" t="s">
        <v>16</v>
      </c>
      <c r="D255" s="6">
        <v>189204.211421015</v>
      </c>
    </row>
    <row r="256" spans="1:4" x14ac:dyDescent="0.25">
      <c r="A256" s="6" t="s">
        <v>152</v>
      </c>
      <c r="B256" s="6" t="s">
        <v>153</v>
      </c>
      <c r="C256" s="6" t="s">
        <v>15</v>
      </c>
      <c r="D256" s="6">
        <v>64013.115652867498</v>
      </c>
    </row>
    <row r="257" spans="1:4" x14ac:dyDescent="0.25">
      <c r="A257" s="6" t="s">
        <v>152</v>
      </c>
      <c r="B257" s="6" t="s">
        <v>153</v>
      </c>
      <c r="C257" s="6" t="s">
        <v>16</v>
      </c>
      <c r="D257" s="6">
        <v>107390.25988988399</v>
      </c>
    </row>
    <row r="258" spans="1:4" x14ac:dyDescent="0.25">
      <c r="A258" s="6" t="s">
        <v>154</v>
      </c>
      <c r="B258" s="6" t="s">
        <v>155</v>
      </c>
      <c r="C258" s="6" t="s">
        <v>15</v>
      </c>
      <c r="D258" s="6">
        <v>87021.439820612504</v>
      </c>
    </row>
    <row r="259" spans="1:4" x14ac:dyDescent="0.25">
      <c r="A259" s="6" t="s">
        <v>154</v>
      </c>
      <c r="B259" s="6" t="s">
        <v>155</v>
      </c>
      <c r="C259" s="6" t="s">
        <v>16</v>
      </c>
      <c r="D259" s="6">
        <v>82963.511908216999</v>
      </c>
    </row>
    <row r="260" spans="1:4" x14ac:dyDescent="0.25">
      <c r="A260" s="6" t="s">
        <v>156</v>
      </c>
      <c r="B260" s="6" t="s">
        <v>157</v>
      </c>
      <c r="C260" s="6" t="s">
        <v>15</v>
      </c>
      <c r="D260" s="6">
        <v>55964.7420145859</v>
      </c>
    </row>
    <row r="261" spans="1:4" x14ac:dyDescent="0.25">
      <c r="A261" s="6" t="s">
        <v>156</v>
      </c>
      <c r="B261" s="6" t="s">
        <v>157</v>
      </c>
      <c r="C261" s="6" t="s">
        <v>16</v>
      </c>
      <c r="D261" s="6">
        <v>124743.85342071</v>
      </c>
    </row>
    <row r="262" spans="1:4" x14ac:dyDescent="0.25">
      <c r="A262" s="6" t="s">
        <v>158</v>
      </c>
      <c r="B262" s="6" t="s">
        <v>159</v>
      </c>
      <c r="C262" s="6" t="s">
        <v>15</v>
      </c>
      <c r="D262" s="6">
        <v>97892.649210744697</v>
      </c>
    </row>
    <row r="263" spans="1:4" x14ac:dyDescent="0.25">
      <c r="A263" s="6" t="s">
        <v>158</v>
      </c>
      <c r="B263" s="6" t="s">
        <v>159</v>
      </c>
      <c r="C263" s="6" t="s">
        <v>16</v>
      </c>
      <c r="D263" s="6">
        <v>122575.429298494</v>
      </c>
    </row>
    <row r="264" spans="1:4" x14ac:dyDescent="0.25">
      <c r="A264" s="6" t="s">
        <v>160</v>
      </c>
      <c r="B264" s="6" t="s">
        <v>161</v>
      </c>
      <c r="C264" s="6" t="s">
        <v>15</v>
      </c>
      <c r="D264" s="6">
        <v>59843.2687031811</v>
      </c>
    </row>
    <row r="265" spans="1:4" x14ac:dyDescent="0.25">
      <c r="A265" s="6" t="s">
        <v>160</v>
      </c>
      <c r="B265" s="6" t="s">
        <v>161</v>
      </c>
      <c r="C265" s="6" t="s">
        <v>16</v>
      </c>
      <c r="D265" s="6">
        <v>88310.341659173195</v>
      </c>
    </row>
    <row r="266" spans="1:4" x14ac:dyDescent="0.25">
      <c r="A266" s="6" t="s">
        <v>162</v>
      </c>
      <c r="B266" s="6" t="s">
        <v>163</v>
      </c>
      <c r="C266" s="6" t="s">
        <v>15</v>
      </c>
      <c r="D266" s="6">
        <v>69129.903178091598</v>
      </c>
    </row>
    <row r="267" spans="1:4" x14ac:dyDescent="0.25">
      <c r="A267" s="6" t="s">
        <v>162</v>
      </c>
      <c r="B267" s="6" t="s">
        <v>163</v>
      </c>
      <c r="C267" s="6" t="s">
        <v>16</v>
      </c>
      <c r="D267" s="6">
        <v>94385.473478725602</v>
      </c>
    </row>
    <row r="268" spans="1:4" x14ac:dyDescent="0.25">
      <c r="A268" s="6" t="s">
        <v>164</v>
      </c>
      <c r="B268" s="6" t="s">
        <v>165</v>
      </c>
      <c r="C268" s="6" t="s">
        <v>16</v>
      </c>
      <c r="D268" s="6">
        <v>120776.02544808399</v>
      </c>
    </row>
    <row r="269" spans="1:4" x14ac:dyDescent="0.25">
      <c r="A269" s="6" t="s">
        <v>166</v>
      </c>
      <c r="B269" s="6" t="s">
        <v>167</v>
      </c>
      <c r="C269" s="6" t="s">
        <v>15</v>
      </c>
      <c r="D269" s="6">
        <v>101525.296355446</v>
      </c>
    </row>
    <row r="270" spans="1:4" x14ac:dyDescent="0.25">
      <c r="A270" s="6" t="s">
        <v>166</v>
      </c>
      <c r="B270" s="6" t="s">
        <v>167</v>
      </c>
      <c r="C270" s="6" t="s">
        <v>16</v>
      </c>
      <c r="D270" s="6">
        <v>73296.162840504199</v>
      </c>
    </row>
    <row r="271" spans="1:4" x14ac:dyDescent="0.25">
      <c r="A271" s="6" t="s">
        <v>168</v>
      </c>
      <c r="B271" s="6" t="s">
        <v>169</v>
      </c>
      <c r="C271" s="6" t="s">
        <v>15</v>
      </c>
      <c r="D271" s="6">
        <v>51715.397321766199</v>
      </c>
    </row>
    <row r="272" spans="1:4" x14ac:dyDescent="0.25">
      <c r="A272" s="6" t="s">
        <v>168</v>
      </c>
      <c r="B272" s="6" t="s">
        <v>169</v>
      </c>
      <c r="C272" s="6" t="s">
        <v>16</v>
      </c>
      <c r="D272" s="6">
        <v>92996.898913729805</v>
      </c>
    </row>
    <row r="273" spans="1:4" x14ac:dyDescent="0.25">
      <c r="A273" s="6" t="s">
        <v>170</v>
      </c>
      <c r="B273" s="6" t="s">
        <v>171</v>
      </c>
      <c r="C273" s="6" t="s">
        <v>15</v>
      </c>
      <c r="D273" s="6">
        <v>143516.807881368</v>
      </c>
    </row>
    <row r="274" spans="1:4" x14ac:dyDescent="0.25">
      <c r="A274" s="6" t="s">
        <v>170</v>
      </c>
      <c r="B274" s="6" t="s">
        <v>171</v>
      </c>
      <c r="C274" s="6" t="s">
        <v>16</v>
      </c>
      <c r="D274" s="6">
        <v>98382.564000878701</v>
      </c>
    </row>
    <row r="275" spans="1:4" x14ac:dyDescent="0.25">
      <c r="A275" s="6" t="s">
        <v>172</v>
      </c>
      <c r="B275" s="6" t="s">
        <v>173</v>
      </c>
      <c r="C275" s="6" t="s">
        <v>15</v>
      </c>
      <c r="D275" s="6">
        <v>70851.125729446998</v>
      </c>
    </row>
    <row r="276" spans="1:4" x14ac:dyDescent="0.25">
      <c r="A276" s="6" t="s">
        <v>172</v>
      </c>
      <c r="B276" s="6" t="s">
        <v>173</v>
      </c>
      <c r="C276" s="6" t="s">
        <v>16</v>
      </c>
      <c r="D276" s="6">
        <v>83973.283415932296</v>
      </c>
    </row>
    <row r="277" spans="1:4" x14ac:dyDescent="0.25">
      <c r="A277" s="6" t="s">
        <v>174</v>
      </c>
      <c r="B277" s="6" t="s">
        <v>175</v>
      </c>
      <c r="C277" s="6" t="s">
        <v>15</v>
      </c>
      <c r="D277" s="6">
        <v>155277.04190829</v>
      </c>
    </row>
    <row r="278" spans="1:4" x14ac:dyDescent="0.25">
      <c r="A278" s="6" t="s">
        <v>174</v>
      </c>
      <c r="B278" s="6" t="s">
        <v>175</v>
      </c>
      <c r="C278" s="6" t="s">
        <v>16</v>
      </c>
      <c r="D278" s="6">
        <v>72958.130383904805</v>
      </c>
    </row>
    <row r="279" spans="1:4" x14ac:dyDescent="0.25">
      <c r="A279" s="6" t="s">
        <v>176</v>
      </c>
      <c r="B279" s="6" t="s">
        <v>177</v>
      </c>
      <c r="C279" s="6" t="s">
        <v>15</v>
      </c>
      <c r="D279" s="6">
        <v>110371.452935076</v>
      </c>
    </row>
    <row r="280" spans="1:4" x14ac:dyDescent="0.25">
      <c r="A280" s="6" t="s">
        <v>176</v>
      </c>
      <c r="B280" s="6" t="s">
        <v>177</v>
      </c>
      <c r="C280" s="6" t="s">
        <v>16</v>
      </c>
      <c r="D280" s="6">
        <v>77571.795449262499</v>
      </c>
    </row>
    <row r="281" spans="1:4" x14ac:dyDescent="0.25">
      <c r="A281" s="6" t="s">
        <v>178</v>
      </c>
      <c r="B281" s="6" t="s">
        <v>179</v>
      </c>
      <c r="C281" s="6" t="s">
        <v>15</v>
      </c>
      <c r="D281" s="6">
        <v>85203.760225651204</v>
      </c>
    </row>
    <row r="282" spans="1:4" x14ac:dyDescent="0.25">
      <c r="A282" s="6" t="s">
        <v>178</v>
      </c>
      <c r="B282" s="6" t="s">
        <v>179</v>
      </c>
      <c r="C282" s="6" t="s">
        <v>16</v>
      </c>
      <c r="D282" s="6">
        <v>51066.707535150003</v>
      </c>
    </row>
    <row r="283" spans="1:4" x14ac:dyDescent="0.25">
      <c r="A283" s="6" t="s">
        <v>180</v>
      </c>
      <c r="B283" s="6" t="s">
        <v>181</v>
      </c>
      <c r="C283" s="6" t="s">
        <v>15</v>
      </c>
      <c r="D283" s="6">
        <v>32304.5307941584</v>
      </c>
    </row>
    <row r="284" spans="1:4" x14ac:dyDescent="0.25">
      <c r="A284" s="6" t="s">
        <v>180</v>
      </c>
      <c r="B284" s="6" t="s">
        <v>181</v>
      </c>
      <c r="C284" s="6" t="s">
        <v>16</v>
      </c>
      <c r="D284" s="6">
        <v>69913.000639386606</v>
      </c>
    </row>
    <row r="285" spans="1:4" x14ac:dyDescent="0.25">
      <c r="A285" s="6" t="s">
        <v>182</v>
      </c>
      <c r="B285" s="6" t="s">
        <v>183</v>
      </c>
      <c r="C285" s="6" t="s">
        <v>15</v>
      </c>
      <c r="D285" s="6">
        <v>55105.842075524997</v>
      </c>
    </row>
    <row r="286" spans="1:4" x14ac:dyDescent="0.25">
      <c r="A286" s="6" t="s">
        <v>182</v>
      </c>
      <c r="B286" s="6" t="s">
        <v>183</v>
      </c>
      <c r="C286" s="6" t="s">
        <v>16</v>
      </c>
      <c r="D286" s="6">
        <v>73120.570863266403</v>
      </c>
    </row>
    <row r="287" spans="1:4" x14ac:dyDescent="0.25">
      <c r="A287" s="6" t="s">
        <v>184</v>
      </c>
      <c r="B287" s="6" t="s">
        <v>185</v>
      </c>
      <c r="C287" s="6" t="s">
        <v>15</v>
      </c>
      <c r="D287" s="6">
        <v>28438.363446095998</v>
      </c>
    </row>
    <row r="288" spans="1:4" x14ac:dyDescent="0.25">
      <c r="A288" s="6" t="s">
        <v>184</v>
      </c>
      <c r="B288" s="6" t="s">
        <v>185</v>
      </c>
      <c r="C288" s="6" t="s">
        <v>16</v>
      </c>
      <c r="D288" s="6">
        <v>52645.360227136502</v>
      </c>
    </row>
    <row r="289" spans="1:4" x14ac:dyDescent="0.25">
      <c r="A289" s="6" t="s">
        <v>186</v>
      </c>
      <c r="B289" s="6" t="s">
        <v>187</v>
      </c>
      <c r="C289" s="6" t="s">
        <v>15</v>
      </c>
      <c r="D289" s="6">
        <v>33692.527157546698</v>
      </c>
    </row>
    <row r="290" spans="1:4" x14ac:dyDescent="0.25">
      <c r="A290" s="6" t="s">
        <v>186</v>
      </c>
      <c r="B290" s="6" t="s">
        <v>187</v>
      </c>
      <c r="C290" s="6" t="s">
        <v>16</v>
      </c>
      <c r="D290" s="6">
        <v>63932.064594476098</v>
      </c>
    </row>
    <row r="291" spans="1:4" x14ac:dyDescent="0.25">
      <c r="A291" s="6" t="s">
        <v>188</v>
      </c>
      <c r="B291" s="6" t="s">
        <v>189</v>
      </c>
      <c r="C291" s="6" t="s">
        <v>15</v>
      </c>
      <c r="D291" s="6">
        <v>36492.986052146298</v>
      </c>
    </row>
    <row r="292" spans="1:4" x14ac:dyDescent="0.25">
      <c r="A292" s="6" t="s">
        <v>188</v>
      </c>
      <c r="B292" s="6" t="s">
        <v>189</v>
      </c>
      <c r="C292" s="6" t="s">
        <v>16</v>
      </c>
      <c r="D292" s="6">
        <v>45065.586142198103</v>
      </c>
    </row>
    <row r="293" spans="1:4" x14ac:dyDescent="0.25">
      <c r="A293" s="6" t="s">
        <v>190</v>
      </c>
      <c r="B293" s="6" t="s">
        <v>191</v>
      </c>
      <c r="C293" s="6" t="s">
        <v>15</v>
      </c>
      <c r="D293" s="6">
        <v>47961.8793481131</v>
      </c>
    </row>
    <row r="294" spans="1:4" x14ac:dyDescent="0.25">
      <c r="A294" s="6" t="s">
        <v>190</v>
      </c>
      <c r="B294" s="6" t="s">
        <v>191</v>
      </c>
      <c r="C294" s="6" t="s">
        <v>16</v>
      </c>
      <c r="D294" s="6">
        <v>66749.268325858196</v>
      </c>
    </row>
    <row r="295" spans="1:4" x14ac:dyDescent="0.25">
      <c r="A295" s="6" t="s">
        <v>192</v>
      </c>
      <c r="B295" s="6" t="s">
        <v>193</v>
      </c>
      <c r="C295" s="6" t="s">
        <v>15</v>
      </c>
      <c r="D295" s="6">
        <v>112379.032143365</v>
      </c>
    </row>
    <row r="296" spans="1:4" x14ac:dyDescent="0.25">
      <c r="A296" s="6" t="s">
        <v>192</v>
      </c>
      <c r="B296" s="6" t="s">
        <v>193</v>
      </c>
      <c r="C296" s="6" t="s">
        <v>16</v>
      </c>
      <c r="D296" s="6">
        <v>111611.19607887699</v>
      </c>
    </row>
    <row r="297" spans="1:4" x14ac:dyDescent="0.25">
      <c r="A297" s="6" t="s">
        <v>194</v>
      </c>
      <c r="B297" s="6" t="s">
        <v>195</v>
      </c>
      <c r="C297" s="6" t="s">
        <v>15</v>
      </c>
      <c r="D297" s="6">
        <v>73866.566674423098</v>
      </c>
    </row>
    <row r="298" spans="1:4" x14ac:dyDescent="0.25">
      <c r="A298" s="6" t="s">
        <v>194</v>
      </c>
      <c r="B298" s="6" t="s">
        <v>195</v>
      </c>
      <c r="C298" s="6" t="s">
        <v>16</v>
      </c>
      <c r="D298" s="6">
        <v>72973.943183406998</v>
      </c>
    </row>
    <row r="299" spans="1:4" x14ac:dyDescent="0.25">
      <c r="A299" s="6" t="s">
        <v>196</v>
      </c>
      <c r="B299" s="6" t="s">
        <v>197</v>
      </c>
      <c r="C299" s="6" t="s">
        <v>15</v>
      </c>
      <c r="D299" s="6">
        <v>9115.5825141301502</v>
      </c>
    </row>
    <row r="300" spans="1:4" x14ac:dyDescent="0.25">
      <c r="A300" s="6" t="s">
        <v>196</v>
      </c>
      <c r="B300" s="6" t="s">
        <v>197</v>
      </c>
      <c r="C300" s="6" t="s">
        <v>16</v>
      </c>
      <c r="D300" s="6">
        <v>68276.260289871905</v>
      </c>
    </row>
    <row r="301" spans="1:4" x14ac:dyDescent="0.25">
      <c r="A301" s="6" t="s">
        <v>198</v>
      </c>
      <c r="B301" s="6" t="s">
        <v>199</v>
      </c>
      <c r="C301" s="6" t="s">
        <v>15</v>
      </c>
      <c r="D301" s="6">
        <v>97832.370769016896</v>
      </c>
    </row>
    <row r="302" spans="1:4" x14ac:dyDescent="0.25">
      <c r="A302" s="6" t="s">
        <v>198</v>
      </c>
      <c r="B302" s="6" t="s">
        <v>199</v>
      </c>
      <c r="C302" s="6" t="s">
        <v>16</v>
      </c>
      <c r="D302" s="6">
        <v>75330.960995274698</v>
      </c>
    </row>
    <row r="303" spans="1:4" x14ac:dyDescent="0.25">
      <c r="A303" s="6" t="s">
        <v>200</v>
      </c>
      <c r="B303" s="6" t="s">
        <v>201</v>
      </c>
      <c r="C303" s="6" t="s">
        <v>15</v>
      </c>
      <c r="D303" s="6">
        <v>45779.053472047599</v>
      </c>
    </row>
    <row r="304" spans="1:4" x14ac:dyDescent="0.25">
      <c r="A304" s="6" t="s">
        <v>200</v>
      </c>
      <c r="B304" s="6" t="s">
        <v>201</v>
      </c>
      <c r="C304" s="6" t="s">
        <v>16</v>
      </c>
      <c r="D304" s="6">
        <v>56820.392792928098</v>
      </c>
    </row>
    <row r="305" spans="1:4" x14ac:dyDescent="0.25">
      <c r="A305" s="6" t="s">
        <v>202</v>
      </c>
      <c r="B305" s="6" t="s">
        <v>203</v>
      </c>
      <c r="C305" s="6" t="s">
        <v>15</v>
      </c>
      <c r="D305" s="6">
        <v>101296.038948674</v>
      </c>
    </row>
    <row r="306" spans="1:4" x14ac:dyDescent="0.25">
      <c r="A306" s="6" t="s">
        <v>202</v>
      </c>
      <c r="B306" s="6" t="s">
        <v>203</v>
      </c>
      <c r="C306" s="6" t="s">
        <v>16</v>
      </c>
      <c r="D306" s="6">
        <v>82466.095619369298</v>
      </c>
    </row>
    <row r="307" spans="1:4" x14ac:dyDescent="0.25">
      <c r="A307" s="6" t="s">
        <v>204</v>
      </c>
      <c r="B307" s="6" t="s">
        <v>205</v>
      </c>
      <c r="C307" s="6" t="s">
        <v>15</v>
      </c>
      <c r="D307" s="6">
        <v>92181.040063552602</v>
      </c>
    </row>
    <row r="308" spans="1:4" x14ac:dyDescent="0.25">
      <c r="A308" s="6" t="s">
        <v>204</v>
      </c>
      <c r="B308" s="6" t="s">
        <v>205</v>
      </c>
      <c r="C308" s="6" t="s">
        <v>16</v>
      </c>
      <c r="D308" s="6">
        <v>104948.018611615</v>
      </c>
    </row>
    <row r="309" spans="1:4" x14ac:dyDescent="0.25">
      <c r="A309" s="6" t="s">
        <v>206</v>
      </c>
      <c r="B309" s="6" t="s">
        <v>207</v>
      </c>
      <c r="C309" s="6" t="s">
        <v>15</v>
      </c>
      <c r="D309" s="6">
        <v>72343.951892430501</v>
      </c>
    </row>
    <row r="310" spans="1:4" x14ac:dyDescent="0.25">
      <c r="A310" s="6" t="s">
        <v>206</v>
      </c>
      <c r="B310" s="6" t="s">
        <v>207</v>
      </c>
      <c r="C310" s="6" t="s">
        <v>16</v>
      </c>
      <c r="D310" s="6">
        <v>138880.620673311</v>
      </c>
    </row>
    <row r="311" spans="1:4" x14ac:dyDescent="0.25">
      <c r="A311" s="6" t="s">
        <v>208</v>
      </c>
      <c r="B311" s="6" t="s">
        <v>209</v>
      </c>
      <c r="C311" s="6" t="s">
        <v>16</v>
      </c>
      <c r="D311" s="6">
        <v>85191.654552129694</v>
      </c>
    </row>
    <row r="312" spans="1:4" x14ac:dyDescent="0.25">
      <c r="A312" s="6" t="s">
        <v>210</v>
      </c>
      <c r="B312" s="6" t="s">
        <v>211</v>
      </c>
      <c r="C312" s="6" t="s">
        <v>15</v>
      </c>
      <c r="D312" s="6">
        <v>78949.388725467201</v>
      </c>
    </row>
    <row r="313" spans="1:4" x14ac:dyDescent="0.25">
      <c r="A313" s="6" t="s">
        <v>210</v>
      </c>
      <c r="B313" s="6" t="s">
        <v>211</v>
      </c>
      <c r="C313" s="6" t="s">
        <v>16</v>
      </c>
      <c r="D313" s="6">
        <v>78630.777959232204</v>
      </c>
    </row>
    <row r="314" spans="1:4" x14ac:dyDescent="0.25">
      <c r="A314" s="6" t="s">
        <v>212</v>
      </c>
      <c r="B314" s="6" t="s">
        <v>213</v>
      </c>
      <c r="C314" s="6" t="s">
        <v>15</v>
      </c>
      <c r="D314" s="6">
        <v>53763.388768228499</v>
      </c>
    </row>
    <row r="315" spans="1:4" x14ac:dyDescent="0.25">
      <c r="A315" s="6" t="s">
        <v>212</v>
      </c>
      <c r="B315" s="6" t="s">
        <v>213</v>
      </c>
      <c r="C315" s="6" t="s">
        <v>16</v>
      </c>
      <c r="D315" s="6">
        <v>75332.176084544699</v>
      </c>
    </row>
    <row r="316" spans="1:4" x14ac:dyDescent="0.25">
      <c r="A316" s="6" t="s">
        <v>214</v>
      </c>
      <c r="B316" s="6" t="s">
        <v>215</v>
      </c>
      <c r="C316" s="6" t="s">
        <v>15</v>
      </c>
      <c r="D316" s="6">
        <v>41013.847204285303</v>
      </c>
    </row>
    <row r="317" spans="1:4" x14ac:dyDescent="0.25">
      <c r="A317" s="6" t="s">
        <v>214</v>
      </c>
      <c r="B317" s="6" t="s">
        <v>215</v>
      </c>
      <c r="C317" s="6" t="s">
        <v>16</v>
      </c>
      <c r="D317" s="6">
        <v>79774.337465078497</v>
      </c>
    </row>
    <row r="318" spans="1:4" x14ac:dyDescent="0.25">
      <c r="A318" s="6" t="s">
        <v>216</v>
      </c>
      <c r="B318" s="6" t="s">
        <v>217</v>
      </c>
      <c r="C318" s="6" t="s">
        <v>15</v>
      </c>
      <c r="D318" s="6">
        <v>188308.112766523</v>
      </c>
    </row>
    <row r="319" spans="1:4" x14ac:dyDescent="0.25">
      <c r="A319" s="6" t="s">
        <v>216</v>
      </c>
      <c r="B319" s="6" t="s">
        <v>217</v>
      </c>
      <c r="C319" s="6" t="s">
        <v>16</v>
      </c>
      <c r="D319" s="6">
        <v>148133.48780760501</v>
      </c>
    </row>
    <row r="320" spans="1:4" x14ac:dyDescent="0.25">
      <c r="A320" s="6" t="s">
        <v>218</v>
      </c>
      <c r="B320" s="6" t="s">
        <v>219</v>
      </c>
      <c r="C320" s="6" t="s">
        <v>15</v>
      </c>
      <c r="D320" s="6">
        <v>23858.5092850783</v>
      </c>
    </row>
    <row r="321" spans="1:4" x14ac:dyDescent="0.25">
      <c r="A321" s="6" t="s">
        <v>218</v>
      </c>
      <c r="B321" s="6" t="s">
        <v>219</v>
      </c>
      <c r="C321" s="6" t="s">
        <v>16</v>
      </c>
      <c r="D321" s="6">
        <v>133937.38681364901</v>
      </c>
    </row>
    <row r="322" spans="1:4" x14ac:dyDescent="0.25">
      <c r="A322" s="6" t="s">
        <v>220</v>
      </c>
      <c r="B322" s="6" t="s">
        <v>221</v>
      </c>
      <c r="C322" s="6" t="s">
        <v>15</v>
      </c>
      <c r="D322" s="6">
        <v>89276.966201168805</v>
      </c>
    </row>
    <row r="323" spans="1:4" x14ac:dyDescent="0.25">
      <c r="A323" s="6" t="s">
        <v>220</v>
      </c>
      <c r="B323" s="6" t="s">
        <v>221</v>
      </c>
      <c r="C323" s="6" t="s">
        <v>16</v>
      </c>
      <c r="D323" s="6">
        <v>90908.508361025</v>
      </c>
    </row>
    <row r="324" spans="1:4" x14ac:dyDescent="0.25">
      <c r="A324" s="6" t="s">
        <v>222</v>
      </c>
      <c r="B324" s="6" t="s">
        <v>223</v>
      </c>
      <c r="C324" s="6" t="s">
        <v>15</v>
      </c>
      <c r="D324" s="6">
        <v>61984.868097751198</v>
      </c>
    </row>
    <row r="325" spans="1:4" x14ac:dyDescent="0.25">
      <c r="A325" s="6" t="s">
        <v>222</v>
      </c>
      <c r="B325" s="6" t="s">
        <v>223</v>
      </c>
      <c r="C325" s="6" t="s">
        <v>16</v>
      </c>
      <c r="D325" s="6">
        <v>87246.0598274519</v>
      </c>
    </row>
    <row r="326" spans="1:4" x14ac:dyDescent="0.25">
      <c r="A326" s="6" t="s">
        <v>224</v>
      </c>
      <c r="B326" s="6" t="s">
        <v>225</v>
      </c>
      <c r="C326" s="6" t="s">
        <v>16</v>
      </c>
      <c r="D326" s="6">
        <v>76117.8820774247</v>
      </c>
    </row>
    <row r="327" spans="1:4" x14ac:dyDescent="0.25">
      <c r="A327" s="6" t="s">
        <v>226</v>
      </c>
      <c r="B327" s="6" t="s">
        <v>227</v>
      </c>
      <c r="C327" s="6" t="s">
        <v>15</v>
      </c>
      <c r="D327" s="6">
        <v>46666.66796875</v>
      </c>
    </row>
    <row r="328" spans="1:4" x14ac:dyDescent="0.25">
      <c r="A328" s="6" t="s">
        <v>226</v>
      </c>
      <c r="B328" s="6" t="s">
        <v>227</v>
      </c>
      <c r="C328" s="6" t="s">
        <v>16</v>
      </c>
      <c r="D328" s="6">
        <v>109750.019980233</v>
      </c>
    </row>
    <row r="329" spans="1:4" x14ac:dyDescent="0.25">
      <c r="A329" s="6" t="s">
        <v>228</v>
      </c>
      <c r="B329" s="6" t="s">
        <v>229</v>
      </c>
      <c r="C329" s="6" t="s">
        <v>15</v>
      </c>
      <c r="D329" s="6">
        <v>42232.664841142403</v>
      </c>
    </row>
    <row r="330" spans="1:4" x14ac:dyDescent="0.25">
      <c r="A330" s="6" t="s">
        <v>228</v>
      </c>
      <c r="B330" s="6" t="s">
        <v>229</v>
      </c>
      <c r="C330" s="6" t="s">
        <v>16</v>
      </c>
      <c r="D330" s="6">
        <v>73305.328966286601</v>
      </c>
    </row>
    <row r="331" spans="1:4" x14ac:dyDescent="0.25">
      <c r="A331" s="6" t="s">
        <v>230</v>
      </c>
      <c r="B331" s="6" t="s">
        <v>231</v>
      </c>
      <c r="C331" s="6" t="s">
        <v>15</v>
      </c>
      <c r="D331" s="6">
        <v>59144.377552555401</v>
      </c>
    </row>
    <row r="332" spans="1:4" x14ac:dyDescent="0.25">
      <c r="A332" s="6" t="s">
        <v>230</v>
      </c>
      <c r="B332" s="6" t="s">
        <v>231</v>
      </c>
      <c r="C332" s="6" t="s">
        <v>16</v>
      </c>
      <c r="D332" s="6">
        <v>79748.292367625603</v>
      </c>
    </row>
    <row r="333" spans="1:4" x14ac:dyDescent="0.25">
      <c r="A333" s="6" t="s">
        <v>232</v>
      </c>
      <c r="B333" s="6" t="s">
        <v>233</v>
      </c>
      <c r="C333" s="6" t="s">
        <v>15</v>
      </c>
      <c r="D333" s="6">
        <v>87843.812306427906</v>
      </c>
    </row>
    <row r="334" spans="1:4" x14ac:dyDescent="0.25">
      <c r="A334" s="6" t="s">
        <v>232</v>
      </c>
      <c r="B334" s="6" t="s">
        <v>233</v>
      </c>
      <c r="C334" s="6" t="s">
        <v>16</v>
      </c>
      <c r="D334" s="6">
        <v>92597.771930229006</v>
      </c>
    </row>
    <row r="335" spans="1:4" x14ac:dyDescent="0.25">
      <c r="A335" s="6" t="s">
        <v>234</v>
      </c>
      <c r="B335" s="6" t="s">
        <v>235</v>
      </c>
      <c r="C335" s="6" t="s">
        <v>15</v>
      </c>
      <c r="D335" s="6">
        <v>58464.231202116098</v>
      </c>
    </row>
    <row r="336" spans="1:4" x14ac:dyDescent="0.25">
      <c r="A336" s="6" t="s">
        <v>234</v>
      </c>
      <c r="B336" s="6" t="s">
        <v>235</v>
      </c>
      <c r="C336" s="6" t="s">
        <v>16</v>
      </c>
      <c r="D336" s="6">
        <v>77760.953487856605</v>
      </c>
    </row>
    <row r="337" spans="1:4" x14ac:dyDescent="0.25">
      <c r="A337" s="6" t="s">
        <v>236</v>
      </c>
      <c r="B337" s="6" t="s">
        <v>237</v>
      </c>
      <c r="C337" s="6" t="s">
        <v>15</v>
      </c>
      <c r="D337" s="6">
        <v>53224.737600452798</v>
      </c>
    </row>
    <row r="338" spans="1:4" x14ac:dyDescent="0.25">
      <c r="A338" s="6" t="s">
        <v>236</v>
      </c>
      <c r="B338" s="6" t="s">
        <v>237</v>
      </c>
      <c r="C338" s="6" t="s">
        <v>16</v>
      </c>
      <c r="D338" s="6">
        <v>73311.528316226599</v>
      </c>
    </row>
    <row r="339" spans="1:4" x14ac:dyDescent="0.25">
      <c r="A339" s="6" t="s">
        <v>238</v>
      </c>
      <c r="B339" s="6" t="s">
        <v>239</v>
      </c>
      <c r="C339" s="6" t="s">
        <v>15</v>
      </c>
      <c r="D339" s="6">
        <v>58610.524034991402</v>
      </c>
    </row>
    <row r="340" spans="1:4" x14ac:dyDescent="0.25">
      <c r="A340" s="6" t="s">
        <v>238</v>
      </c>
      <c r="B340" s="6" t="s">
        <v>239</v>
      </c>
      <c r="C340" s="6" t="s">
        <v>16</v>
      </c>
      <c r="D340" s="6">
        <v>157480.695441736</v>
      </c>
    </row>
    <row r="341" spans="1:4" x14ac:dyDescent="0.25">
      <c r="A341" s="6" t="s">
        <v>240</v>
      </c>
      <c r="B341" s="6" t="s">
        <v>241</v>
      </c>
      <c r="C341" s="6" t="s">
        <v>15</v>
      </c>
      <c r="D341" s="6">
        <v>95377.381369005394</v>
      </c>
    </row>
    <row r="342" spans="1:4" x14ac:dyDescent="0.25">
      <c r="A342" s="6" t="s">
        <v>240</v>
      </c>
      <c r="B342" s="6" t="s">
        <v>241</v>
      </c>
      <c r="C342" s="6" t="s">
        <v>16</v>
      </c>
      <c r="D342" s="6">
        <v>119834.459997785</v>
      </c>
    </row>
    <row r="343" spans="1:4" x14ac:dyDescent="0.25">
      <c r="A343" s="6" t="s">
        <v>242</v>
      </c>
      <c r="B343" s="6" t="s">
        <v>243</v>
      </c>
      <c r="C343" s="6" t="s">
        <v>16</v>
      </c>
      <c r="D343" s="6">
        <v>88482.656678296597</v>
      </c>
    </row>
    <row r="344" spans="1:4" x14ac:dyDescent="0.25">
      <c r="A344" s="6" t="s">
        <v>244</v>
      </c>
      <c r="B344" s="6" t="s">
        <v>245</v>
      </c>
      <c r="C344" s="6" t="s">
        <v>15</v>
      </c>
      <c r="D344" s="6">
        <v>29335.7150703716</v>
      </c>
    </row>
    <row r="345" spans="1:4" x14ac:dyDescent="0.25">
      <c r="A345" s="6" t="s">
        <v>244</v>
      </c>
      <c r="B345" s="6" t="s">
        <v>245</v>
      </c>
      <c r="C345" s="6" t="s">
        <v>16</v>
      </c>
      <c r="D345" s="6">
        <v>58583.322260261702</v>
      </c>
    </row>
    <row r="346" spans="1:4" x14ac:dyDescent="0.25">
      <c r="A346" s="6" t="s">
        <v>246</v>
      </c>
      <c r="B346" s="6" t="s">
        <v>247</v>
      </c>
      <c r="C346" s="6" t="s">
        <v>15</v>
      </c>
      <c r="D346" s="6">
        <v>65616.586314458604</v>
      </c>
    </row>
    <row r="347" spans="1:4" x14ac:dyDescent="0.25">
      <c r="A347" s="6" t="s">
        <v>246</v>
      </c>
      <c r="B347" s="6" t="s">
        <v>247</v>
      </c>
      <c r="C347" s="6" t="s">
        <v>16</v>
      </c>
      <c r="D347" s="6">
        <v>103997.00520518</v>
      </c>
    </row>
    <row r="348" spans="1:4" x14ac:dyDescent="0.25">
      <c r="A348" s="6" t="s">
        <v>248</v>
      </c>
      <c r="B348" s="6" t="s">
        <v>249</v>
      </c>
      <c r="C348" s="6" t="s">
        <v>15</v>
      </c>
      <c r="D348" s="6">
        <v>62855.581334892398</v>
      </c>
    </row>
    <row r="349" spans="1:4" x14ac:dyDescent="0.25">
      <c r="A349" s="6" t="s">
        <v>248</v>
      </c>
      <c r="B349" s="6" t="s">
        <v>249</v>
      </c>
      <c r="C349" s="6" t="s">
        <v>16</v>
      </c>
      <c r="D349" s="6">
        <v>127496.969109342</v>
      </c>
    </row>
    <row r="350" spans="1:4" x14ac:dyDescent="0.25">
      <c r="A350" s="6" t="s">
        <v>250</v>
      </c>
      <c r="B350" s="6" t="s">
        <v>251</v>
      </c>
      <c r="C350" s="6" t="s">
        <v>15</v>
      </c>
      <c r="D350" s="6">
        <v>86473.567669251206</v>
      </c>
    </row>
    <row r="351" spans="1:4" x14ac:dyDescent="0.25">
      <c r="A351" s="6" t="s">
        <v>250</v>
      </c>
      <c r="B351" s="6" t="s">
        <v>251</v>
      </c>
      <c r="C351" s="6" t="s">
        <v>16</v>
      </c>
      <c r="D351" s="6">
        <v>151372.47851584799</v>
      </c>
    </row>
    <row r="352" spans="1:4" x14ac:dyDescent="0.25">
      <c r="A352" s="6" t="s">
        <v>252</v>
      </c>
      <c r="B352" s="6" t="s">
        <v>253</v>
      </c>
      <c r="C352" s="6" t="s">
        <v>15</v>
      </c>
      <c r="D352" s="6">
        <v>100315.125642374</v>
      </c>
    </row>
    <row r="353" spans="1:4" x14ac:dyDescent="0.25">
      <c r="A353" s="6" t="s">
        <v>252</v>
      </c>
      <c r="B353" s="6" t="s">
        <v>253</v>
      </c>
      <c r="C353" s="6" t="s">
        <v>16</v>
      </c>
      <c r="D353" s="6">
        <v>87260.7022352364</v>
      </c>
    </row>
    <row r="354" spans="1:4" x14ac:dyDescent="0.25">
      <c r="A354" s="6" t="s">
        <v>254</v>
      </c>
      <c r="B354" s="6" t="s">
        <v>255</v>
      </c>
      <c r="C354" s="6" t="s">
        <v>15</v>
      </c>
      <c r="D354" s="6">
        <v>99031.222354165002</v>
      </c>
    </row>
    <row r="355" spans="1:4" x14ac:dyDescent="0.25">
      <c r="A355" s="6" t="s">
        <v>254</v>
      </c>
      <c r="B355" s="6" t="s">
        <v>255</v>
      </c>
      <c r="C355" s="6" t="s">
        <v>16</v>
      </c>
      <c r="D355" s="6">
        <v>159208.17293597499</v>
      </c>
    </row>
    <row r="356" spans="1:4" x14ac:dyDescent="0.25">
      <c r="A356" s="6" t="s">
        <v>256</v>
      </c>
      <c r="B356" s="6" t="s">
        <v>257</v>
      </c>
      <c r="C356" s="6" t="s">
        <v>15</v>
      </c>
      <c r="D356" s="6">
        <v>176686.17565008599</v>
      </c>
    </row>
    <row r="357" spans="1:4" x14ac:dyDescent="0.25">
      <c r="A357" s="6" t="s">
        <v>256</v>
      </c>
      <c r="B357" s="6" t="s">
        <v>257</v>
      </c>
      <c r="C357" s="6" t="s">
        <v>16</v>
      </c>
      <c r="D357" s="6">
        <v>241656.50636166701</v>
      </c>
    </row>
    <row r="358" spans="1:4" x14ac:dyDescent="0.25">
      <c r="A358" s="6" t="s">
        <v>258</v>
      </c>
      <c r="B358" s="6" t="s">
        <v>259</v>
      </c>
      <c r="C358" s="6" t="s">
        <v>15</v>
      </c>
      <c r="D358" s="6">
        <v>116637.12219418</v>
      </c>
    </row>
    <row r="359" spans="1:4" x14ac:dyDescent="0.25">
      <c r="A359" s="6" t="s">
        <v>258</v>
      </c>
      <c r="B359" s="6" t="s">
        <v>259</v>
      </c>
      <c r="C359" s="6" t="s">
        <v>16</v>
      </c>
      <c r="D359" s="6">
        <v>150983.54209110199</v>
      </c>
    </row>
    <row r="360" spans="1:4" x14ac:dyDescent="0.25">
      <c r="A360" s="6" t="s">
        <v>260</v>
      </c>
      <c r="B360" s="6" t="s">
        <v>261</v>
      </c>
      <c r="C360" s="6" t="s">
        <v>15</v>
      </c>
      <c r="D360" s="6">
        <v>284946.69403908902</v>
      </c>
    </row>
    <row r="361" spans="1:4" x14ac:dyDescent="0.25">
      <c r="A361" s="6" t="s">
        <v>260</v>
      </c>
      <c r="B361" s="6" t="s">
        <v>261</v>
      </c>
      <c r="C361" s="6" t="s">
        <v>16</v>
      </c>
      <c r="D361" s="6">
        <v>144304.75920570499</v>
      </c>
    </row>
    <row r="362" spans="1:4" x14ac:dyDescent="0.25">
      <c r="A362" s="6" t="s">
        <v>262</v>
      </c>
      <c r="B362" s="6" t="s">
        <v>263</v>
      </c>
      <c r="C362" s="6" t="s">
        <v>15</v>
      </c>
      <c r="D362" s="6">
        <v>54491.731952825299</v>
      </c>
    </row>
    <row r="363" spans="1:4" x14ac:dyDescent="0.25">
      <c r="A363" s="6" t="s">
        <v>262</v>
      </c>
      <c r="B363" s="6" t="s">
        <v>263</v>
      </c>
      <c r="C363" s="6" t="s">
        <v>16</v>
      </c>
      <c r="D363" s="6">
        <v>197119.36791358399</v>
      </c>
    </row>
    <row r="364" spans="1:4" x14ac:dyDescent="0.25">
      <c r="A364" s="6" t="s">
        <v>264</v>
      </c>
      <c r="B364" s="6" t="s">
        <v>265</v>
      </c>
      <c r="C364" s="6" t="s">
        <v>15</v>
      </c>
      <c r="D364" s="6">
        <v>170486.67870221901</v>
      </c>
    </row>
    <row r="365" spans="1:4" x14ac:dyDescent="0.25">
      <c r="A365" s="6" t="s">
        <v>264</v>
      </c>
      <c r="B365" s="6" t="s">
        <v>265</v>
      </c>
      <c r="C365" s="6" t="s">
        <v>16</v>
      </c>
      <c r="D365" s="6">
        <v>146916.80508461501</v>
      </c>
    </row>
    <row r="366" spans="1:4" x14ac:dyDescent="0.25">
      <c r="A366" s="6" t="s">
        <v>266</v>
      </c>
      <c r="B366" s="6" t="s">
        <v>267</v>
      </c>
      <c r="C366" s="6" t="s">
        <v>15</v>
      </c>
      <c r="D366" s="6">
        <v>187262.33143473501</v>
      </c>
    </row>
    <row r="367" spans="1:4" x14ac:dyDescent="0.25">
      <c r="A367" s="6" t="s">
        <v>266</v>
      </c>
      <c r="B367" s="6" t="s">
        <v>267</v>
      </c>
      <c r="C367" s="6" t="s">
        <v>16</v>
      </c>
      <c r="D367" s="6">
        <v>156977.18784026199</v>
      </c>
    </row>
    <row r="368" spans="1:4" x14ac:dyDescent="0.25">
      <c r="A368" s="6" t="s">
        <v>268</v>
      </c>
      <c r="B368" s="6" t="s">
        <v>269</v>
      </c>
      <c r="C368" s="6" t="s">
        <v>15</v>
      </c>
      <c r="D368" s="6">
        <v>100039.97325746399</v>
      </c>
    </row>
    <row r="369" spans="1:4" x14ac:dyDescent="0.25">
      <c r="A369" s="6" t="s">
        <v>268</v>
      </c>
      <c r="B369" s="6" t="s">
        <v>269</v>
      </c>
      <c r="C369" s="6" t="s">
        <v>16</v>
      </c>
      <c r="D369" s="6">
        <v>254960.813904788</v>
      </c>
    </row>
    <row r="370" spans="1:4" x14ac:dyDescent="0.25">
      <c r="A370" s="6" t="s">
        <v>270</v>
      </c>
      <c r="B370" s="6" t="s">
        <v>271</v>
      </c>
      <c r="C370" s="6" t="s">
        <v>15</v>
      </c>
      <c r="D370" s="6">
        <v>364949.03240569303</v>
      </c>
    </row>
    <row r="371" spans="1:4" x14ac:dyDescent="0.25">
      <c r="A371" s="6" t="s">
        <v>270</v>
      </c>
      <c r="B371" s="6" t="s">
        <v>271</v>
      </c>
      <c r="C371" s="6" t="s">
        <v>16</v>
      </c>
      <c r="D371" s="6">
        <v>174340.97537174801</v>
      </c>
    </row>
    <row r="372" spans="1:4" x14ac:dyDescent="0.25">
      <c r="A372" s="6" t="s">
        <v>272</v>
      </c>
      <c r="B372" s="6" t="s">
        <v>273</v>
      </c>
      <c r="C372" s="6" t="s">
        <v>15</v>
      </c>
      <c r="D372" s="6">
        <v>73431.696345802105</v>
      </c>
    </row>
    <row r="373" spans="1:4" x14ac:dyDescent="0.25">
      <c r="A373" s="6" t="s">
        <v>272</v>
      </c>
      <c r="B373" s="6" t="s">
        <v>273</v>
      </c>
      <c r="C373" s="6" t="s">
        <v>16</v>
      </c>
      <c r="D373" s="6">
        <v>197454.289537259</v>
      </c>
    </row>
    <row r="374" spans="1:4" x14ac:dyDescent="0.25">
      <c r="A374" s="6" t="s">
        <v>274</v>
      </c>
      <c r="B374" s="6" t="s">
        <v>275</v>
      </c>
      <c r="C374" s="6" t="s">
        <v>15</v>
      </c>
      <c r="D374" s="6">
        <v>170971.57629544599</v>
      </c>
    </row>
    <row r="375" spans="1:4" x14ac:dyDescent="0.25">
      <c r="A375" s="6" t="s">
        <v>274</v>
      </c>
      <c r="B375" s="6" t="s">
        <v>275</v>
      </c>
      <c r="C375" s="6" t="s">
        <v>16</v>
      </c>
      <c r="D375" s="6">
        <v>159731.85758870101</v>
      </c>
    </row>
    <row r="376" spans="1:4" x14ac:dyDescent="0.25">
      <c r="A376" s="6" t="s">
        <v>276</v>
      </c>
      <c r="B376" s="6" t="s">
        <v>277</v>
      </c>
      <c r="C376" s="6" t="s">
        <v>15</v>
      </c>
      <c r="D376" s="6">
        <v>265803.11003344099</v>
      </c>
    </row>
    <row r="377" spans="1:4" x14ac:dyDescent="0.25">
      <c r="A377" s="6" t="s">
        <v>276</v>
      </c>
      <c r="B377" s="6" t="s">
        <v>277</v>
      </c>
      <c r="C377" s="6" t="s">
        <v>16</v>
      </c>
      <c r="D377" s="6">
        <v>282395.18759182398</v>
      </c>
    </row>
    <row r="378" spans="1:4" x14ac:dyDescent="0.25">
      <c r="A378" s="6" t="s">
        <v>278</v>
      </c>
      <c r="B378" s="6" t="s">
        <v>279</v>
      </c>
      <c r="C378" s="6" t="s">
        <v>15</v>
      </c>
      <c r="D378" s="6">
        <v>73217.724166481596</v>
      </c>
    </row>
    <row r="379" spans="1:4" x14ac:dyDescent="0.25">
      <c r="A379" s="6" t="s">
        <v>278</v>
      </c>
      <c r="B379" s="6" t="s">
        <v>279</v>
      </c>
      <c r="C379" s="6" t="s">
        <v>16</v>
      </c>
      <c r="D379" s="6">
        <v>99708.226630136094</v>
      </c>
    </row>
    <row r="380" spans="1:4" x14ac:dyDescent="0.25">
      <c r="A380" s="6" t="s">
        <v>280</v>
      </c>
      <c r="B380" s="6" t="s">
        <v>281</v>
      </c>
      <c r="C380" s="6" t="s">
        <v>15</v>
      </c>
      <c r="D380" s="6">
        <v>105115.67168590199</v>
      </c>
    </row>
    <row r="381" spans="1:4" x14ac:dyDescent="0.25">
      <c r="A381" s="6" t="s">
        <v>280</v>
      </c>
      <c r="B381" s="6" t="s">
        <v>281</v>
      </c>
      <c r="C381" s="6" t="s">
        <v>16</v>
      </c>
      <c r="D381" s="6">
        <v>119287.677110412</v>
      </c>
    </row>
    <row r="382" spans="1:4" x14ac:dyDescent="0.25">
      <c r="A382" s="6" t="s">
        <v>282</v>
      </c>
      <c r="B382" s="6" t="s">
        <v>283</v>
      </c>
      <c r="C382" s="6" t="s">
        <v>15</v>
      </c>
      <c r="D382" s="6">
        <v>84523.605704814705</v>
      </c>
    </row>
    <row r="383" spans="1:4" x14ac:dyDescent="0.25">
      <c r="A383" s="6" t="s">
        <v>282</v>
      </c>
      <c r="B383" s="6" t="s">
        <v>283</v>
      </c>
      <c r="C383" s="6" t="s">
        <v>16</v>
      </c>
      <c r="D383" s="6">
        <v>72844.439764419003</v>
      </c>
    </row>
    <row r="384" spans="1:4" x14ac:dyDescent="0.25">
      <c r="A384" s="6" t="s">
        <v>284</v>
      </c>
      <c r="B384" s="6" t="s">
        <v>285</v>
      </c>
      <c r="C384" s="6" t="s">
        <v>15</v>
      </c>
      <c r="D384" s="6">
        <v>70780.9857554755</v>
      </c>
    </row>
    <row r="385" spans="1:4" x14ac:dyDescent="0.25">
      <c r="A385" s="6" t="s">
        <v>284</v>
      </c>
      <c r="B385" s="6" t="s">
        <v>285</v>
      </c>
      <c r="C385" s="6" t="s">
        <v>16</v>
      </c>
      <c r="D385" s="6">
        <v>55362.718630279502</v>
      </c>
    </row>
    <row r="386" spans="1:4" x14ac:dyDescent="0.25">
      <c r="A386" s="6" t="s">
        <v>286</v>
      </c>
      <c r="B386" s="6" t="s">
        <v>287</v>
      </c>
      <c r="C386" s="6" t="s">
        <v>15</v>
      </c>
      <c r="D386" s="6">
        <v>134452.18181143</v>
      </c>
    </row>
    <row r="387" spans="1:4" x14ac:dyDescent="0.25">
      <c r="A387" s="6" t="s">
        <v>286</v>
      </c>
      <c r="B387" s="6" t="s">
        <v>287</v>
      </c>
      <c r="C387" s="6" t="s">
        <v>16</v>
      </c>
      <c r="D387" s="6">
        <v>153687.24235261299</v>
      </c>
    </row>
    <row r="388" spans="1:4" x14ac:dyDescent="0.25">
      <c r="A388" s="6" t="s">
        <v>288</v>
      </c>
      <c r="B388" s="6" t="s">
        <v>289</v>
      </c>
      <c r="C388" s="6" t="s">
        <v>15</v>
      </c>
      <c r="D388" s="6">
        <v>102148.538342598</v>
      </c>
    </row>
    <row r="389" spans="1:4" x14ac:dyDescent="0.25">
      <c r="A389" s="6" t="s">
        <v>288</v>
      </c>
      <c r="B389" s="6" t="s">
        <v>289</v>
      </c>
      <c r="C389" s="6" t="s">
        <v>16</v>
      </c>
      <c r="D389" s="6">
        <v>191401.75862055601</v>
      </c>
    </row>
    <row r="390" spans="1:4" x14ac:dyDescent="0.25">
      <c r="A390" s="6" t="s">
        <v>290</v>
      </c>
      <c r="B390" s="6" t="s">
        <v>291</v>
      </c>
      <c r="C390" s="6" t="s">
        <v>16</v>
      </c>
      <c r="D390" s="6">
        <v>73164.450704230301</v>
      </c>
    </row>
    <row r="391" spans="1:4" x14ac:dyDescent="0.25">
      <c r="A391" s="6" t="s">
        <v>292</v>
      </c>
      <c r="B391" s="6" t="s">
        <v>293</v>
      </c>
      <c r="C391" s="6" t="s">
        <v>15</v>
      </c>
      <c r="D391" s="6">
        <v>168987.18099719001</v>
      </c>
    </row>
    <row r="392" spans="1:4" x14ac:dyDescent="0.25">
      <c r="A392" s="6" t="s">
        <v>292</v>
      </c>
      <c r="B392" s="6" t="s">
        <v>293</v>
      </c>
      <c r="C392" s="6" t="s">
        <v>16</v>
      </c>
      <c r="D392" s="6">
        <v>175348.72500303001</v>
      </c>
    </row>
    <row r="393" spans="1:4" x14ac:dyDescent="0.25">
      <c r="A393" s="6" t="s">
        <v>294</v>
      </c>
      <c r="B393" s="6" t="s">
        <v>295</v>
      </c>
      <c r="C393" s="6" t="s">
        <v>15</v>
      </c>
      <c r="D393" s="6">
        <v>135623.66647783</v>
      </c>
    </row>
    <row r="394" spans="1:4" x14ac:dyDescent="0.25">
      <c r="A394" s="6" t="s">
        <v>294</v>
      </c>
      <c r="B394" s="6" t="s">
        <v>295</v>
      </c>
      <c r="C394" s="6" t="s">
        <v>16</v>
      </c>
      <c r="D394" s="6">
        <v>370723.59936555498</v>
      </c>
    </row>
    <row r="395" spans="1:4" x14ac:dyDescent="0.25">
      <c r="A395" t="s">
        <v>19</v>
      </c>
    </row>
    <row r="396" spans="1:4" x14ac:dyDescent="0.25">
      <c r="A396" t="s">
        <v>20</v>
      </c>
    </row>
    <row r="397" spans="1:4" x14ac:dyDescent="0.25">
      <c r="A397" t="s">
        <v>21</v>
      </c>
    </row>
    <row r="398" spans="1:4" x14ac:dyDescent="0.25">
      <c r="A398" t="s">
        <v>22</v>
      </c>
    </row>
    <row r="399" spans="1:4" x14ac:dyDescent="0.25">
      <c r="A399" t="s">
        <v>23</v>
      </c>
    </row>
    <row r="402" spans="1:4" x14ac:dyDescent="0.25">
      <c r="D402" s="7" t="str">
        <f>HYPERLINK("#'Indice'!A1", "Ir al índice")</f>
        <v>Ir al índice</v>
      </c>
    </row>
    <row r="403" spans="1:4" ht="17.25" x14ac:dyDescent="0.3">
      <c r="A403" s="4" t="s">
        <v>954</v>
      </c>
    </row>
    <row r="404" spans="1:4" x14ac:dyDescent="0.25">
      <c r="A404" s="5" t="s">
        <v>9</v>
      </c>
      <c r="B404" s="5" t="s">
        <v>70</v>
      </c>
      <c r="C404" s="5" t="s">
        <v>11</v>
      </c>
      <c r="D404" s="5" t="s">
        <v>500</v>
      </c>
    </row>
    <row r="405" spans="1:4" x14ac:dyDescent="0.25">
      <c r="A405" s="6" t="s">
        <v>71</v>
      </c>
      <c r="B405" s="6" t="s">
        <v>72</v>
      </c>
      <c r="C405" s="6" t="s">
        <v>16</v>
      </c>
      <c r="D405" s="6">
        <v>61141.150107316003</v>
      </c>
    </row>
    <row r="406" spans="1:4" x14ac:dyDescent="0.25">
      <c r="A406" s="6" t="s">
        <v>73</v>
      </c>
      <c r="B406" s="6" t="s">
        <v>74</v>
      </c>
      <c r="C406" s="6" t="s">
        <v>16</v>
      </c>
      <c r="D406" s="6">
        <v>202000.00058322499</v>
      </c>
    </row>
    <row r="407" spans="1:4" x14ac:dyDescent="0.25">
      <c r="A407" s="6" t="s">
        <v>75</v>
      </c>
      <c r="B407" s="6" t="s">
        <v>76</v>
      </c>
      <c r="C407" s="6" t="s">
        <v>16</v>
      </c>
      <c r="D407" s="6">
        <v>66666.6640625</v>
      </c>
    </row>
    <row r="408" spans="1:4" x14ac:dyDescent="0.25">
      <c r="A408" s="6" t="s">
        <v>79</v>
      </c>
      <c r="B408" s="6" t="s">
        <v>80</v>
      </c>
      <c r="C408" s="6" t="s">
        <v>15</v>
      </c>
      <c r="D408" s="6">
        <v>73177.090792320494</v>
      </c>
    </row>
    <row r="409" spans="1:4" x14ac:dyDescent="0.25">
      <c r="A409" s="6" t="s">
        <v>79</v>
      </c>
      <c r="B409" s="6" t="s">
        <v>80</v>
      </c>
      <c r="C409" s="6" t="s">
        <v>16</v>
      </c>
      <c r="D409" s="6">
        <v>60313.3675892963</v>
      </c>
    </row>
    <row r="410" spans="1:4" x14ac:dyDescent="0.25">
      <c r="A410" s="6" t="s">
        <v>91</v>
      </c>
      <c r="B410" s="6" t="s">
        <v>92</v>
      </c>
      <c r="C410" s="6" t="s">
        <v>15</v>
      </c>
      <c r="D410" s="6">
        <v>49937.102955929899</v>
      </c>
    </row>
    <row r="411" spans="1:4" x14ac:dyDescent="0.25">
      <c r="A411" s="6" t="s">
        <v>91</v>
      </c>
      <c r="B411" s="6" t="s">
        <v>92</v>
      </c>
      <c r="C411" s="6" t="s">
        <v>16</v>
      </c>
      <c r="D411" s="6">
        <v>92632.321289633503</v>
      </c>
    </row>
    <row r="412" spans="1:4" x14ac:dyDescent="0.25">
      <c r="A412" s="6" t="s">
        <v>107</v>
      </c>
      <c r="B412" s="6" t="s">
        <v>108</v>
      </c>
      <c r="C412" s="6" t="s">
        <v>15</v>
      </c>
      <c r="D412" s="6">
        <v>39758.757381845702</v>
      </c>
    </row>
    <row r="413" spans="1:4" x14ac:dyDescent="0.25">
      <c r="A413" s="6" t="s">
        <v>107</v>
      </c>
      <c r="B413" s="6" t="s">
        <v>108</v>
      </c>
      <c r="C413" s="6" t="s">
        <v>16</v>
      </c>
      <c r="D413" s="6">
        <v>41255.640073103998</v>
      </c>
    </row>
    <row r="414" spans="1:4" x14ac:dyDescent="0.25">
      <c r="A414" s="6" t="s">
        <v>109</v>
      </c>
      <c r="B414" s="6" t="s">
        <v>110</v>
      </c>
      <c r="C414" s="6" t="s">
        <v>15</v>
      </c>
      <c r="D414" s="6">
        <v>165090.909534801</v>
      </c>
    </row>
    <row r="415" spans="1:4" x14ac:dyDescent="0.25">
      <c r="A415" s="6" t="s">
        <v>109</v>
      </c>
      <c r="B415" s="6" t="s">
        <v>110</v>
      </c>
      <c r="C415" s="6" t="s">
        <v>16</v>
      </c>
      <c r="D415" s="6">
        <v>81103.9420257897</v>
      </c>
    </row>
    <row r="416" spans="1:4" x14ac:dyDescent="0.25">
      <c r="A416" t="s">
        <v>19</v>
      </c>
    </row>
    <row r="417" spans="1:4" x14ac:dyDescent="0.25">
      <c r="A417" t="s">
        <v>20</v>
      </c>
    </row>
    <row r="418" spans="1:4" x14ac:dyDescent="0.25">
      <c r="A418" t="s">
        <v>21</v>
      </c>
    </row>
    <row r="419" spans="1:4" x14ac:dyDescent="0.25">
      <c r="A419" t="s">
        <v>22</v>
      </c>
    </row>
    <row r="420" spans="1:4" x14ac:dyDescent="0.25">
      <c r="A420" t="s">
        <v>23</v>
      </c>
    </row>
    <row r="423" spans="1:4" x14ac:dyDescent="0.25">
      <c r="D423" s="7" t="str">
        <f>HYPERLINK("#'Indice'!A1", "Ir al índice")</f>
        <v>Ir al índice</v>
      </c>
    </row>
    <row r="424" spans="1:4" ht="17.25" x14ac:dyDescent="0.3">
      <c r="A424" s="4" t="s">
        <v>955</v>
      </c>
    </row>
    <row r="425" spans="1:4" x14ac:dyDescent="0.25">
      <c r="A425" s="5" t="s">
        <v>9</v>
      </c>
      <c r="B425" s="5" t="s">
        <v>10</v>
      </c>
      <c r="C425" s="5" t="s">
        <v>11</v>
      </c>
      <c r="D425" s="5" t="s">
        <v>500</v>
      </c>
    </row>
    <row r="426" spans="1:4" x14ac:dyDescent="0.25">
      <c r="A426" s="6" t="s">
        <v>13</v>
      </c>
      <c r="B426" s="6" t="s">
        <v>14</v>
      </c>
      <c r="C426" s="6" t="s">
        <v>15</v>
      </c>
      <c r="D426" s="6">
        <v>86130.032523181406</v>
      </c>
    </row>
    <row r="427" spans="1:4" x14ac:dyDescent="0.25">
      <c r="A427" s="6" t="s">
        <v>13</v>
      </c>
      <c r="B427" s="6" t="s">
        <v>14</v>
      </c>
      <c r="C427" s="6" t="s">
        <v>16</v>
      </c>
      <c r="D427" s="6">
        <v>67323.270718244399</v>
      </c>
    </row>
    <row r="428" spans="1:4" x14ac:dyDescent="0.25">
      <c r="A428" s="6" t="s">
        <v>26</v>
      </c>
      <c r="B428" s="6" t="s">
        <v>27</v>
      </c>
      <c r="C428" s="6" t="s">
        <v>15</v>
      </c>
      <c r="D428" s="6">
        <v>67351.5158228527</v>
      </c>
    </row>
    <row r="429" spans="1:4" x14ac:dyDescent="0.25">
      <c r="A429" s="6" t="s">
        <v>26</v>
      </c>
      <c r="B429" s="6" t="s">
        <v>27</v>
      </c>
      <c r="C429" s="6" t="s">
        <v>16</v>
      </c>
      <c r="D429" s="6">
        <v>117919.53816756399</v>
      </c>
    </row>
    <row r="430" spans="1:4" x14ac:dyDescent="0.25">
      <c r="A430" s="6" t="s">
        <v>28</v>
      </c>
      <c r="B430" s="6" t="s">
        <v>29</v>
      </c>
      <c r="C430" s="6" t="s">
        <v>15</v>
      </c>
      <c r="D430" s="6">
        <v>66789.735266428106</v>
      </c>
    </row>
    <row r="431" spans="1:4" x14ac:dyDescent="0.25">
      <c r="A431" s="6" t="s">
        <v>28</v>
      </c>
      <c r="B431" s="6" t="s">
        <v>29</v>
      </c>
      <c r="C431" s="6" t="s">
        <v>16</v>
      </c>
      <c r="D431" s="6">
        <v>104397.178965741</v>
      </c>
    </row>
    <row r="432" spans="1:4" x14ac:dyDescent="0.25">
      <c r="A432" s="6" t="s">
        <v>30</v>
      </c>
      <c r="B432" s="6" t="s">
        <v>31</v>
      </c>
      <c r="C432" s="6" t="s">
        <v>15</v>
      </c>
      <c r="D432" s="6">
        <v>55416.666015625</v>
      </c>
    </row>
    <row r="433" spans="1:4" x14ac:dyDescent="0.25">
      <c r="A433" s="6" t="s">
        <v>30</v>
      </c>
      <c r="B433" s="6" t="s">
        <v>31</v>
      </c>
      <c r="C433" s="6" t="s">
        <v>16</v>
      </c>
      <c r="D433" s="6">
        <v>47469.806331910899</v>
      </c>
    </row>
    <row r="434" spans="1:4" x14ac:dyDescent="0.25">
      <c r="A434" s="6" t="s">
        <v>32</v>
      </c>
      <c r="B434" s="6" t="s">
        <v>33</v>
      </c>
      <c r="C434" s="6" t="s">
        <v>15</v>
      </c>
      <c r="D434" s="6">
        <v>83918.475855140001</v>
      </c>
    </row>
    <row r="435" spans="1:4" x14ac:dyDescent="0.25">
      <c r="A435" s="6" t="s">
        <v>32</v>
      </c>
      <c r="B435" s="6" t="s">
        <v>33</v>
      </c>
      <c r="C435" s="6" t="s">
        <v>16</v>
      </c>
      <c r="D435" s="6">
        <v>107967.08195666601</v>
      </c>
    </row>
    <row r="436" spans="1:4" x14ac:dyDescent="0.25">
      <c r="A436" s="6" t="s">
        <v>34</v>
      </c>
      <c r="B436" s="6" t="s">
        <v>35</v>
      </c>
      <c r="C436" s="6" t="s">
        <v>15</v>
      </c>
      <c r="D436" s="6">
        <v>135597.426700857</v>
      </c>
    </row>
    <row r="437" spans="1:4" x14ac:dyDescent="0.25">
      <c r="A437" s="6" t="s">
        <v>34</v>
      </c>
      <c r="B437" s="6" t="s">
        <v>35</v>
      </c>
      <c r="C437" s="6" t="s">
        <v>16</v>
      </c>
      <c r="D437" s="6">
        <v>82840.739238708906</v>
      </c>
    </row>
    <row r="438" spans="1:4" x14ac:dyDescent="0.25">
      <c r="A438" s="6" t="s">
        <v>36</v>
      </c>
      <c r="B438" s="6" t="s">
        <v>37</v>
      </c>
      <c r="C438" s="6" t="s">
        <v>15</v>
      </c>
      <c r="D438" s="6">
        <v>100000</v>
      </c>
    </row>
    <row r="439" spans="1:4" x14ac:dyDescent="0.25">
      <c r="A439" s="6" t="s">
        <v>36</v>
      </c>
      <c r="B439" s="6" t="s">
        <v>37</v>
      </c>
      <c r="C439" s="6" t="s">
        <v>16</v>
      </c>
      <c r="D439" s="6">
        <v>99408.478243493402</v>
      </c>
    </row>
    <row r="440" spans="1:4" x14ac:dyDescent="0.25">
      <c r="A440" s="6" t="s">
        <v>38</v>
      </c>
      <c r="B440" s="6" t="s">
        <v>39</v>
      </c>
      <c r="C440" s="6" t="s">
        <v>15</v>
      </c>
      <c r="D440" s="6">
        <v>100000</v>
      </c>
    </row>
    <row r="441" spans="1:4" x14ac:dyDescent="0.25">
      <c r="A441" s="6" t="s">
        <v>38</v>
      </c>
      <c r="B441" s="6" t="s">
        <v>39</v>
      </c>
      <c r="C441" s="6" t="s">
        <v>16</v>
      </c>
      <c r="D441" s="6">
        <v>220754.655782824</v>
      </c>
    </row>
    <row r="442" spans="1:4" x14ac:dyDescent="0.25">
      <c r="A442" t="s">
        <v>19</v>
      </c>
    </row>
    <row r="443" spans="1:4" x14ac:dyDescent="0.25">
      <c r="A443" t="s">
        <v>20</v>
      </c>
    </row>
    <row r="444" spans="1:4" x14ac:dyDescent="0.25">
      <c r="A444" t="s">
        <v>21</v>
      </c>
    </row>
    <row r="445" spans="1:4" x14ac:dyDescent="0.25">
      <c r="A445" t="s">
        <v>22</v>
      </c>
    </row>
    <row r="446" spans="1:4" x14ac:dyDescent="0.25">
      <c r="A44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956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957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958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1226366.60027771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1404764.2074009301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563640.31104696298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746761.32012576505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1228941.2826548901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1406910.1606199699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959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1226366.60027771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1404764.2074009301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1406674.2214544199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1369824.56922341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1114392.5279679999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1415451.65447243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1343187.6651578499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870119.05324418598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812910.014080222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852481.53132712597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916761.91961679095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913068.96499353403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623909.70754549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668033.61851714598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1055665.3248294001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1091821.9849934501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960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1228941.2826548901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1406910.1606199699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623218.52410383103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630204.660583333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1108615.3187799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1389732.6787264301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1470353.8612731299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1411833.0389485401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1191490.5833443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1441649.53997695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709237.70669543999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667991.47497771995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727322.44146969402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791905.93171895901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1378365.9687312101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873643.11651816301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931625.36278708105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915939.43367966905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948491.40482540301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741158.26845341502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880978.03181535297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881508.41247052699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842650.27611948794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961023.65047631599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910730.15246970998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913213.78984582401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638876.56612313294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708799.14586338901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625023.88664946798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669792.52578457701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895414.24888494704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1024892.35407632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810018.414246751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798042.18875253305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911310.163322006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1035684.99599853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737961.11323947599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1010749.1559671999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838024.487421214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874121.82381859701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557548.38535805501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538495.49996336596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909285.30266227794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909360.51828804705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961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2557502.6222006399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2650869.7779612299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4753948.5876677996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3554601.4005098999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881234.93435602204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1237878.47697817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709900.80255321995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752303.64702856203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561325.56115307799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614765.72956077405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820598.41427150799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849459.52941128798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812288.12489787198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770730.68316396198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1252176.7639926299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1154657.8578583701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1589276.8507928899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1652070.6695414099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1372221.42768716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1301760.4334782001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1639469.1799685999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1715695.2793381901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1949973.99519638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1746162.4558552599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3003400.2314058901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2416025.9014117601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1237096.75749082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1136818.7693131701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1321915.0563777599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1409675.8031597801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1288319.0786377101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1307731.59267069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1426049.64657982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1321795.9619861201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849745.25295820704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815889.88837157504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664339.371045309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680811.29747158603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648483.07275390602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559097.34297566395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962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2558324.2090982799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2651677.3996379599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4766005.6670188699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3566253.4229407501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884824.33406286302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1244870.31327531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709900.80255321995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752362.00676144601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564305.17786149203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618447.40331880003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820598.41427150799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849459.52941128798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812288.12489787198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770730.68316396198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1252176.7639926299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1154657.8578583701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1589276.8507928899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1652070.6695414099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1372221.42768716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1301760.4334782001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1640300.2823717501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1714845.8232809301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1949973.99519638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1746162.4558552599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3003400.2314058901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2416025.9014117601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1237096.75749082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1136818.7693131701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1321915.0563777599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1409675.8031597801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1288319.0786377101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1307731.59267069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1426049.64657982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1321795.9619861201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849745.25295820704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815889.88837157504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667603.42433661199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683384.02066867601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963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1200553.3066733701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1232088.9366219901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845290.24331183697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988908.94425946695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1885885.69593201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2115345.3129920699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2939267.2184234802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2969854.8530842499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3475566.5880108098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4173755.1371330102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1985124.7033844399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1815463.60888755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2479718.2722207201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2337129.0535316099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3254361.3134925999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3583511.5898547699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2910845.3879525801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2186555.4814736401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2975629.48569021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3143198.4131664499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3139627.5029017902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3126235.7893112502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3175940.7751374701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2767738.6632323498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1263476.9263615001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1322674.8944282699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1160241.61892835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1256216.6302231399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821968.16938933195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948809.62365840096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1174006.93769193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1115592.9756910601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1080160.7232962099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1273811.62037165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640173.17384318099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706641.908204949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1085943.56272927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1149090.6193234101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871399.40083378705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809748.076718739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1548806.30443756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1593743.56730063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1067408.12812235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1115597.50342761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1494221.5799472199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1206055.7407645099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1246323.8040488099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1315529.5704411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932572.29315785295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942986.95949582895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1368888.4739602699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1363126.7775672399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1198156.51862078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1328453.99851354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884699.94469376095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904480.40156791103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1276626.17269681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1280073.79237802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1725076.8083613699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1485796.51025076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1189551.80245233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1032331.8175168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1197850.3459829099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1121570.8915405399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1093299.52905121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942338.00812283601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941601.72689136304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1040176.09363801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554068.66795768298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648123.93322450703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724104.83007175406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641917.20605653699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391501.427913233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445044.65837402799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707411.32672645897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648150.30447068496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1013272.19906318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776069.58128258097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550535.51500466606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609084.14996502304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578582.48253866599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703186.01342402596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693838.48735962599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570978.38331929594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634812.61825959198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642489.56305998296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998297.80051283701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1122426.25523499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729691.99146049295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708075.39576350199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601687.28408768796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549402.33116961201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733833.94420954201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695897.53353359096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570833.89523625397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554203.32720780303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888355.50312198699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931307.30893205898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1823973.6629251901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1746433.2859733501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1646527.3313493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1279743.96020947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908181.77255594905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861443.39732816198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1592349.4779944699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1110707.4147969901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879014.85158882604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788664.17883302399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921071.86180865997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936894.197657304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1010143.28777947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1027800.75044407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840562.71518864494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985210.42075529101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707242.32545455103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730360.87057584897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698531.47949069506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795035.94620405498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610396.13612910802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659427.35533638299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856061.737174051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886301.60441834305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708976.40264273703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771512.72658629797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869907.78005071403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769758.17326892505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762750.13952616404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737652.88451851299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797433.45589232701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721542.25211755105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808230.76595052099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802829.01678574597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1252186.9488236399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1609690.8429499799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1426049.64657982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1321795.9619861201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603242.81191668694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798991.69476481399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638918.12030394003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685892.82440053602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1825475.3622755699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1470622.58441583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1962923.0150961799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1805910.3721522701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3535702.8753429698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2089672.8338667301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921234.77689443098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1057596.95146543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2564885.9006627002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2474864.34347774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2662948.12314595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3182153.1219769199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2518094.3849087702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2746322.6516408999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1979516.3536379701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2401946.3453277298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2531873.7699539298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2398714.81508512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1439678.91489567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1409567.97082745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2575480.2377957902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1882057.0240201999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4631246.34167004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4484958.4910834702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2301442.9013405601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2120027.0037351102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1832648.07820051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2532545.6631417498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1493252.1336524601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1743770.6734589399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5248676.93915838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2857597.6750896499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1204652.33618207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1044287.1986619401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1940707.2810379099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1875448.16950984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479011.09414411098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551206.85458568903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640881.26067034295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653505.92372123001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1546821.70380511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2029333.06174094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1569605.9313711801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1962998.45660188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485590.34763829701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558228.68768826604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2837288.8351873499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2470578.70246073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6487613.2491545696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5267942.2772990298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964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1706200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1464700.28645693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684800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1134571.5365565999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199663.59367909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446862.00001394702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324454.545454545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436926.451427055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456364.34746134398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1373217.99419361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2020070.05752732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364653.01067003101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509673.37750289403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648483.07275390602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559097.34297566395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965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563640.31104696298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746761.32012576505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1075571.6388342101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1134183.4152241701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993327.250131145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1357276.27589559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815374.81465517299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636624.82325525803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686331.08673021395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826516.96821680304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1081267.2974392001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902445.46054060396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356648.87385759898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401135.69461018598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1947313.9407693699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1239343.8622105999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425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966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967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968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39272.381744734601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43766.438499297597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7608.9661672721104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17986.238236023299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39352.570280449698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43806.118048753597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969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39272.381744734601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43766.438499297597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26210.853604349501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27266.656273680401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63278.167390749899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33507.098447134398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13333.3330078125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13188.709987120301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20643.129466894999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35633.315551871099</v>
      </c>
    </row>
    <row r="43" spans="1:4" x14ac:dyDescent="0.25">
      <c r="A43" s="6" t="s">
        <v>34</v>
      </c>
      <c r="B43" s="6" t="s">
        <v>35</v>
      </c>
      <c r="C43" s="6" t="s">
        <v>16</v>
      </c>
      <c r="D43" s="6">
        <v>46826.994923097896</v>
      </c>
    </row>
    <row r="44" spans="1:4" x14ac:dyDescent="0.25">
      <c r="A44" s="6" t="s">
        <v>36</v>
      </c>
      <c r="B44" s="6" t="s">
        <v>37</v>
      </c>
      <c r="C44" s="6" t="s">
        <v>15</v>
      </c>
      <c r="D44" s="6">
        <v>4166.66650390625</v>
      </c>
    </row>
    <row r="45" spans="1:4" x14ac:dyDescent="0.25">
      <c r="A45" s="6" t="s">
        <v>36</v>
      </c>
      <c r="B45" s="6" t="s">
        <v>37</v>
      </c>
      <c r="C45" s="6" t="s">
        <v>16</v>
      </c>
      <c r="D45" s="6">
        <v>24626.624510375401</v>
      </c>
    </row>
    <row r="46" spans="1:4" x14ac:dyDescent="0.25">
      <c r="A46" s="6" t="s">
        <v>38</v>
      </c>
      <c r="B46" s="6" t="s">
        <v>39</v>
      </c>
      <c r="C46" s="6" t="s">
        <v>15</v>
      </c>
      <c r="D46" s="6">
        <v>4673.8168847689403</v>
      </c>
    </row>
    <row r="47" spans="1:4" x14ac:dyDescent="0.25">
      <c r="A47" s="6" t="s">
        <v>38</v>
      </c>
      <c r="B47" s="6" t="s">
        <v>39</v>
      </c>
      <c r="C47" s="6" t="s">
        <v>16</v>
      </c>
      <c r="D47" s="6">
        <v>25284.6362483925</v>
      </c>
    </row>
    <row r="48" spans="1:4" x14ac:dyDescent="0.25">
      <c r="A48" t="s">
        <v>19</v>
      </c>
    </row>
    <row r="49" spans="1:4" x14ac:dyDescent="0.25">
      <c r="A49" t="s">
        <v>20</v>
      </c>
    </row>
    <row r="50" spans="1:4" x14ac:dyDescent="0.25">
      <c r="A50" t="s">
        <v>21</v>
      </c>
    </row>
    <row r="51" spans="1:4" x14ac:dyDescent="0.25">
      <c r="A51" t="s">
        <v>22</v>
      </c>
    </row>
    <row r="52" spans="1:4" x14ac:dyDescent="0.25">
      <c r="A52" t="s">
        <v>23</v>
      </c>
    </row>
    <row r="55" spans="1:4" x14ac:dyDescent="0.25">
      <c r="D55" s="7" t="str">
        <f>HYPERLINK("#'Indice'!A1", "Ir al índice")</f>
        <v>Ir al índice</v>
      </c>
    </row>
    <row r="56" spans="1:4" ht="17.25" x14ac:dyDescent="0.3">
      <c r="A56" s="4" t="s">
        <v>970</v>
      </c>
    </row>
    <row r="57" spans="1:4" x14ac:dyDescent="0.25">
      <c r="A57" s="5" t="s">
        <v>9</v>
      </c>
      <c r="B57" s="5" t="s">
        <v>10</v>
      </c>
      <c r="C57" s="5" t="s">
        <v>11</v>
      </c>
      <c r="D57" s="5" t="s">
        <v>500</v>
      </c>
    </row>
    <row r="58" spans="1:4" x14ac:dyDescent="0.25">
      <c r="A58" s="6" t="s">
        <v>13</v>
      </c>
      <c r="B58" s="6" t="s">
        <v>14</v>
      </c>
      <c r="C58" s="6" t="s">
        <v>15</v>
      </c>
      <c r="D58" s="6">
        <v>39352.570280449698</v>
      </c>
    </row>
    <row r="59" spans="1:4" x14ac:dyDescent="0.25">
      <c r="A59" s="6" t="s">
        <v>13</v>
      </c>
      <c r="B59" s="6" t="s">
        <v>14</v>
      </c>
      <c r="C59" s="6" t="s">
        <v>16</v>
      </c>
      <c r="D59" s="6">
        <v>43806.118048753597</v>
      </c>
    </row>
    <row r="60" spans="1:4" x14ac:dyDescent="0.25">
      <c r="A60" s="6" t="s">
        <v>41</v>
      </c>
      <c r="B60" s="6" t="s">
        <v>42</v>
      </c>
      <c r="C60" s="6" t="s">
        <v>15</v>
      </c>
      <c r="D60" s="6">
        <v>61061.571308552899</v>
      </c>
    </row>
    <row r="61" spans="1:4" x14ac:dyDescent="0.25">
      <c r="A61" s="6" t="s">
        <v>41</v>
      </c>
      <c r="B61" s="6" t="s">
        <v>42</v>
      </c>
      <c r="C61" s="6" t="s">
        <v>16</v>
      </c>
      <c r="D61" s="6">
        <v>15336.5539647232</v>
      </c>
    </row>
    <row r="62" spans="1:4" x14ac:dyDescent="0.25">
      <c r="A62" s="6" t="s">
        <v>43</v>
      </c>
      <c r="B62" s="6" t="s">
        <v>44</v>
      </c>
      <c r="C62" s="6" t="s">
        <v>15</v>
      </c>
      <c r="D62" s="6">
        <v>25671.920954953301</v>
      </c>
    </row>
    <row r="63" spans="1:4" x14ac:dyDescent="0.25">
      <c r="A63" s="6" t="s">
        <v>43</v>
      </c>
      <c r="B63" s="6" t="s">
        <v>44</v>
      </c>
      <c r="C63" s="6" t="s">
        <v>16</v>
      </c>
      <c r="D63" s="6">
        <v>33198.495513956303</v>
      </c>
    </row>
    <row r="64" spans="1:4" x14ac:dyDescent="0.25">
      <c r="A64" s="6" t="s">
        <v>26</v>
      </c>
      <c r="B64" s="6" t="s">
        <v>27</v>
      </c>
      <c r="C64" s="6" t="s">
        <v>15</v>
      </c>
      <c r="D64" s="6">
        <v>27587.216442968402</v>
      </c>
    </row>
    <row r="65" spans="1:4" x14ac:dyDescent="0.25">
      <c r="A65" s="6" t="s">
        <v>26</v>
      </c>
      <c r="B65" s="6" t="s">
        <v>27</v>
      </c>
      <c r="C65" s="6" t="s">
        <v>16</v>
      </c>
      <c r="D65" s="6">
        <v>26796.468748199499</v>
      </c>
    </row>
    <row r="66" spans="1:4" x14ac:dyDescent="0.25">
      <c r="A66" s="6" t="s">
        <v>28</v>
      </c>
      <c r="B66" s="6" t="s">
        <v>29</v>
      </c>
      <c r="C66" s="6" t="s">
        <v>15</v>
      </c>
      <c r="D66" s="6">
        <v>102800.58724845501</v>
      </c>
    </row>
    <row r="67" spans="1:4" x14ac:dyDescent="0.25">
      <c r="A67" s="6" t="s">
        <v>28</v>
      </c>
      <c r="B67" s="6" t="s">
        <v>29</v>
      </c>
      <c r="C67" s="6" t="s">
        <v>16</v>
      </c>
      <c r="D67" s="6">
        <v>32099.0388006309</v>
      </c>
    </row>
    <row r="68" spans="1:4" x14ac:dyDescent="0.25">
      <c r="A68" s="6" t="s">
        <v>45</v>
      </c>
      <c r="B68" s="6" t="s">
        <v>46</v>
      </c>
      <c r="C68" s="6" t="s">
        <v>15</v>
      </c>
      <c r="D68" s="6">
        <v>5000</v>
      </c>
    </row>
    <row r="69" spans="1:4" x14ac:dyDescent="0.25">
      <c r="A69" s="6" t="s">
        <v>45</v>
      </c>
      <c r="B69" s="6" t="s">
        <v>46</v>
      </c>
      <c r="C69" s="6" t="s">
        <v>16</v>
      </c>
      <c r="D69" s="6">
        <v>12660.6900868467</v>
      </c>
    </row>
    <row r="70" spans="1:4" x14ac:dyDescent="0.25">
      <c r="A70" s="6" t="s">
        <v>47</v>
      </c>
      <c r="B70" s="6" t="s">
        <v>48</v>
      </c>
      <c r="C70" s="6" t="s">
        <v>15</v>
      </c>
      <c r="D70" s="6">
        <v>10000</v>
      </c>
    </row>
    <row r="71" spans="1:4" x14ac:dyDescent="0.25">
      <c r="A71" s="6" t="s">
        <v>47</v>
      </c>
      <c r="B71" s="6" t="s">
        <v>48</v>
      </c>
      <c r="C71" s="6" t="s">
        <v>16</v>
      </c>
      <c r="D71" s="6">
        <v>30135.272915067999</v>
      </c>
    </row>
    <row r="72" spans="1:4" x14ac:dyDescent="0.25">
      <c r="A72" s="6" t="s">
        <v>30</v>
      </c>
      <c r="B72" s="6" t="s">
        <v>31</v>
      </c>
      <c r="C72" s="6" t="s">
        <v>16</v>
      </c>
      <c r="D72" s="6">
        <v>13337.4087093908</v>
      </c>
    </row>
    <row r="73" spans="1:4" x14ac:dyDescent="0.25">
      <c r="A73" s="6" t="s">
        <v>49</v>
      </c>
      <c r="B73" s="6" t="s">
        <v>50</v>
      </c>
      <c r="C73" s="6" t="s">
        <v>15</v>
      </c>
      <c r="D73" s="6">
        <v>24742.9821819233</v>
      </c>
    </row>
    <row r="74" spans="1:4" x14ac:dyDescent="0.25">
      <c r="A74" s="6" t="s">
        <v>49</v>
      </c>
      <c r="B74" s="6" t="s">
        <v>50</v>
      </c>
      <c r="C74" s="6" t="s">
        <v>16</v>
      </c>
      <c r="D74" s="6">
        <v>28756.293882896302</v>
      </c>
    </row>
    <row r="75" spans="1:4" x14ac:dyDescent="0.25">
      <c r="A75" s="6" t="s">
        <v>51</v>
      </c>
      <c r="B75" s="6" t="s">
        <v>52</v>
      </c>
      <c r="C75" s="6" t="s">
        <v>15</v>
      </c>
      <c r="D75" s="6">
        <v>4583.3330078125</v>
      </c>
    </row>
    <row r="76" spans="1:4" x14ac:dyDescent="0.25">
      <c r="A76" s="6" t="s">
        <v>51</v>
      </c>
      <c r="B76" s="6" t="s">
        <v>52</v>
      </c>
      <c r="C76" s="6" t="s">
        <v>16</v>
      </c>
      <c r="D76" s="6">
        <v>18670.564529133499</v>
      </c>
    </row>
    <row r="77" spans="1:4" x14ac:dyDescent="0.25">
      <c r="A77" s="6" t="s">
        <v>32</v>
      </c>
      <c r="B77" s="6" t="s">
        <v>33</v>
      </c>
      <c r="C77" s="6" t="s">
        <v>15</v>
      </c>
      <c r="D77" s="6">
        <v>23602.017411325</v>
      </c>
    </row>
    <row r="78" spans="1:4" x14ac:dyDescent="0.25">
      <c r="A78" s="6" t="s">
        <v>32</v>
      </c>
      <c r="B78" s="6" t="s">
        <v>33</v>
      </c>
      <c r="C78" s="6" t="s">
        <v>16</v>
      </c>
      <c r="D78" s="6">
        <v>39656.049394370602</v>
      </c>
    </row>
    <row r="79" spans="1:4" x14ac:dyDescent="0.25">
      <c r="A79" s="6" t="s">
        <v>53</v>
      </c>
      <c r="B79" s="6" t="s">
        <v>54</v>
      </c>
      <c r="C79" s="6" t="s">
        <v>15</v>
      </c>
      <c r="D79" s="6">
        <v>208333.328125</v>
      </c>
    </row>
    <row r="80" spans="1:4" x14ac:dyDescent="0.25">
      <c r="A80" s="6" t="s">
        <v>53</v>
      </c>
      <c r="B80" s="6" t="s">
        <v>54</v>
      </c>
      <c r="C80" s="6" t="s">
        <v>16</v>
      </c>
      <c r="D80" s="6">
        <v>39007.454283597297</v>
      </c>
    </row>
    <row r="81" spans="1:4" x14ac:dyDescent="0.25">
      <c r="A81" s="6" t="s">
        <v>34</v>
      </c>
      <c r="B81" s="6" t="s">
        <v>35</v>
      </c>
      <c r="C81" s="6" t="s">
        <v>16</v>
      </c>
      <c r="D81" s="6">
        <v>47673.790938485203</v>
      </c>
    </row>
    <row r="82" spans="1:4" x14ac:dyDescent="0.25">
      <c r="A82" s="6" t="s">
        <v>55</v>
      </c>
      <c r="B82" s="6" t="s">
        <v>56</v>
      </c>
      <c r="C82" s="6" t="s">
        <v>16</v>
      </c>
      <c r="D82" s="6">
        <v>27451.594746034902</v>
      </c>
    </row>
    <row r="83" spans="1:4" x14ac:dyDescent="0.25">
      <c r="A83" s="6" t="s">
        <v>36</v>
      </c>
      <c r="B83" s="6" t="s">
        <v>37</v>
      </c>
      <c r="C83" s="6" t="s">
        <v>15</v>
      </c>
      <c r="D83" s="6">
        <v>4166.66650390625</v>
      </c>
    </row>
    <row r="84" spans="1:4" x14ac:dyDescent="0.25">
      <c r="A84" s="6" t="s">
        <v>36</v>
      </c>
      <c r="B84" s="6" t="s">
        <v>37</v>
      </c>
      <c r="C84" s="6" t="s">
        <v>16</v>
      </c>
      <c r="D84" s="6">
        <v>24688.773857142802</v>
      </c>
    </row>
    <row r="85" spans="1:4" x14ac:dyDescent="0.25">
      <c r="A85" s="6" t="s">
        <v>38</v>
      </c>
      <c r="B85" s="6" t="s">
        <v>39</v>
      </c>
      <c r="C85" s="6" t="s">
        <v>15</v>
      </c>
      <c r="D85" s="6">
        <v>4673.8168847689403</v>
      </c>
    </row>
    <row r="86" spans="1:4" x14ac:dyDescent="0.25">
      <c r="A86" s="6" t="s">
        <v>38</v>
      </c>
      <c r="B86" s="6" t="s">
        <v>39</v>
      </c>
      <c r="C86" s="6" t="s">
        <v>16</v>
      </c>
      <c r="D86" s="6">
        <v>24808.679846610699</v>
      </c>
    </row>
    <row r="87" spans="1:4" x14ac:dyDescent="0.25">
      <c r="A87" s="6" t="s">
        <v>57</v>
      </c>
      <c r="B87" s="6" t="s">
        <v>58</v>
      </c>
      <c r="C87" s="6" t="s">
        <v>16</v>
      </c>
      <c r="D87" s="6">
        <v>50770.424405931299</v>
      </c>
    </row>
    <row r="88" spans="1:4" x14ac:dyDescent="0.25">
      <c r="A88" s="6" t="s">
        <v>59</v>
      </c>
      <c r="B88" s="6" t="s">
        <v>60</v>
      </c>
      <c r="C88" s="6" t="s">
        <v>15</v>
      </c>
      <c r="D88" s="6">
        <v>78107.557680961603</v>
      </c>
    </row>
    <row r="89" spans="1:4" x14ac:dyDescent="0.25">
      <c r="A89" s="6" t="s">
        <v>59</v>
      </c>
      <c r="B89" s="6" t="s">
        <v>60</v>
      </c>
      <c r="C89" s="6" t="s">
        <v>16</v>
      </c>
      <c r="D89" s="6">
        <v>37963.708771235601</v>
      </c>
    </row>
    <row r="90" spans="1:4" x14ac:dyDescent="0.25">
      <c r="A90" s="6" t="s">
        <v>61</v>
      </c>
      <c r="B90" s="6" t="s">
        <v>62</v>
      </c>
      <c r="C90" s="6" t="s">
        <v>15</v>
      </c>
      <c r="D90" s="6">
        <v>29166.666015625</v>
      </c>
    </row>
    <row r="91" spans="1:4" x14ac:dyDescent="0.25">
      <c r="A91" s="6" t="s">
        <v>61</v>
      </c>
      <c r="B91" s="6" t="s">
        <v>62</v>
      </c>
      <c r="C91" s="6" t="s">
        <v>16</v>
      </c>
      <c r="D91" s="6">
        <v>93256.914722072703</v>
      </c>
    </row>
    <row r="92" spans="1:4" x14ac:dyDescent="0.25">
      <c r="A92" s="6" t="s">
        <v>63</v>
      </c>
      <c r="B92" s="6" t="s">
        <v>64</v>
      </c>
      <c r="C92" s="6" t="s">
        <v>15</v>
      </c>
      <c r="D92" s="6">
        <v>27916.138929414301</v>
      </c>
    </row>
    <row r="93" spans="1:4" x14ac:dyDescent="0.25">
      <c r="A93" s="6" t="s">
        <v>63</v>
      </c>
      <c r="B93" s="6" t="s">
        <v>64</v>
      </c>
      <c r="C93" s="6" t="s">
        <v>16</v>
      </c>
      <c r="D93" s="6">
        <v>17536.954065911199</v>
      </c>
    </row>
    <row r="94" spans="1:4" x14ac:dyDescent="0.25">
      <c r="A94" s="6" t="s">
        <v>65</v>
      </c>
      <c r="B94" s="6" t="s">
        <v>66</v>
      </c>
      <c r="C94" s="6" t="s">
        <v>15</v>
      </c>
      <c r="D94" s="6">
        <v>12664.473735941399</v>
      </c>
    </row>
    <row r="95" spans="1:4" x14ac:dyDescent="0.25">
      <c r="A95" s="6" t="s">
        <v>65</v>
      </c>
      <c r="B95" s="6" t="s">
        <v>66</v>
      </c>
      <c r="C95" s="6" t="s">
        <v>16</v>
      </c>
      <c r="D95" s="6">
        <v>7900.99900550444</v>
      </c>
    </row>
    <row r="96" spans="1:4" x14ac:dyDescent="0.25">
      <c r="A96" s="6" t="s">
        <v>67</v>
      </c>
      <c r="B96" s="6" t="s">
        <v>68</v>
      </c>
      <c r="C96" s="6" t="s">
        <v>16</v>
      </c>
      <c r="D96" s="6">
        <v>67999.248653067596</v>
      </c>
    </row>
    <row r="97" spans="1:4" x14ac:dyDescent="0.25">
      <c r="A97" t="s">
        <v>19</v>
      </c>
    </row>
    <row r="98" spans="1:4" x14ac:dyDescent="0.25">
      <c r="A98" t="s">
        <v>20</v>
      </c>
    </row>
    <row r="99" spans="1:4" x14ac:dyDescent="0.25">
      <c r="A99" t="s">
        <v>21</v>
      </c>
    </row>
    <row r="100" spans="1:4" x14ac:dyDescent="0.25">
      <c r="A100" t="s">
        <v>22</v>
      </c>
    </row>
    <row r="101" spans="1:4" x14ac:dyDescent="0.25">
      <c r="A101" t="s">
        <v>23</v>
      </c>
    </row>
    <row r="104" spans="1:4" x14ac:dyDescent="0.25">
      <c r="D104" s="7" t="str">
        <f>HYPERLINK("#'Indice'!A1", "Ir al índice")</f>
        <v>Ir al índice</v>
      </c>
    </row>
    <row r="105" spans="1:4" ht="17.25" x14ac:dyDescent="0.3">
      <c r="A105" s="4" t="s">
        <v>971</v>
      </c>
    </row>
    <row r="106" spans="1:4" x14ac:dyDescent="0.25">
      <c r="A106" s="5" t="s">
        <v>9</v>
      </c>
      <c r="B106" s="5" t="s">
        <v>70</v>
      </c>
      <c r="C106" s="5" t="s">
        <v>11</v>
      </c>
      <c r="D106" s="5" t="s">
        <v>500</v>
      </c>
    </row>
    <row r="107" spans="1:4" x14ac:dyDescent="0.25">
      <c r="A107" s="6" t="s">
        <v>71</v>
      </c>
      <c r="B107" s="6" t="s">
        <v>72</v>
      </c>
      <c r="C107" s="6" t="s">
        <v>15</v>
      </c>
      <c r="D107" s="6">
        <v>30363.628987049899</v>
      </c>
    </row>
    <row r="108" spans="1:4" x14ac:dyDescent="0.25">
      <c r="A108" s="6" t="s">
        <v>71</v>
      </c>
      <c r="B108" s="6" t="s">
        <v>72</v>
      </c>
      <c r="C108" s="6" t="s">
        <v>16</v>
      </c>
      <c r="D108" s="6">
        <v>55003.685914202499</v>
      </c>
    </row>
    <row r="109" spans="1:4" x14ac:dyDescent="0.25">
      <c r="A109" s="6" t="s">
        <v>73</v>
      </c>
      <c r="B109" s="6" t="s">
        <v>74</v>
      </c>
      <c r="C109" s="6" t="s">
        <v>15</v>
      </c>
      <c r="D109" s="6">
        <v>27849.031253580299</v>
      </c>
    </row>
    <row r="110" spans="1:4" x14ac:dyDescent="0.25">
      <c r="A110" s="6" t="s">
        <v>73</v>
      </c>
      <c r="B110" s="6" t="s">
        <v>74</v>
      </c>
      <c r="C110" s="6" t="s">
        <v>16</v>
      </c>
      <c r="D110" s="6">
        <v>72919.259418475005</v>
      </c>
    </row>
    <row r="111" spans="1:4" x14ac:dyDescent="0.25">
      <c r="A111" s="6" t="s">
        <v>75</v>
      </c>
      <c r="B111" s="6" t="s">
        <v>76</v>
      </c>
      <c r="C111" s="6" t="s">
        <v>15</v>
      </c>
      <c r="D111" s="6">
        <v>19347.275361167802</v>
      </c>
    </row>
    <row r="112" spans="1:4" x14ac:dyDescent="0.25">
      <c r="A112" s="6" t="s">
        <v>75</v>
      </c>
      <c r="B112" s="6" t="s">
        <v>76</v>
      </c>
      <c r="C112" s="6" t="s">
        <v>16</v>
      </c>
      <c r="D112" s="6">
        <v>37062.933647411402</v>
      </c>
    </row>
    <row r="113" spans="1:4" x14ac:dyDescent="0.25">
      <c r="A113" s="6" t="s">
        <v>77</v>
      </c>
      <c r="B113" s="6" t="s">
        <v>78</v>
      </c>
      <c r="C113" s="6" t="s">
        <v>15</v>
      </c>
      <c r="D113" s="6">
        <v>60762.772523329499</v>
      </c>
    </row>
    <row r="114" spans="1:4" x14ac:dyDescent="0.25">
      <c r="A114" s="6" t="s">
        <v>77</v>
      </c>
      <c r="B114" s="6" t="s">
        <v>78</v>
      </c>
      <c r="C114" s="6" t="s">
        <v>16</v>
      </c>
      <c r="D114" s="6">
        <v>33080.308457619503</v>
      </c>
    </row>
    <row r="115" spans="1:4" x14ac:dyDescent="0.25">
      <c r="A115" s="6" t="s">
        <v>79</v>
      </c>
      <c r="B115" s="6" t="s">
        <v>80</v>
      </c>
      <c r="C115" s="6" t="s">
        <v>15</v>
      </c>
      <c r="D115" s="6">
        <v>21332.102201617399</v>
      </c>
    </row>
    <row r="116" spans="1:4" x14ac:dyDescent="0.25">
      <c r="A116" s="6" t="s">
        <v>79</v>
      </c>
      <c r="B116" s="6" t="s">
        <v>80</v>
      </c>
      <c r="C116" s="6" t="s">
        <v>16</v>
      </c>
      <c r="D116" s="6">
        <v>19498.835480573001</v>
      </c>
    </row>
    <row r="117" spans="1:4" x14ac:dyDescent="0.25">
      <c r="A117" s="6" t="s">
        <v>81</v>
      </c>
      <c r="B117" s="6" t="s">
        <v>82</v>
      </c>
      <c r="C117" s="6" t="s">
        <v>15</v>
      </c>
      <c r="D117" s="6">
        <v>129338.663590868</v>
      </c>
    </row>
    <row r="118" spans="1:4" x14ac:dyDescent="0.25">
      <c r="A118" s="6" t="s">
        <v>81</v>
      </c>
      <c r="B118" s="6" t="s">
        <v>82</v>
      </c>
      <c r="C118" s="6" t="s">
        <v>16</v>
      </c>
      <c r="D118" s="6">
        <v>32755.6700106842</v>
      </c>
    </row>
    <row r="119" spans="1:4" x14ac:dyDescent="0.25">
      <c r="A119" s="6" t="s">
        <v>83</v>
      </c>
      <c r="B119" s="6" t="s">
        <v>84</v>
      </c>
      <c r="C119" s="6" t="s">
        <v>15</v>
      </c>
      <c r="D119" s="6">
        <v>18854.226934415099</v>
      </c>
    </row>
    <row r="120" spans="1:4" x14ac:dyDescent="0.25">
      <c r="A120" s="6" t="s">
        <v>83</v>
      </c>
      <c r="B120" s="6" t="s">
        <v>84</v>
      </c>
      <c r="C120" s="6" t="s">
        <v>16</v>
      </c>
      <c r="D120" s="6">
        <v>31838.989986102799</v>
      </c>
    </row>
    <row r="121" spans="1:4" x14ac:dyDescent="0.25">
      <c r="A121" s="6" t="s">
        <v>85</v>
      </c>
      <c r="B121" s="6" t="s">
        <v>86</v>
      </c>
      <c r="C121" s="6" t="s">
        <v>15</v>
      </c>
      <c r="D121" s="6">
        <v>42810.814013912903</v>
      </c>
    </row>
    <row r="122" spans="1:4" x14ac:dyDescent="0.25">
      <c r="A122" s="6" t="s">
        <v>85</v>
      </c>
      <c r="B122" s="6" t="s">
        <v>86</v>
      </c>
      <c r="C122" s="6" t="s">
        <v>16</v>
      </c>
      <c r="D122" s="6">
        <v>38263.274568977598</v>
      </c>
    </row>
    <row r="123" spans="1:4" x14ac:dyDescent="0.25">
      <c r="A123" s="6" t="s">
        <v>87</v>
      </c>
      <c r="B123" s="6" t="s">
        <v>88</v>
      </c>
      <c r="C123" s="6" t="s">
        <v>15</v>
      </c>
      <c r="D123" s="6">
        <v>95737.535149212606</v>
      </c>
    </row>
    <row r="124" spans="1:4" x14ac:dyDescent="0.25">
      <c r="A124" s="6" t="s">
        <v>87</v>
      </c>
      <c r="B124" s="6" t="s">
        <v>88</v>
      </c>
      <c r="C124" s="6" t="s">
        <v>16</v>
      </c>
      <c r="D124" s="6">
        <v>40608.802343504598</v>
      </c>
    </row>
    <row r="125" spans="1:4" x14ac:dyDescent="0.25">
      <c r="A125" s="6" t="s">
        <v>89</v>
      </c>
      <c r="B125" s="6" t="s">
        <v>90</v>
      </c>
      <c r="C125" s="6" t="s">
        <v>15</v>
      </c>
      <c r="D125" s="6">
        <v>38213.407390012799</v>
      </c>
    </row>
    <row r="126" spans="1:4" x14ac:dyDescent="0.25">
      <c r="A126" s="6" t="s">
        <v>89</v>
      </c>
      <c r="B126" s="6" t="s">
        <v>90</v>
      </c>
      <c r="C126" s="6" t="s">
        <v>16</v>
      </c>
      <c r="D126" s="6">
        <v>36165.970420782498</v>
      </c>
    </row>
    <row r="127" spans="1:4" x14ac:dyDescent="0.25">
      <c r="A127" s="6" t="s">
        <v>91</v>
      </c>
      <c r="B127" s="6" t="s">
        <v>92</v>
      </c>
      <c r="C127" s="6" t="s">
        <v>15</v>
      </c>
      <c r="D127" s="6">
        <v>34995.508668679897</v>
      </c>
    </row>
    <row r="128" spans="1:4" x14ac:dyDescent="0.25">
      <c r="A128" s="6" t="s">
        <v>91</v>
      </c>
      <c r="B128" s="6" t="s">
        <v>92</v>
      </c>
      <c r="C128" s="6" t="s">
        <v>16</v>
      </c>
      <c r="D128" s="6">
        <v>49787.919695265198</v>
      </c>
    </row>
    <row r="129" spans="1:4" x14ac:dyDescent="0.25">
      <c r="A129" s="6" t="s">
        <v>93</v>
      </c>
      <c r="B129" s="6" t="s">
        <v>94</v>
      </c>
      <c r="C129" s="6" t="s">
        <v>15</v>
      </c>
      <c r="D129" s="6">
        <v>16692.086665240098</v>
      </c>
    </row>
    <row r="130" spans="1:4" x14ac:dyDescent="0.25">
      <c r="A130" s="6" t="s">
        <v>93</v>
      </c>
      <c r="B130" s="6" t="s">
        <v>94</v>
      </c>
      <c r="C130" s="6" t="s">
        <v>16</v>
      </c>
      <c r="D130" s="6">
        <v>48130.176932483402</v>
      </c>
    </row>
    <row r="131" spans="1:4" x14ac:dyDescent="0.25">
      <c r="A131" s="6" t="s">
        <v>95</v>
      </c>
      <c r="B131" s="6" t="s">
        <v>96</v>
      </c>
      <c r="C131" s="6" t="s">
        <v>15</v>
      </c>
      <c r="D131" s="6">
        <v>32162.6866972719</v>
      </c>
    </row>
    <row r="132" spans="1:4" x14ac:dyDescent="0.25">
      <c r="A132" s="6" t="s">
        <v>95</v>
      </c>
      <c r="B132" s="6" t="s">
        <v>96</v>
      </c>
      <c r="C132" s="6" t="s">
        <v>16</v>
      </c>
      <c r="D132" s="6">
        <v>54355.172470685902</v>
      </c>
    </row>
    <row r="133" spans="1:4" x14ac:dyDescent="0.25">
      <c r="A133" s="6" t="s">
        <v>97</v>
      </c>
      <c r="B133" s="6" t="s">
        <v>98</v>
      </c>
      <c r="C133" s="6" t="s">
        <v>15</v>
      </c>
      <c r="D133" s="6">
        <v>23480.421853169599</v>
      </c>
    </row>
    <row r="134" spans="1:4" x14ac:dyDescent="0.25">
      <c r="A134" s="6" t="s">
        <v>97</v>
      </c>
      <c r="B134" s="6" t="s">
        <v>98</v>
      </c>
      <c r="C134" s="6" t="s">
        <v>16</v>
      </c>
      <c r="D134" s="6">
        <v>21067.4843406484</v>
      </c>
    </row>
    <row r="135" spans="1:4" x14ac:dyDescent="0.25">
      <c r="A135" s="6" t="s">
        <v>99</v>
      </c>
      <c r="B135" s="6" t="s">
        <v>100</v>
      </c>
      <c r="C135" s="6" t="s">
        <v>15</v>
      </c>
      <c r="D135" s="6">
        <v>22680.924456811899</v>
      </c>
    </row>
    <row r="136" spans="1:4" x14ac:dyDescent="0.25">
      <c r="A136" s="6" t="s">
        <v>99</v>
      </c>
      <c r="B136" s="6" t="s">
        <v>100</v>
      </c>
      <c r="C136" s="6" t="s">
        <v>16</v>
      </c>
      <c r="D136" s="6">
        <v>31827.078008759301</v>
      </c>
    </row>
    <row r="137" spans="1:4" x14ac:dyDescent="0.25">
      <c r="A137" s="6" t="s">
        <v>101</v>
      </c>
      <c r="B137" s="6" t="s">
        <v>102</v>
      </c>
      <c r="C137" s="6" t="s">
        <v>15</v>
      </c>
      <c r="D137" s="6">
        <v>21777.2380280613</v>
      </c>
    </row>
    <row r="138" spans="1:4" x14ac:dyDescent="0.25">
      <c r="A138" s="6" t="s">
        <v>101</v>
      </c>
      <c r="B138" s="6" t="s">
        <v>102</v>
      </c>
      <c r="C138" s="6" t="s">
        <v>16</v>
      </c>
      <c r="D138" s="6">
        <v>41196.157958495802</v>
      </c>
    </row>
    <row r="139" spans="1:4" x14ac:dyDescent="0.25">
      <c r="A139" s="6" t="s">
        <v>103</v>
      </c>
      <c r="B139" s="6" t="s">
        <v>104</v>
      </c>
      <c r="C139" s="6" t="s">
        <v>15</v>
      </c>
      <c r="D139" s="6">
        <v>22816.809960160001</v>
      </c>
    </row>
    <row r="140" spans="1:4" x14ac:dyDescent="0.25">
      <c r="A140" s="6" t="s">
        <v>103</v>
      </c>
      <c r="B140" s="6" t="s">
        <v>104</v>
      </c>
      <c r="C140" s="6" t="s">
        <v>16</v>
      </c>
      <c r="D140" s="6">
        <v>44892.8672860156</v>
      </c>
    </row>
    <row r="141" spans="1:4" x14ac:dyDescent="0.25">
      <c r="A141" s="6" t="s">
        <v>105</v>
      </c>
      <c r="B141" s="6" t="s">
        <v>106</v>
      </c>
      <c r="C141" s="6" t="s">
        <v>15</v>
      </c>
      <c r="D141" s="6">
        <v>14297.666690293599</v>
      </c>
    </row>
    <row r="142" spans="1:4" x14ac:dyDescent="0.25">
      <c r="A142" s="6" t="s">
        <v>105</v>
      </c>
      <c r="B142" s="6" t="s">
        <v>106</v>
      </c>
      <c r="C142" s="6" t="s">
        <v>16</v>
      </c>
      <c r="D142" s="6">
        <v>21690.990060628599</v>
      </c>
    </row>
    <row r="143" spans="1:4" x14ac:dyDescent="0.25">
      <c r="A143" s="6" t="s">
        <v>107</v>
      </c>
      <c r="B143" s="6" t="s">
        <v>108</v>
      </c>
      <c r="C143" s="6" t="s">
        <v>15</v>
      </c>
      <c r="D143" s="6">
        <v>38680.806477608799</v>
      </c>
    </row>
    <row r="144" spans="1:4" x14ac:dyDescent="0.25">
      <c r="A144" s="6" t="s">
        <v>107</v>
      </c>
      <c r="B144" s="6" t="s">
        <v>108</v>
      </c>
      <c r="C144" s="6" t="s">
        <v>16</v>
      </c>
      <c r="D144" s="6">
        <v>31293.445587522801</v>
      </c>
    </row>
    <row r="145" spans="1:4" x14ac:dyDescent="0.25">
      <c r="A145" s="6" t="s">
        <v>109</v>
      </c>
      <c r="B145" s="6" t="s">
        <v>110</v>
      </c>
      <c r="C145" s="6" t="s">
        <v>15</v>
      </c>
      <c r="D145" s="6">
        <v>8333.3332519531195</v>
      </c>
    </row>
    <row r="146" spans="1:4" x14ac:dyDescent="0.25">
      <c r="A146" s="6" t="s">
        <v>109</v>
      </c>
      <c r="B146" s="6" t="s">
        <v>110</v>
      </c>
      <c r="C146" s="6" t="s">
        <v>16</v>
      </c>
      <c r="D146" s="6">
        <v>23713.7683476987</v>
      </c>
    </row>
    <row r="147" spans="1:4" x14ac:dyDescent="0.25">
      <c r="A147" t="s">
        <v>19</v>
      </c>
    </row>
    <row r="148" spans="1:4" x14ac:dyDescent="0.25">
      <c r="A148" t="s">
        <v>20</v>
      </c>
    </row>
    <row r="149" spans="1:4" x14ac:dyDescent="0.25">
      <c r="A149" t="s">
        <v>21</v>
      </c>
    </row>
    <row r="150" spans="1:4" x14ac:dyDescent="0.25">
      <c r="A150" t="s">
        <v>22</v>
      </c>
    </row>
    <row r="151" spans="1:4" x14ac:dyDescent="0.25">
      <c r="A151" t="s">
        <v>23</v>
      </c>
    </row>
    <row r="154" spans="1:4" x14ac:dyDescent="0.25">
      <c r="D154" s="7" t="str">
        <f>HYPERLINK("#'Indice'!A1", "Ir al índice")</f>
        <v>Ir al índice</v>
      </c>
    </row>
    <row r="155" spans="1:4" ht="17.25" x14ac:dyDescent="0.3">
      <c r="A155" s="4" t="s">
        <v>972</v>
      </c>
    </row>
    <row r="156" spans="1:4" x14ac:dyDescent="0.25">
      <c r="A156" s="5" t="s">
        <v>9</v>
      </c>
      <c r="B156" s="5" t="s">
        <v>70</v>
      </c>
      <c r="C156" s="5" t="s">
        <v>11</v>
      </c>
      <c r="D156" s="5" t="s">
        <v>500</v>
      </c>
    </row>
    <row r="157" spans="1:4" x14ac:dyDescent="0.25">
      <c r="A157" s="6" t="s">
        <v>71</v>
      </c>
      <c r="B157" s="6" t="s">
        <v>72</v>
      </c>
      <c r="C157" s="6" t="s">
        <v>15</v>
      </c>
      <c r="D157" s="6">
        <v>30363.628987049899</v>
      </c>
    </row>
    <row r="158" spans="1:4" x14ac:dyDescent="0.25">
      <c r="A158" s="6" t="s">
        <v>71</v>
      </c>
      <c r="B158" s="6" t="s">
        <v>72</v>
      </c>
      <c r="C158" s="6" t="s">
        <v>16</v>
      </c>
      <c r="D158" s="6">
        <v>55018.679109637596</v>
      </c>
    </row>
    <row r="159" spans="1:4" x14ac:dyDescent="0.25">
      <c r="A159" s="6" t="s">
        <v>73</v>
      </c>
      <c r="B159" s="6" t="s">
        <v>74</v>
      </c>
      <c r="C159" s="6" t="s">
        <v>15</v>
      </c>
      <c r="D159" s="6">
        <v>27849.031253580299</v>
      </c>
    </row>
    <row r="160" spans="1:4" x14ac:dyDescent="0.25">
      <c r="A160" s="6" t="s">
        <v>73</v>
      </c>
      <c r="B160" s="6" t="s">
        <v>74</v>
      </c>
      <c r="C160" s="6" t="s">
        <v>16</v>
      </c>
      <c r="D160" s="6">
        <v>72922.2872789541</v>
      </c>
    </row>
    <row r="161" spans="1:4" x14ac:dyDescent="0.25">
      <c r="A161" s="6" t="s">
        <v>75</v>
      </c>
      <c r="B161" s="6" t="s">
        <v>76</v>
      </c>
      <c r="C161" s="6" t="s">
        <v>15</v>
      </c>
      <c r="D161" s="6">
        <v>19347.275361167802</v>
      </c>
    </row>
    <row r="162" spans="1:4" x14ac:dyDescent="0.25">
      <c r="A162" s="6" t="s">
        <v>75</v>
      </c>
      <c r="B162" s="6" t="s">
        <v>76</v>
      </c>
      <c r="C162" s="6" t="s">
        <v>16</v>
      </c>
      <c r="D162" s="6">
        <v>37062.933647411402</v>
      </c>
    </row>
    <row r="163" spans="1:4" x14ac:dyDescent="0.25">
      <c r="A163" s="6" t="s">
        <v>77</v>
      </c>
      <c r="B163" s="6" t="s">
        <v>78</v>
      </c>
      <c r="C163" s="6" t="s">
        <v>15</v>
      </c>
      <c r="D163" s="6">
        <v>60762.772523329499</v>
      </c>
    </row>
    <row r="164" spans="1:4" x14ac:dyDescent="0.25">
      <c r="A164" s="6" t="s">
        <v>77</v>
      </c>
      <c r="B164" s="6" t="s">
        <v>78</v>
      </c>
      <c r="C164" s="6" t="s">
        <v>16</v>
      </c>
      <c r="D164" s="6">
        <v>33080.308457619503</v>
      </c>
    </row>
    <row r="165" spans="1:4" x14ac:dyDescent="0.25">
      <c r="A165" s="6" t="s">
        <v>79</v>
      </c>
      <c r="B165" s="6" t="s">
        <v>80</v>
      </c>
      <c r="C165" s="6" t="s">
        <v>15</v>
      </c>
      <c r="D165" s="6">
        <v>22223.8417672369</v>
      </c>
    </row>
    <row r="166" spans="1:4" x14ac:dyDescent="0.25">
      <c r="A166" s="6" t="s">
        <v>79</v>
      </c>
      <c r="B166" s="6" t="s">
        <v>80</v>
      </c>
      <c r="C166" s="6" t="s">
        <v>16</v>
      </c>
      <c r="D166" s="6">
        <v>19566.281749696202</v>
      </c>
    </row>
    <row r="167" spans="1:4" x14ac:dyDescent="0.25">
      <c r="A167" s="6" t="s">
        <v>81</v>
      </c>
      <c r="B167" s="6" t="s">
        <v>82</v>
      </c>
      <c r="C167" s="6" t="s">
        <v>15</v>
      </c>
      <c r="D167" s="6">
        <v>129338.663590868</v>
      </c>
    </row>
    <row r="168" spans="1:4" x14ac:dyDescent="0.25">
      <c r="A168" s="6" t="s">
        <v>81</v>
      </c>
      <c r="B168" s="6" t="s">
        <v>82</v>
      </c>
      <c r="C168" s="6" t="s">
        <v>16</v>
      </c>
      <c r="D168" s="6">
        <v>32755.6700106842</v>
      </c>
    </row>
    <row r="169" spans="1:4" x14ac:dyDescent="0.25">
      <c r="A169" s="6" t="s">
        <v>83</v>
      </c>
      <c r="B169" s="6" t="s">
        <v>84</v>
      </c>
      <c r="C169" s="6" t="s">
        <v>15</v>
      </c>
      <c r="D169" s="6">
        <v>18854.226934415099</v>
      </c>
    </row>
    <row r="170" spans="1:4" x14ac:dyDescent="0.25">
      <c r="A170" s="6" t="s">
        <v>83</v>
      </c>
      <c r="B170" s="6" t="s">
        <v>84</v>
      </c>
      <c r="C170" s="6" t="s">
        <v>16</v>
      </c>
      <c r="D170" s="6">
        <v>31838.989986102799</v>
      </c>
    </row>
    <row r="171" spans="1:4" x14ac:dyDescent="0.25">
      <c r="A171" s="6" t="s">
        <v>85</v>
      </c>
      <c r="B171" s="6" t="s">
        <v>86</v>
      </c>
      <c r="C171" s="6" t="s">
        <v>15</v>
      </c>
      <c r="D171" s="6">
        <v>42810.814013912903</v>
      </c>
    </row>
    <row r="172" spans="1:4" x14ac:dyDescent="0.25">
      <c r="A172" s="6" t="s">
        <v>85</v>
      </c>
      <c r="B172" s="6" t="s">
        <v>86</v>
      </c>
      <c r="C172" s="6" t="s">
        <v>16</v>
      </c>
      <c r="D172" s="6">
        <v>38263.274568977598</v>
      </c>
    </row>
    <row r="173" spans="1:4" x14ac:dyDescent="0.25">
      <c r="A173" s="6" t="s">
        <v>87</v>
      </c>
      <c r="B173" s="6" t="s">
        <v>88</v>
      </c>
      <c r="C173" s="6" t="s">
        <v>15</v>
      </c>
      <c r="D173" s="6">
        <v>95737.535149212606</v>
      </c>
    </row>
    <row r="174" spans="1:4" x14ac:dyDescent="0.25">
      <c r="A174" s="6" t="s">
        <v>87</v>
      </c>
      <c r="B174" s="6" t="s">
        <v>88</v>
      </c>
      <c r="C174" s="6" t="s">
        <v>16</v>
      </c>
      <c r="D174" s="6">
        <v>40608.802343504598</v>
      </c>
    </row>
    <row r="175" spans="1:4" x14ac:dyDescent="0.25">
      <c r="A175" s="6" t="s">
        <v>89</v>
      </c>
      <c r="B175" s="6" t="s">
        <v>90</v>
      </c>
      <c r="C175" s="6" t="s">
        <v>15</v>
      </c>
      <c r="D175" s="6">
        <v>38213.407390012799</v>
      </c>
    </row>
    <row r="176" spans="1:4" x14ac:dyDescent="0.25">
      <c r="A176" s="6" t="s">
        <v>89</v>
      </c>
      <c r="B176" s="6" t="s">
        <v>90</v>
      </c>
      <c r="C176" s="6" t="s">
        <v>16</v>
      </c>
      <c r="D176" s="6">
        <v>36165.970420782498</v>
      </c>
    </row>
    <row r="177" spans="1:4" x14ac:dyDescent="0.25">
      <c r="A177" s="6" t="s">
        <v>91</v>
      </c>
      <c r="B177" s="6" t="s">
        <v>92</v>
      </c>
      <c r="C177" s="6" t="s">
        <v>15</v>
      </c>
      <c r="D177" s="6">
        <v>35010.819790968199</v>
      </c>
    </row>
    <row r="178" spans="1:4" x14ac:dyDescent="0.25">
      <c r="A178" s="6" t="s">
        <v>91</v>
      </c>
      <c r="B178" s="6" t="s">
        <v>92</v>
      </c>
      <c r="C178" s="6" t="s">
        <v>16</v>
      </c>
      <c r="D178" s="6">
        <v>49824.746181097602</v>
      </c>
    </row>
    <row r="179" spans="1:4" x14ac:dyDescent="0.25">
      <c r="A179" s="6" t="s">
        <v>93</v>
      </c>
      <c r="B179" s="6" t="s">
        <v>94</v>
      </c>
      <c r="C179" s="6" t="s">
        <v>15</v>
      </c>
      <c r="D179" s="6">
        <v>16692.086665240098</v>
      </c>
    </row>
    <row r="180" spans="1:4" x14ac:dyDescent="0.25">
      <c r="A180" s="6" t="s">
        <v>93</v>
      </c>
      <c r="B180" s="6" t="s">
        <v>94</v>
      </c>
      <c r="C180" s="6" t="s">
        <v>16</v>
      </c>
      <c r="D180" s="6">
        <v>48130.176932483402</v>
      </c>
    </row>
    <row r="181" spans="1:4" x14ac:dyDescent="0.25">
      <c r="A181" s="6" t="s">
        <v>95</v>
      </c>
      <c r="B181" s="6" t="s">
        <v>96</v>
      </c>
      <c r="C181" s="6" t="s">
        <v>15</v>
      </c>
      <c r="D181" s="6">
        <v>32162.6866972719</v>
      </c>
    </row>
    <row r="182" spans="1:4" x14ac:dyDescent="0.25">
      <c r="A182" s="6" t="s">
        <v>95</v>
      </c>
      <c r="B182" s="6" t="s">
        <v>96</v>
      </c>
      <c r="C182" s="6" t="s">
        <v>16</v>
      </c>
      <c r="D182" s="6">
        <v>54355.172470685902</v>
      </c>
    </row>
    <row r="183" spans="1:4" x14ac:dyDescent="0.25">
      <c r="A183" s="6" t="s">
        <v>97</v>
      </c>
      <c r="B183" s="6" t="s">
        <v>98</v>
      </c>
      <c r="C183" s="6" t="s">
        <v>15</v>
      </c>
      <c r="D183" s="6">
        <v>23480.421853169599</v>
      </c>
    </row>
    <row r="184" spans="1:4" x14ac:dyDescent="0.25">
      <c r="A184" s="6" t="s">
        <v>97</v>
      </c>
      <c r="B184" s="6" t="s">
        <v>98</v>
      </c>
      <c r="C184" s="6" t="s">
        <v>16</v>
      </c>
      <c r="D184" s="6">
        <v>21067.4843406484</v>
      </c>
    </row>
    <row r="185" spans="1:4" x14ac:dyDescent="0.25">
      <c r="A185" s="6" t="s">
        <v>99</v>
      </c>
      <c r="B185" s="6" t="s">
        <v>100</v>
      </c>
      <c r="C185" s="6" t="s">
        <v>15</v>
      </c>
      <c r="D185" s="6">
        <v>22680.924456811899</v>
      </c>
    </row>
    <row r="186" spans="1:4" x14ac:dyDescent="0.25">
      <c r="A186" s="6" t="s">
        <v>99</v>
      </c>
      <c r="B186" s="6" t="s">
        <v>100</v>
      </c>
      <c r="C186" s="6" t="s">
        <v>16</v>
      </c>
      <c r="D186" s="6">
        <v>31827.078008759301</v>
      </c>
    </row>
    <row r="187" spans="1:4" x14ac:dyDescent="0.25">
      <c r="A187" s="6" t="s">
        <v>101</v>
      </c>
      <c r="B187" s="6" t="s">
        <v>102</v>
      </c>
      <c r="C187" s="6" t="s">
        <v>15</v>
      </c>
      <c r="D187" s="6">
        <v>21777.2380280613</v>
      </c>
    </row>
    <row r="188" spans="1:4" x14ac:dyDescent="0.25">
      <c r="A188" s="6" t="s">
        <v>101</v>
      </c>
      <c r="B188" s="6" t="s">
        <v>102</v>
      </c>
      <c r="C188" s="6" t="s">
        <v>16</v>
      </c>
      <c r="D188" s="6">
        <v>41196.157958495802</v>
      </c>
    </row>
    <row r="189" spans="1:4" x14ac:dyDescent="0.25">
      <c r="A189" s="6" t="s">
        <v>103</v>
      </c>
      <c r="B189" s="6" t="s">
        <v>104</v>
      </c>
      <c r="C189" s="6" t="s">
        <v>15</v>
      </c>
      <c r="D189" s="6">
        <v>22816.809960160001</v>
      </c>
    </row>
    <row r="190" spans="1:4" x14ac:dyDescent="0.25">
      <c r="A190" s="6" t="s">
        <v>103</v>
      </c>
      <c r="B190" s="6" t="s">
        <v>104</v>
      </c>
      <c r="C190" s="6" t="s">
        <v>16</v>
      </c>
      <c r="D190" s="6">
        <v>44892.8672860156</v>
      </c>
    </row>
    <row r="191" spans="1:4" x14ac:dyDescent="0.25">
      <c r="A191" s="6" t="s">
        <v>105</v>
      </c>
      <c r="B191" s="6" t="s">
        <v>106</v>
      </c>
      <c r="C191" s="6" t="s">
        <v>15</v>
      </c>
      <c r="D191" s="6">
        <v>14297.666690293599</v>
      </c>
    </row>
    <row r="192" spans="1:4" x14ac:dyDescent="0.25">
      <c r="A192" s="6" t="s">
        <v>105</v>
      </c>
      <c r="B192" s="6" t="s">
        <v>106</v>
      </c>
      <c r="C192" s="6" t="s">
        <v>16</v>
      </c>
      <c r="D192" s="6">
        <v>21690.990060628599</v>
      </c>
    </row>
    <row r="193" spans="1:4" x14ac:dyDescent="0.25">
      <c r="A193" s="6" t="s">
        <v>107</v>
      </c>
      <c r="B193" s="6" t="s">
        <v>108</v>
      </c>
      <c r="C193" s="6" t="s">
        <v>15</v>
      </c>
      <c r="D193" s="6">
        <v>38680.806477608799</v>
      </c>
    </row>
    <row r="194" spans="1:4" x14ac:dyDescent="0.25">
      <c r="A194" s="6" t="s">
        <v>107</v>
      </c>
      <c r="B194" s="6" t="s">
        <v>108</v>
      </c>
      <c r="C194" s="6" t="s">
        <v>16</v>
      </c>
      <c r="D194" s="6">
        <v>31517.110796745899</v>
      </c>
    </row>
    <row r="195" spans="1:4" x14ac:dyDescent="0.25">
      <c r="A195" t="s">
        <v>19</v>
      </c>
    </row>
    <row r="196" spans="1:4" x14ac:dyDescent="0.25">
      <c r="A196" t="s">
        <v>20</v>
      </c>
    </row>
    <row r="197" spans="1:4" x14ac:dyDescent="0.25">
      <c r="A197" t="s">
        <v>21</v>
      </c>
    </row>
    <row r="198" spans="1:4" x14ac:dyDescent="0.25">
      <c r="A198" t="s">
        <v>22</v>
      </c>
    </row>
    <row r="199" spans="1:4" x14ac:dyDescent="0.25">
      <c r="A199" t="s">
        <v>23</v>
      </c>
    </row>
    <row r="202" spans="1:4" x14ac:dyDescent="0.25">
      <c r="D202" s="7" t="str">
        <f>HYPERLINK("#'Indice'!A1", "Ir al índice")</f>
        <v>Ir al índice</v>
      </c>
    </row>
    <row r="203" spans="1:4" ht="17.25" x14ac:dyDescent="0.3">
      <c r="A203" s="4" t="s">
        <v>973</v>
      </c>
    </row>
    <row r="204" spans="1:4" x14ac:dyDescent="0.25">
      <c r="A204" s="5" t="s">
        <v>9</v>
      </c>
      <c r="B204" s="5" t="s">
        <v>113</v>
      </c>
      <c r="C204" s="5" t="s">
        <v>11</v>
      </c>
      <c r="D204" s="5" t="s">
        <v>500</v>
      </c>
    </row>
    <row r="205" spans="1:4" x14ac:dyDescent="0.25">
      <c r="A205" s="6" t="s">
        <v>87</v>
      </c>
      <c r="B205" s="6" t="s">
        <v>114</v>
      </c>
      <c r="C205" s="6" t="s">
        <v>15</v>
      </c>
      <c r="D205" s="6">
        <v>12428.934871247</v>
      </c>
    </row>
    <row r="206" spans="1:4" x14ac:dyDescent="0.25">
      <c r="A206" s="6" t="s">
        <v>87</v>
      </c>
      <c r="B206" s="6" t="s">
        <v>114</v>
      </c>
      <c r="C206" s="6" t="s">
        <v>16</v>
      </c>
      <c r="D206" s="6">
        <v>50535.609431886704</v>
      </c>
    </row>
    <row r="207" spans="1:4" x14ac:dyDescent="0.25">
      <c r="A207" s="6" t="s">
        <v>91</v>
      </c>
      <c r="B207" s="6" t="s">
        <v>115</v>
      </c>
      <c r="C207" s="6" t="s">
        <v>16</v>
      </c>
      <c r="D207" s="6">
        <v>31483.767471317798</v>
      </c>
    </row>
    <row r="208" spans="1:4" x14ac:dyDescent="0.25">
      <c r="A208" s="6" t="s">
        <v>93</v>
      </c>
      <c r="B208" s="6" t="s">
        <v>116</v>
      </c>
      <c r="C208" s="6" t="s">
        <v>15</v>
      </c>
      <c r="D208" s="6">
        <v>6085.80130500003</v>
      </c>
    </row>
    <row r="209" spans="1:4" x14ac:dyDescent="0.25">
      <c r="A209" s="6" t="s">
        <v>93</v>
      </c>
      <c r="B209" s="6" t="s">
        <v>116</v>
      </c>
      <c r="C209" s="6" t="s">
        <v>16</v>
      </c>
      <c r="D209" s="6">
        <v>52937.538180556898</v>
      </c>
    </row>
    <row r="210" spans="1:4" x14ac:dyDescent="0.25">
      <c r="A210" s="6" t="s">
        <v>95</v>
      </c>
      <c r="B210" s="6" t="s">
        <v>117</v>
      </c>
      <c r="C210" s="6" t="s">
        <v>16</v>
      </c>
      <c r="D210" s="6">
        <v>46565.773864741903</v>
      </c>
    </row>
    <row r="211" spans="1:4" x14ac:dyDescent="0.25">
      <c r="A211" s="6" t="s">
        <v>97</v>
      </c>
      <c r="B211" s="6" t="s">
        <v>118</v>
      </c>
      <c r="C211" s="6" t="s">
        <v>15</v>
      </c>
      <c r="D211" s="6">
        <v>44625.393825767802</v>
      </c>
    </row>
    <row r="212" spans="1:4" x14ac:dyDescent="0.25">
      <c r="A212" s="6" t="s">
        <v>97</v>
      </c>
      <c r="B212" s="6" t="s">
        <v>118</v>
      </c>
      <c r="C212" s="6" t="s">
        <v>16</v>
      </c>
      <c r="D212" s="6">
        <v>66786.668319614197</v>
      </c>
    </row>
    <row r="213" spans="1:4" x14ac:dyDescent="0.25">
      <c r="A213" s="6" t="s">
        <v>105</v>
      </c>
      <c r="B213" s="6" t="s">
        <v>119</v>
      </c>
      <c r="C213" s="6" t="s">
        <v>15</v>
      </c>
      <c r="D213" s="6">
        <v>31951.636788529999</v>
      </c>
    </row>
    <row r="214" spans="1:4" x14ac:dyDescent="0.25">
      <c r="A214" s="6" t="s">
        <v>105</v>
      </c>
      <c r="B214" s="6" t="s">
        <v>119</v>
      </c>
      <c r="C214" s="6" t="s">
        <v>16</v>
      </c>
      <c r="D214" s="6">
        <v>55710.510311617101</v>
      </c>
    </row>
    <row r="215" spans="1:4" x14ac:dyDescent="0.25">
      <c r="A215" s="6" t="s">
        <v>107</v>
      </c>
      <c r="B215" s="6" t="s">
        <v>120</v>
      </c>
      <c r="C215" s="6" t="s">
        <v>15</v>
      </c>
      <c r="D215" s="6">
        <v>46230.940389862597</v>
      </c>
    </row>
    <row r="216" spans="1:4" x14ac:dyDescent="0.25">
      <c r="A216" s="6" t="s">
        <v>107</v>
      </c>
      <c r="B216" s="6" t="s">
        <v>120</v>
      </c>
      <c r="C216" s="6" t="s">
        <v>16</v>
      </c>
      <c r="D216" s="6">
        <v>58242.747554043097</v>
      </c>
    </row>
    <row r="217" spans="1:4" x14ac:dyDescent="0.25">
      <c r="A217" s="6" t="s">
        <v>109</v>
      </c>
      <c r="B217" s="6" t="s">
        <v>121</v>
      </c>
      <c r="C217" s="6" t="s">
        <v>15</v>
      </c>
      <c r="D217" s="6">
        <v>27952.938806654402</v>
      </c>
    </row>
    <row r="218" spans="1:4" x14ac:dyDescent="0.25">
      <c r="A218" s="6" t="s">
        <v>109</v>
      </c>
      <c r="B218" s="6" t="s">
        <v>121</v>
      </c>
      <c r="C218" s="6" t="s">
        <v>16</v>
      </c>
      <c r="D218" s="6">
        <v>60301.811497618197</v>
      </c>
    </row>
    <row r="219" spans="1:4" x14ac:dyDescent="0.25">
      <c r="A219" s="6" t="s">
        <v>122</v>
      </c>
      <c r="B219" s="6" t="s">
        <v>123</v>
      </c>
      <c r="C219" s="6" t="s">
        <v>15</v>
      </c>
      <c r="D219" s="6">
        <v>43704.731242410897</v>
      </c>
    </row>
    <row r="220" spans="1:4" x14ac:dyDescent="0.25">
      <c r="A220" s="6" t="s">
        <v>122</v>
      </c>
      <c r="B220" s="6" t="s">
        <v>123</v>
      </c>
      <c r="C220" s="6" t="s">
        <v>16</v>
      </c>
      <c r="D220" s="6">
        <v>44535.277975313897</v>
      </c>
    </row>
    <row r="221" spans="1:4" x14ac:dyDescent="0.25">
      <c r="A221" s="6" t="s">
        <v>124</v>
      </c>
      <c r="B221" s="6" t="s">
        <v>125</v>
      </c>
      <c r="C221" s="6" t="s">
        <v>15</v>
      </c>
      <c r="D221" s="6">
        <v>69251.562115508699</v>
      </c>
    </row>
    <row r="222" spans="1:4" x14ac:dyDescent="0.25">
      <c r="A222" s="6" t="s">
        <v>124</v>
      </c>
      <c r="B222" s="6" t="s">
        <v>125</v>
      </c>
      <c r="C222" s="6" t="s">
        <v>16</v>
      </c>
      <c r="D222" s="6">
        <v>52743.417193050198</v>
      </c>
    </row>
    <row r="223" spans="1:4" x14ac:dyDescent="0.25">
      <c r="A223" s="6" t="s">
        <v>126</v>
      </c>
      <c r="B223" s="6" t="s">
        <v>127</v>
      </c>
      <c r="C223" s="6" t="s">
        <v>15</v>
      </c>
      <c r="D223" s="6">
        <v>61961.276386731101</v>
      </c>
    </row>
    <row r="224" spans="1:4" x14ac:dyDescent="0.25">
      <c r="A224" s="6" t="s">
        <v>126</v>
      </c>
      <c r="B224" s="6" t="s">
        <v>127</v>
      </c>
      <c r="C224" s="6" t="s">
        <v>16</v>
      </c>
      <c r="D224" s="6">
        <v>75447.587680784898</v>
      </c>
    </row>
    <row r="225" spans="1:4" x14ac:dyDescent="0.25">
      <c r="A225" s="6" t="s">
        <v>128</v>
      </c>
      <c r="B225" s="6" t="s">
        <v>129</v>
      </c>
      <c r="C225" s="6" t="s">
        <v>15</v>
      </c>
      <c r="D225" s="6">
        <v>46787.414486932299</v>
      </c>
    </row>
    <row r="226" spans="1:4" x14ac:dyDescent="0.25">
      <c r="A226" s="6" t="s">
        <v>128</v>
      </c>
      <c r="B226" s="6" t="s">
        <v>129</v>
      </c>
      <c r="C226" s="6" t="s">
        <v>16</v>
      </c>
      <c r="D226" s="6">
        <v>49164.986127466298</v>
      </c>
    </row>
    <row r="227" spans="1:4" x14ac:dyDescent="0.25">
      <c r="A227" s="6" t="s">
        <v>130</v>
      </c>
      <c r="B227" s="6" t="s">
        <v>131</v>
      </c>
      <c r="C227" s="6" t="s">
        <v>15</v>
      </c>
      <c r="D227" s="6">
        <v>45000</v>
      </c>
    </row>
    <row r="228" spans="1:4" x14ac:dyDescent="0.25">
      <c r="A228" s="6" t="s">
        <v>130</v>
      </c>
      <c r="B228" s="6" t="s">
        <v>131</v>
      </c>
      <c r="C228" s="6" t="s">
        <v>16</v>
      </c>
      <c r="D228" s="6">
        <v>32657.937786084101</v>
      </c>
    </row>
    <row r="229" spans="1:4" x14ac:dyDescent="0.25">
      <c r="A229" s="6" t="s">
        <v>132</v>
      </c>
      <c r="B229" s="6" t="s">
        <v>133</v>
      </c>
      <c r="C229" s="6" t="s">
        <v>15</v>
      </c>
      <c r="D229" s="6">
        <v>37951.881400250997</v>
      </c>
    </row>
    <row r="230" spans="1:4" x14ac:dyDescent="0.25">
      <c r="A230" s="6" t="s">
        <v>132</v>
      </c>
      <c r="B230" s="6" t="s">
        <v>133</v>
      </c>
      <c r="C230" s="6" t="s">
        <v>16</v>
      </c>
      <c r="D230" s="6">
        <v>38575.161116755298</v>
      </c>
    </row>
    <row r="231" spans="1:4" x14ac:dyDescent="0.25">
      <c r="A231" s="6" t="s">
        <v>134</v>
      </c>
      <c r="B231" s="6" t="s">
        <v>135</v>
      </c>
      <c r="C231" s="6" t="s">
        <v>15</v>
      </c>
      <c r="D231" s="6">
        <v>27192.1474666588</v>
      </c>
    </row>
    <row r="232" spans="1:4" x14ac:dyDescent="0.25">
      <c r="A232" s="6" t="s">
        <v>134</v>
      </c>
      <c r="B232" s="6" t="s">
        <v>135</v>
      </c>
      <c r="C232" s="6" t="s">
        <v>16</v>
      </c>
      <c r="D232" s="6">
        <v>21287.7878100577</v>
      </c>
    </row>
    <row r="233" spans="1:4" x14ac:dyDescent="0.25">
      <c r="A233" s="6" t="s">
        <v>136</v>
      </c>
      <c r="B233" s="6" t="s">
        <v>137</v>
      </c>
      <c r="C233" s="6" t="s">
        <v>15</v>
      </c>
      <c r="D233" s="6">
        <v>55850.328704239902</v>
      </c>
    </row>
    <row r="234" spans="1:4" x14ac:dyDescent="0.25">
      <c r="A234" s="6" t="s">
        <v>136</v>
      </c>
      <c r="B234" s="6" t="s">
        <v>137</v>
      </c>
      <c r="C234" s="6" t="s">
        <v>16</v>
      </c>
      <c r="D234" s="6">
        <v>33521.1839616785</v>
      </c>
    </row>
    <row r="235" spans="1:4" x14ac:dyDescent="0.25">
      <c r="A235" s="6" t="s">
        <v>138</v>
      </c>
      <c r="B235" s="6" t="s">
        <v>139</v>
      </c>
      <c r="C235" s="6" t="s">
        <v>16</v>
      </c>
      <c r="D235" s="6">
        <v>35267.416409185898</v>
      </c>
    </row>
    <row r="236" spans="1:4" x14ac:dyDescent="0.25">
      <c r="A236" s="6" t="s">
        <v>140</v>
      </c>
      <c r="B236" s="6" t="s">
        <v>141</v>
      </c>
      <c r="C236" s="6" t="s">
        <v>15</v>
      </c>
      <c r="D236" s="6">
        <v>68091.749160360006</v>
      </c>
    </row>
    <row r="237" spans="1:4" x14ac:dyDescent="0.25">
      <c r="A237" s="6" t="s">
        <v>140</v>
      </c>
      <c r="B237" s="6" t="s">
        <v>141</v>
      </c>
      <c r="C237" s="6" t="s">
        <v>16</v>
      </c>
      <c r="D237" s="6">
        <v>25527.677028962</v>
      </c>
    </row>
    <row r="238" spans="1:4" x14ac:dyDescent="0.25">
      <c r="A238" s="6" t="s">
        <v>142</v>
      </c>
      <c r="B238" s="6" t="s">
        <v>143</v>
      </c>
      <c r="C238" s="6" t="s">
        <v>15</v>
      </c>
      <c r="D238" s="6">
        <v>53452.216211077102</v>
      </c>
    </row>
    <row r="239" spans="1:4" x14ac:dyDescent="0.25">
      <c r="A239" s="6" t="s">
        <v>142</v>
      </c>
      <c r="B239" s="6" t="s">
        <v>143</v>
      </c>
      <c r="C239" s="6" t="s">
        <v>16</v>
      </c>
      <c r="D239" s="6">
        <v>42625.097740336903</v>
      </c>
    </row>
    <row r="240" spans="1:4" x14ac:dyDescent="0.25">
      <c r="A240" s="6" t="s">
        <v>144</v>
      </c>
      <c r="B240" s="6" t="s">
        <v>145</v>
      </c>
      <c r="C240" s="6" t="s">
        <v>16</v>
      </c>
      <c r="D240" s="6">
        <v>23859.5723636804</v>
      </c>
    </row>
    <row r="241" spans="1:4" x14ac:dyDescent="0.25">
      <c r="A241" s="6" t="s">
        <v>146</v>
      </c>
      <c r="B241" s="6" t="s">
        <v>147</v>
      </c>
      <c r="C241" s="6" t="s">
        <v>15</v>
      </c>
      <c r="D241" s="6">
        <v>9735.9785590321808</v>
      </c>
    </row>
    <row r="242" spans="1:4" x14ac:dyDescent="0.25">
      <c r="A242" s="6" t="s">
        <v>146</v>
      </c>
      <c r="B242" s="6" t="s">
        <v>147</v>
      </c>
      <c r="C242" s="6" t="s">
        <v>16</v>
      </c>
      <c r="D242" s="6">
        <v>34775.832014931999</v>
      </c>
    </row>
    <row r="243" spans="1:4" x14ac:dyDescent="0.25">
      <c r="A243" s="6" t="s">
        <v>148</v>
      </c>
      <c r="B243" s="6" t="s">
        <v>149</v>
      </c>
      <c r="C243" s="6" t="s">
        <v>15</v>
      </c>
      <c r="D243" s="6">
        <v>31992.477941855399</v>
      </c>
    </row>
    <row r="244" spans="1:4" x14ac:dyDescent="0.25">
      <c r="A244" s="6" t="s">
        <v>148</v>
      </c>
      <c r="B244" s="6" t="s">
        <v>149</v>
      </c>
      <c r="C244" s="6" t="s">
        <v>16</v>
      </c>
      <c r="D244" s="6">
        <v>35812.297551617798</v>
      </c>
    </row>
    <row r="245" spans="1:4" x14ac:dyDescent="0.25">
      <c r="A245" s="6" t="s">
        <v>150</v>
      </c>
      <c r="B245" s="6" t="s">
        <v>151</v>
      </c>
      <c r="C245" s="6" t="s">
        <v>15</v>
      </c>
      <c r="D245" s="6">
        <v>19644.965713532201</v>
      </c>
    </row>
    <row r="246" spans="1:4" x14ac:dyDescent="0.25">
      <c r="A246" s="6" t="s">
        <v>150</v>
      </c>
      <c r="B246" s="6" t="s">
        <v>151</v>
      </c>
      <c r="C246" s="6" t="s">
        <v>16</v>
      </c>
      <c r="D246" s="6">
        <v>20952.695319620099</v>
      </c>
    </row>
    <row r="247" spans="1:4" x14ac:dyDescent="0.25">
      <c r="A247" s="6" t="s">
        <v>152</v>
      </c>
      <c r="B247" s="6" t="s">
        <v>153</v>
      </c>
      <c r="C247" s="6" t="s">
        <v>15</v>
      </c>
      <c r="D247" s="6">
        <v>24964.346462673901</v>
      </c>
    </row>
    <row r="248" spans="1:4" x14ac:dyDescent="0.25">
      <c r="A248" s="6" t="s">
        <v>152</v>
      </c>
      <c r="B248" s="6" t="s">
        <v>153</v>
      </c>
      <c r="C248" s="6" t="s">
        <v>16</v>
      </c>
      <c r="D248" s="6">
        <v>30916.544406998499</v>
      </c>
    </row>
    <row r="249" spans="1:4" x14ac:dyDescent="0.25">
      <c r="A249" s="6" t="s">
        <v>154</v>
      </c>
      <c r="B249" s="6" t="s">
        <v>155</v>
      </c>
      <c r="C249" s="6" t="s">
        <v>15</v>
      </c>
      <c r="D249" s="6">
        <v>10548.626175727601</v>
      </c>
    </row>
    <row r="250" spans="1:4" x14ac:dyDescent="0.25">
      <c r="A250" s="6" t="s">
        <v>154</v>
      </c>
      <c r="B250" s="6" t="s">
        <v>155</v>
      </c>
      <c r="C250" s="6" t="s">
        <v>16</v>
      </c>
      <c r="D250" s="6">
        <v>17248.623773854801</v>
      </c>
    </row>
    <row r="251" spans="1:4" x14ac:dyDescent="0.25">
      <c r="A251" s="6" t="s">
        <v>156</v>
      </c>
      <c r="B251" s="6" t="s">
        <v>157</v>
      </c>
      <c r="C251" s="6" t="s">
        <v>15</v>
      </c>
      <c r="D251" s="6">
        <v>3333.33325195313</v>
      </c>
    </row>
    <row r="252" spans="1:4" x14ac:dyDescent="0.25">
      <c r="A252" s="6" t="s">
        <v>156</v>
      </c>
      <c r="B252" s="6" t="s">
        <v>157</v>
      </c>
      <c r="C252" s="6" t="s">
        <v>16</v>
      </c>
      <c r="D252" s="6">
        <v>25673.277589067799</v>
      </c>
    </row>
    <row r="253" spans="1:4" x14ac:dyDescent="0.25">
      <c r="A253" s="6" t="s">
        <v>158</v>
      </c>
      <c r="B253" s="6" t="s">
        <v>159</v>
      </c>
      <c r="C253" s="6" t="s">
        <v>15</v>
      </c>
      <c r="D253" s="6">
        <v>26595.877315555099</v>
      </c>
    </row>
    <row r="254" spans="1:4" x14ac:dyDescent="0.25">
      <c r="A254" s="6" t="s">
        <v>158</v>
      </c>
      <c r="B254" s="6" t="s">
        <v>159</v>
      </c>
      <c r="C254" s="6" t="s">
        <v>16</v>
      </c>
      <c r="D254" s="6">
        <v>23094.780323495401</v>
      </c>
    </row>
    <row r="255" spans="1:4" x14ac:dyDescent="0.25">
      <c r="A255" s="6" t="s">
        <v>160</v>
      </c>
      <c r="B255" s="6" t="s">
        <v>161</v>
      </c>
      <c r="C255" s="6" t="s">
        <v>15</v>
      </c>
      <c r="D255" s="6">
        <v>133267.84469416199</v>
      </c>
    </row>
    <row r="256" spans="1:4" x14ac:dyDescent="0.25">
      <c r="A256" s="6" t="s">
        <v>160</v>
      </c>
      <c r="B256" s="6" t="s">
        <v>161</v>
      </c>
      <c r="C256" s="6" t="s">
        <v>16</v>
      </c>
      <c r="D256" s="6">
        <v>33186.465379488604</v>
      </c>
    </row>
    <row r="257" spans="1:4" x14ac:dyDescent="0.25">
      <c r="A257" s="6" t="s">
        <v>162</v>
      </c>
      <c r="B257" s="6" t="s">
        <v>163</v>
      </c>
      <c r="C257" s="6" t="s">
        <v>15</v>
      </c>
      <c r="D257" s="6">
        <v>21852.996663279799</v>
      </c>
    </row>
    <row r="258" spans="1:4" x14ac:dyDescent="0.25">
      <c r="A258" s="6" t="s">
        <v>162</v>
      </c>
      <c r="B258" s="6" t="s">
        <v>163</v>
      </c>
      <c r="C258" s="6" t="s">
        <v>16</v>
      </c>
      <c r="D258" s="6">
        <v>53189.525153497001</v>
      </c>
    </row>
    <row r="259" spans="1:4" x14ac:dyDescent="0.25">
      <c r="A259" s="6" t="s">
        <v>164</v>
      </c>
      <c r="B259" s="6" t="s">
        <v>165</v>
      </c>
      <c r="C259" s="6" t="s">
        <v>16</v>
      </c>
      <c r="D259" s="6">
        <v>18363.538778664399</v>
      </c>
    </row>
    <row r="260" spans="1:4" x14ac:dyDescent="0.25">
      <c r="A260" s="6" t="s">
        <v>166</v>
      </c>
      <c r="B260" s="6" t="s">
        <v>167</v>
      </c>
      <c r="C260" s="6" t="s">
        <v>15</v>
      </c>
      <c r="D260" s="6">
        <v>10920.6145981891</v>
      </c>
    </row>
    <row r="261" spans="1:4" x14ac:dyDescent="0.25">
      <c r="A261" s="6" t="s">
        <v>166</v>
      </c>
      <c r="B261" s="6" t="s">
        <v>167</v>
      </c>
      <c r="C261" s="6" t="s">
        <v>16</v>
      </c>
      <c r="D261" s="6">
        <v>38519.831659189498</v>
      </c>
    </row>
    <row r="262" spans="1:4" x14ac:dyDescent="0.25">
      <c r="A262" s="6" t="s">
        <v>168</v>
      </c>
      <c r="B262" s="6" t="s">
        <v>169</v>
      </c>
      <c r="C262" s="6" t="s">
        <v>15</v>
      </c>
      <c r="D262" s="6">
        <v>37214.0208467349</v>
      </c>
    </row>
    <row r="263" spans="1:4" x14ac:dyDescent="0.25">
      <c r="A263" s="6" t="s">
        <v>168</v>
      </c>
      <c r="B263" s="6" t="s">
        <v>169</v>
      </c>
      <c r="C263" s="6" t="s">
        <v>16</v>
      </c>
      <c r="D263" s="6">
        <v>46303.304440489301</v>
      </c>
    </row>
    <row r="264" spans="1:4" x14ac:dyDescent="0.25">
      <c r="A264" s="6" t="s">
        <v>170</v>
      </c>
      <c r="B264" s="6" t="s">
        <v>171</v>
      </c>
      <c r="C264" s="6" t="s">
        <v>15</v>
      </c>
      <c r="D264" s="6">
        <v>106106.335695944</v>
      </c>
    </row>
    <row r="265" spans="1:4" x14ac:dyDescent="0.25">
      <c r="A265" s="6" t="s">
        <v>170</v>
      </c>
      <c r="B265" s="6" t="s">
        <v>171</v>
      </c>
      <c r="C265" s="6" t="s">
        <v>16</v>
      </c>
      <c r="D265" s="6">
        <v>45302.8046846871</v>
      </c>
    </row>
    <row r="266" spans="1:4" x14ac:dyDescent="0.25">
      <c r="A266" s="6" t="s">
        <v>172</v>
      </c>
      <c r="B266" s="6" t="s">
        <v>173</v>
      </c>
      <c r="C266" s="6" t="s">
        <v>16</v>
      </c>
      <c r="D266" s="6">
        <v>34860.805319344101</v>
      </c>
    </row>
    <row r="267" spans="1:4" x14ac:dyDescent="0.25">
      <c r="A267" s="6" t="s">
        <v>174</v>
      </c>
      <c r="B267" s="6" t="s">
        <v>175</v>
      </c>
      <c r="C267" s="6" t="s">
        <v>16</v>
      </c>
      <c r="D267" s="6">
        <v>36243.779823073302</v>
      </c>
    </row>
    <row r="268" spans="1:4" x14ac:dyDescent="0.25">
      <c r="A268" s="6" t="s">
        <v>176</v>
      </c>
      <c r="B268" s="6" t="s">
        <v>177</v>
      </c>
      <c r="C268" s="6" t="s">
        <v>16</v>
      </c>
      <c r="D268" s="6">
        <v>32463.4768211798</v>
      </c>
    </row>
    <row r="269" spans="1:4" x14ac:dyDescent="0.25">
      <c r="A269" s="6" t="s">
        <v>178</v>
      </c>
      <c r="B269" s="6" t="s">
        <v>179</v>
      </c>
      <c r="C269" s="6" t="s">
        <v>15</v>
      </c>
      <c r="D269" s="6">
        <v>45833.33203125</v>
      </c>
    </row>
    <row r="270" spans="1:4" x14ac:dyDescent="0.25">
      <c r="A270" s="6" t="s">
        <v>178</v>
      </c>
      <c r="B270" s="6" t="s">
        <v>179</v>
      </c>
      <c r="C270" s="6" t="s">
        <v>16</v>
      </c>
      <c r="D270" s="6">
        <v>16397.240663205401</v>
      </c>
    </row>
    <row r="271" spans="1:4" x14ac:dyDescent="0.25">
      <c r="A271" s="6" t="s">
        <v>180</v>
      </c>
      <c r="B271" s="6" t="s">
        <v>181</v>
      </c>
      <c r="C271" s="6" t="s">
        <v>15</v>
      </c>
      <c r="D271" s="6">
        <v>13502.7976914093</v>
      </c>
    </row>
    <row r="272" spans="1:4" x14ac:dyDescent="0.25">
      <c r="A272" s="6" t="s">
        <v>180</v>
      </c>
      <c r="B272" s="6" t="s">
        <v>181</v>
      </c>
      <c r="C272" s="6" t="s">
        <v>16</v>
      </c>
      <c r="D272" s="6">
        <v>20833.424891092101</v>
      </c>
    </row>
    <row r="273" spans="1:4" x14ac:dyDescent="0.25">
      <c r="A273" s="6" t="s">
        <v>182</v>
      </c>
      <c r="B273" s="6" t="s">
        <v>183</v>
      </c>
      <c r="C273" s="6" t="s">
        <v>15</v>
      </c>
      <c r="D273" s="6">
        <v>14925.0821877091</v>
      </c>
    </row>
    <row r="274" spans="1:4" x14ac:dyDescent="0.25">
      <c r="A274" s="6" t="s">
        <v>182</v>
      </c>
      <c r="B274" s="6" t="s">
        <v>183</v>
      </c>
      <c r="C274" s="6" t="s">
        <v>16</v>
      </c>
      <c r="D274" s="6">
        <v>24931.126660351802</v>
      </c>
    </row>
    <row r="275" spans="1:4" x14ac:dyDescent="0.25">
      <c r="A275" s="6" t="s">
        <v>184</v>
      </c>
      <c r="B275" s="6" t="s">
        <v>185</v>
      </c>
      <c r="C275" s="6" t="s">
        <v>15</v>
      </c>
      <c r="D275" s="6">
        <v>10328.5067589631</v>
      </c>
    </row>
    <row r="276" spans="1:4" x14ac:dyDescent="0.25">
      <c r="A276" s="6" t="s">
        <v>184</v>
      </c>
      <c r="B276" s="6" t="s">
        <v>185</v>
      </c>
      <c r="C276" s="6" t="s">
        <v>16</v>
      </c>
      <c r="D276" s="6">
        <v>14115.131207115401</v>
      </c>
    </row>
    <row r="277" spans="1:4" x14ac:dyDescent="0.25">
      <c r="A277" s="6" t="s">
        <v>186</v>
      </c>
      <c r="B277" s="6" t="s">
        <v>187</v>
      </c>
      <c r="C277" s="6" t="s">
        <v>16</v>
      </c>
      <c r="D277" s="6">
        <v>25227.1578857856</v>
      </c>
    </row>
    <row r="278" spans="1:4" x14ac:dyDescent="0.25">
      <c r="A278" s="6" t="s">
        <v>188</v>
      </c>
      <c r="B278" s="6" t="s">
        <v>189</v>
      </c>
      <c r="C278" s="6" t="s">
        <v>16</v>
      </c>
      <c r="D278" s="6">
        <v>16792.135953692901</v>
      </c>
    </row>
    <row r="279" spans="1:4" x14ac:dyDescent="0.25">
      <c r="A279" s="6" t="s">
        <v>190</v>
      </c>
      <c r="B279" s="6" t="s">
        <v>191</v>
      </c>
      <c r="C279" s="6" t="s">
        <v>15</v>
      </c>
      <c r="D279" s="6">
        <v>83333.3359375</v>
      </c>
    </row>
    <row r="280" spans="1:4" x14ac:dyDescent="0.25">
      <c r="A280" s="6" t="s">
        <v>190</v>
      </c>
      <c r="B280" s="6" t="s">
        <v>191</v>
      </c>
      <c r="C280" s="6" t="s">
        <v>16</v>
      </c>
      <c r="D280" s="6">
        <v>30227.226153347201</v>
      </c>
    </row>
    <row r="281" spans="1:4" x14ac:dyDescent="0.25">
      <c r="A281" s="6" t="s">
        <v>192</v>
      </c>
      <c r="B281" s="6" t="s">
        <v>193</v>
      </c>
      <c r="C281" s="6" t="s">
        <v>15</v>
      </c>
      <c r="D281" s="6">
        <v>5175.0438235740103</v>
      </c>
    </row>
    <row r="282" spans="1:4" x14ac:dyDescent="0.25">
      <c r="A282" s="6" t="s">
        <v>192</v>
      </c>
      <c r="B282" s="6" t="s">
        <v>193</v>
      </c>
      <c r="C282" s="6" t="s">
        <v>16</v>
      </c>
      <c r="D282" s="6">
        <v>44594.6749567929</v>
      </c>
    </row>
    <row r="283" spans="1:4" x14ac:dyDescent="0.25">
      <c r="A283" s="6" t="s">
        <v>194</v>
      </c>
      <c r="B283" s="6" t="s">
        <v>195</v>
      </c>
      <c r="C283" s="6" t="s">
        <v>15</v>
      </c>
      <c r="D283" s="6">
        <v>25434.721967253401</v>
      </c>
    </row>
    <row r="284" spans="1:4" x14ac:dyDescent="0.25">
      <c r="A284" s="6" t="s">
        <v>194</v>
      </c>
      <c r="B284" s="6" t="s">
        <v>195</v>
      </c>
      <c r="C284" s="6" t="s">
        <v>16</v>
      </c>
      <c r="D284" s="6">
        <v>33942.632478213098</v>
      </c>
    </row>
    <row r="285" spans="1:4" x14ac:dyDescent="0.25">
      <c r="A285" s="6" t="s">
        <v>196</v>
      </c>
      <c r="B285" s="6" t="s">
        <v>197</v>
      </c>
      <c r="C285" s="6" t="s">
        <v>15</v>
      </c>
      <c r="D285" s="6">
        <v>41666.66796875</v>
      </c>
    </row>
    <row r="286" spans="1:4" x14ac:dyDescent="0.25">
      <c r="A286" s="6" t="s">
        <v>196</v>
      </c>
      <c r="B286" s="6" t="s">
        <v>197</v>
      </c>
      <c r="C286" s="6" t="s">
        <v>16</v>
      </c>
      <c r="D286" s="6">
        <v>13042.074555356599</v>
      </c>
    </row>
    <row r="287" spans="1:4" x14ac:dyDescent="0.25">
      <c r="A287" s="6" t="s">
        <v>198</v>
      </c>
      <c r="B287" s="6" t="s">
        <v>199</v>
      </c>
      <c r="C287" s="6" t="s">
        <v>15</v>
      </c>
      <c r="D287" s="6">
        <v>82311.546243453602</v>
      </c>
    </row>
    <row r="288" spans="1:4" x14ac:dyDescent="0.25">
      <c r="A288" s="6" t="s">
        <v>198</v>
      </c>
      <c r="B288" s="6" t="s">
        <v>199</v>
      </c>
      <c r="C288" s="6" t="s">
        <v>16</v>
      </c>
      <c r="D288" s="6">
        <v>34120.083602577302</v>
      </c>
    </row>
    <row r="289" spans="1:4" x14ac:dyDescent="0.25">
      <c r="A289" s="6" t="s">
        <v>200</v>
      </c>
      <c r="B289" s="6" t="s">
        <v>201</v>
      </c>
      <c r="C289" s="6" t="s">
        <v>15</v>
      </c>
      <c r="D289" s="6">
        <v>4166.6669921875</v>
      </c>
    </row>
    <row r="290" spans="1:4" x14ac:dyDescent="0.25">
      <c r="A290" s="6" t="s">
        <v>200</v>
      </c>
      <c r="B290" s="6" t="s">
        <v>201</v>
      </c>
      <c r="C290" s="6" t="s">
        <v>16</v>
      </c>
      <c r="D290" s="6">
        <v>16289.154451127701</v>
      </c>
    </row>
    <row r="291" spans="1:4" x14ac:dyDescent="0.25">
      <c r="A291" s="6" t="s">
        <v>202</v>
      </c>
      <c r="B291" s="6" t="s">
        <v>203</v>
      </c>
      <c r="C291" s="6" t="s">
        <v>15</v>
      </c>
      <c r="D291" s="6">
        <v>9026.2942102531797</v>
      </c>
    </row>
    <row r="292" spans="1:4" x14ac:dyDescent="0.25">
      <c r="A292" s="6" t="s">
        <v>202</v>
      </c>
      <c r="B292" s="6" t="s">
        <v>203</v>
      </c>
      <c r="C292" s="6" t="s">
        <v>16</v>
      </c>
      <c r="D292" s="6">
        <v>27954.749014366502</v>
      </c>
    </row>
    <row r="293" spans="1:4" x14ac:dyDescent="0.25">
      <c r="A293" s="6" t="s">
        <v>204</v>
      </c>
      <c r="B293" s="6" t="s">
        <v>205</v>
      </c>
      <c r="C293" s="6" t="s">
        <v>15</v>
      </c>
      <c r="D293" s="6">
        <v>83333.3359375</v>
      </c>
    </row>
    <row r="294" spans="1:4" x14ac:dyDescent="0.25">
      <c r="A294" s="6" t="s">
        <v>204</v>
      </c>
      <c r="B294" s="6" t="s">
        <v>205</v>
      </c>
      <c r="C294" s="6" t="s">
        <v>16</v>
      </c>
      <c r="D294" s="6">
        <v>33463.363670811603</v>
      </c>
    </row>
    <row r="295" spans="1:4" x14ac:dyDescent="0.25">
      <c r="A295" s="6" t="s">
        <v>206</v>
      </c>
      <c r="B295" s="6" t="s">
        <v>207</v>
      </c>
      <c r="C295" s="6" t="s">
        <v>15</v>
      </c>
      <c r="D295" s="6">
        <v>17414.9507337461</v>
      </c>
    </row>
    <row r="296" spans="1:4" x14ac:dyDescent="0.25">
      <c r="A296" s="6" t="s">
        <v>206</v>
      </c>
      <c r="B296" s="6" t="s">
        <v>207</v>
      </c>
      <c r="C296" s="6" t="s">
        <v>16</v>
      </c>
      <c r="D296" s="6">
        <v>42705.782691992797</v>
      </c>
    </row>
    <row r="297" spans="1:4" x14ac:dyDescent="0.25">
      <c r="A297" s="6" t="s">
        <v>208</v>
      </c>
      <c r="B297" s="6" t="s">
        <v>209</v>
      </c>
      <c r="C297" s="6" t="s">
        <v>15</v>
      </c>
      <c r="D297" s="6">
        <v>19166.666015625</v>
      </c>
    </row>
    <row r="298" spans="1:4" x14ac:dyDescent="0.25">
      <c r="A298" s="6" t="s">
        <v>208</v>
      </c>
      <c r="B298" s="6" t="s">
        <v>209</v>
      </c>
      <c r="C298" s="6" t="s">
        <v>16</v>
      </c>
      <c r="D298" s="6">
        <v>21052.654646464802</v>
      </c>
    </row>
    <row r="299" spans="1:4" x14ac:dyDescent="0.25">
      <c r="A299" s="6" t="s">
        <v>210</v>
      </c>
      <c r="B299" s="6" t="s">
        <v>211</v>
      </c>
      <c r="C299" s="6" t="s">
        <v>15</v>
      </c>
      <c r="D299" s="6">
        <v>101882.074023294</v>
      </c>
    </row>
    <row r="300" spans="1:4" x14ac:dyDescent="0.25">
      <c r="A300" s="6" t="s">
        <v>210</v>
      </c>
      <c r="B300" s="6" t="s">
        <v>211</v>
      </c>
      <c r="C300" s="6" t="s">
        <v>16</v>
      </c>
      <c r="D300" s="6">
        <v>31112.831243121102</v>
      </c>
    </row>
    <row r="301" spans="1:4" x14ac:dyDescent="0.25">
      <c r="A301" s="6" t="s">
        <v>212</v>
      </c>
      <c r="B301" s="6" t="s">
        <v>213</v>
      </c>
      <c r="C301" s="6" t="s">
        <v>15</v>
      </c>
      <c r="D301" s="6">
        <v>187500</v>
      </c>
    </row>
    <row r="302" spans="1:4" x14ac:dyDescent="0.25">
      <c r="A302" s="6" t="s">
        <v>212</v>
      </c>
      <c r="B302" s="6" t="s">
        <v>213</v>
      </c>
      <c r="C302" s="6" t="s">
        <v>16</v>
      </c>
      <c r="D302" s="6">
        <v>47435.580910290599</v>
      </c>
    </row>
    <row r="303" spans="1:4" x14ac:dyDescent="0.25">
      <c r="A303" s="6" t="s">
        <v>214</v>
      </c>
      <c r="B303" s="6" t="s">
        <v>215</v>
      </c>
      <c r="C303" s="6" t="s">
        <v>15</v>
      </c>
      <c r="D303" s="6">
        <v>83333.3359375</v>
      </c>
    </row>
    <row r="304" spans="1:4" x14ac:dyDescent="0.25">
      <c r="A304" s="6" t="s">
        <v>214</v>
      </c>
      <c r="B304" s="6" t="s">
        <v>215</v>
      </c>
      <c r="C304" s="6" t="s">
        <v>16</v>
      </c>
      <c r="D304" s="6">
        <v>25732.5563263484</v>
      </c>
    </row>
    <row r="305" spans="1:4" x14ac:dyDescent="0.25">
      <c r="A305" s="6" t="s">
        <v>216</v>
      </c>
      <c r="B305" s="6" t="s">
        <v>217</v>
      </c>
      <c r="C305" s="6" t="s">
        <v>15</v>
      </c>
      <c r="D305" s="6">
        <v>33888.424714612003</v>
      </c>
    </row>
    <row r="306" spans="1:4" x14ac:dyDescent="0.25">
      <c r="A306" s="6" t="s">
        <v>216</v>
      </c>
      <c r="B306" s="6" t="s">
        <v>217</v>
      </c>
      <c r="C306" s="6" t="s">
        <v>16</v>
      </c>
      <c r="D306" s="6">
        <v>50114.261210328397</v>
      </c>
    </row>
    <row r="307" spans="1:4" x14ac:dyDescent="0.25">
      <c r="A307" s="6" t="s">
        <v>218</v>
      </c>
      <c r="B307" s="6" t="s">
        <v>219</v>
      </c>
      <c r="C307" s="6" t="s">
        <v>15</v>
      </c>
      <c r="D307" s="6">
        <v>4166.66650390625</v>
      </c>
    </row>
    <row r="308" spans="1:4" x14ac:dyDescent="0.25">
      <c r="A308" s="6" t="s">
        <v>218</v>
      </c>
      <c r="B308" s="6" t="s">
        <v>219</v>
      </c>
      <c r="C308" s="6" t="s">
        <v>16</v>
      </c>
      <c r="D308" s="6">
        <v>44331.147018811302</v>
      </c>
    </row>
    <row r="309" spans="1:4" x14ac:dyDescent="0.25">
      <c r="A309" s="6" t="s">
        <v>220</v>
      </c>
      <c r="B309" s="6" t="s">
        <v>221</v>
      </c>
      <c r="C309" s="6" t="s">
        <v>15</v>
      </c>
      <c r="D309" s="6">
        <v>31190.638990991501</v>
      </c>
    </row>
    <row r="310" spans="1:4" x14ac:dyDescent="0.25">
      <c r="A310" s="6" t="s">
        <v>220</v>
      </c>
      <c r="B310" s="6" t="s">
        <v>221</v>
      </c>
      <c r="C310" s="6" t="s">
        <v>16</v>
      </c>
      <c r="D310" s="6">
        <v>18541.161422430101</v>
      </c>
    </row>
    <row r="311" spans="1:4" x14ac:dyDescent="0.25">
      <c r="A311" s="6" t="s">
        <v>222</v>
      </c>
      <c r="B311" s="6" t="s">
        <v>223</v>
      </c>
      <c r="C311" s="6" t="s">
        <v>15</v>
      </c>
      <c r="D311" s="6">
        <v>11812.7827390251</v>
      </c>
    </row>
    <row r="312" spans="1:4" x14ac:dyDescent="0.25">
      <c r="A312" s="6" t="s">
        <v>222</v>
      </c>
      <c r="B312" s="6" t="s">
        <v>223</v>
      </c>
      <c r="C312" s="6" t="s">
        <v>16</v>
      </c>
      <c r="D312" s="6">
        <v>24283.299339519399</v>
      </c>
    </row>
    <row r="313" spans="1:4" x14ac:dyDescent="0.25">
      <c r="A313" s="6" t="s">
        <v>224</v>
      </c>
      <c r="B313" s="6" t="s">
        <v>225</v>
      </c>
      <c r="C313" s="6" t="s">
        <v>15</v>
      </c>
      <c r="D313" s="6">
        <v>108333.3359375</v>
      </c>
    </row>
    <row r="314" spans="1:4" x14ac:dyDescent="0.25">
      <c r="A314" s="6" t="s">
        <v>224</v>
      </c>
      <c r="B314" s="6" t="s">
        <v>225</v>
      </c>
      <c r="C314" s="6" t="s">
        <v>16</v>
      </c>
      <c r="D314" s="6">
        <v>20931.645218557602</v>
      </c>
    </row>
    <row r="315" spans="1:4" x14ac:dyDescent="0.25">
      <c r="A315" s="6" t="s">
        <v>226</v>
      </c>
      <c r="B315" s="6" t="s">
        <v>227</v>
      </c>
      <c r="C315" s="6" t="s">
        <v>16</v>
      </c>
      <c r="D315" s="6">
        <v>61966.408889635502</v>
      </c>
    </row>
    <row r="316" spans="1:4" x14ac:dyDescent="0.25">
      <c r="A316" s="6" t="s">
        <v>228</v>
      </c>
      <c r="B316" s="6" t="s">
        <v>229</v>
      </c>
      <c r="C316" s="6" t="s">
        <v>15</v>
      </c>
      <c r="D316" s="6">
        <v>19166.666015625</v>
      </c>
    </row>
    <row r="317" spans="1:4" x14ac:dyDescent="0.25">
      <c r="A317" s="6" t="s">
        <v>228</v>
      </c>
      <c r="B317" s="6" t="s">
        <v>229</v>
      </c>
      <c r="C317" s="6" t="s">
        <v>16</v>
      </c>
      <c r="D317" s="6">
        <v>26625.955342702699</v>
      </c>
    </row>
    <row r="318" spans="1:4" x14ac:dyDescent="0.25">
      <c r="A318" s="6" t="s">
        <v>230</v>
      </c>
      <c r="B318" s="6" t="s">
        <v>231</v>
      </c>
      <c r="C318" s="6" t="s">
        <v>15</v>
      </c>
      <c r="D318" s="6">
        <v>30545.817913558101</v>
      </c>
    </row>
    <row r="319" spans="1:4" x14ac:dyDescent="0.25">
      <c r="A319" s="6" t="s">
        <v>230</v>
      </c>
      <c r="B319" s="6" t="s">
        <v>231</v>
      </c>
      <c r="C319" s="6" t="s">
        <v>16</v>
      </c>
      <c r="D319" s="6">
        <v>34149.028995593901</v>
      </c>
    </row>
    <row r="320" spans="1:4" x14ac:dyDescent="0.25">
      <c r="A320" s="6" t="s">
        <v>232</v>
      </c>
      <c r="B320" s="6" t="s">
        <v>233</v>
      </c>
      <c r="C320" s="6" t="s">
        <v>15</v>
      </c>
      <c r="D320" s="6">
        <v>11984.093771772999</v>
      </c>
    </row>
    <row r="321" spans="1:4" x14ac:dyDescent="0.25">
      <c r="A321" s="6" t="s">
        <v>232</v>
      </c>
      <c r="B321" s="6" t="s">
        <v>233</v>
      </c>
      <c r="C321" s="6" t="s">
        <v>16</v>
      </c>
      <c r="D321" s="6">
        <v>38891.172644619102</v>
      </c>
    </row>
    <row r="322" spans="1:4" x14ac:dyDescent="0.25">
      <c r="A322" s="6" t="s">
        <v>234</v>
      </c>
      <c r="B322" s="6" t="s">
        <v>235</v>
      </c>
      <c r="C322" s="6" t="s">
        <v>15</v>
      </c>
      <c r="D322" s="6">
        <v>1000</v>
      </c>
    </row>
    <row r="323" spans="1:4" x14ac:dyDescent="0.25">
      <c r="A323" s="6" t="s">
        <v>234</v>
      </c>
      <c r="B323" s="6" t="s">
        <v>235</v>
      </c>
      <c r="C323" s="6" t="s">
        <v>16</v>
      </c>
      <c r="D323" s="6">
        <v>25809.1880147878</v>
      </c>
    </row>
    <row r="324" spans="1:4" x14ac:dyDescent="0.25">
      <c r="A324" s="6" t="s">
        <v>236</v>
      </c>
      <c r="B324" s="6" t="s">
        <v>237</v>
      </c>
      <c r="C324" s="6" t="s">
        <v>16</v>
      </c>
      <c r="D324" s="6">
        <v>20369.0857117427</v>
      </c>
    </row>
    <row r="325" spans="1:4" x14ac:dyDescent="0.25">
      <c r="A325" s="6" t="s">
        <v>238</v>
      </c>
      <c r="B325" s="6" t="s">
        <v>239</v>
      </c>
      <c r="C325" s="6" t="s">
        <v>15</v>
      </c>
      <c r="D325" s="6">
        <v>29166.666015625</v>
      </c>
    </row>
    <row r="326" spans="1:4" x14ac:dyDescent="0.25">
      <c r="A326" s="6" t="s">
        <v>238</v>
      </c>
      <c r="B326" s="6" t="s">
        <v>239</v>
      </c>
      <c r="C326" s="6" t="s">
        <v>16</v>
      </c>
      <c r="D326" s="6">
        <v>40113.0015888177</v>
      </c>
    </row>
    <row r="327" spans="1:4" x14ac:dyDescent="0.25">
      <c r="A327" s="6" t="s">
        <v>240</v>
      </c>
      <c r="B327" s="6" t="s">
        <v>241</v>
      </c>
      <c r="C327" s="6" t="s">
        <v>15</v>
      </c>
      <c r="D327" s="6">
        <v>22816.809960160001</v>
      </c>
    </row>
    <row r="328" spans="1:4" x14ac:dyDescent="0.25">
      <c r="A328" s="6" t="s">
        <v>240</v>
      </c>
      <c r="B328" s="6" t="s">
        <v>241</v>
      </c>
      <c r="C328" s="6" t="s">
        <v>16</v>
      </c>
      <c r="D328" s="6">
        <v>44892.8672860156</v>
      </c>
    </row>
    <row r="329" spans="1:4" x14ac:dyDescent="0.25">
      <c r="A329" s="6" t="s">
        <v>242</v>
      </c>
      <c r="B329" s="6" t="s">
        <v>243</v>
      </c>
      <c r="C329" s="6" t="s">
        <v>16</v>
      </c>
      <c r="D329" s="6">
        <v>21311.840591749398</v>
      </c>
    </row>
    <row r="330" spans="1:4" x14ac:dyDescent="0.25">
      <c r="A330" s="6" t="s">
        <v>244</v>
      </c>
      <c r="B330" s="6" t="s">
        <v>245</v>
      </c>
      <c r="C330" s="6" t="s">
        <v>15</v>
      </c>
      <c r="D330" s="6">
        <v>20000</v>
      </c>
    </row>
    <row r="331" spans="1:4" x14ac:dyDescent="0.25">
      <c r="A331" s="6" t="s">
        <v>244</v>
      </c>
      <c r="B331" s="6" t="s">
        <v>245</v>
      </c>
      <c r="C331" s="6" t="s">
        <v>16</v>
      </c>
      <c r="D331" s="6">
        <v>39446.7324851741</v>
      </c>
    </row>
    <row r="332" spans="1:4" x14ac:dyDescent="0.25">
      <c r="A332" s="6" t="s">
        <v>246</v>
      </c>
      <c r="B332" s="6" t="s">
        <v>247</v>
      </c>
      <c r="C332" s="6" t="s">
        <v>15</v>
      </c>
      <c r="D332" s="6">
        <v>5000</v>
      </c>
    </row>
    <row r="333" spans="1:4" x14ac:dyDescent="0.25">
      <c r="A333" s="6" t="s">
        <v>246</v>
      </c>
      <c r="B333" s="6" t="s">
        <v>247</v>
      </c>
      <c r="C333" s="6" t="s">
        <v>16</v>
      </c>
      <c r="D333" s="6">
        <v>38139.381735924297</v>
      </c>
    </row>
    <row r="334" spans="1:4" x14ac:dyDescent="0.25">
      <c r="A334" s="6" t="s">
        <v>248</v>
      </c>
      <c r="B334" s="6" t="s">
        <v>249</v>
      </c>
      <c r="C334" s="6" t="s">
        <v>15</v>
      </c>
      <c r="D334" s="6">
        <v>19189.064283219799</v>
      </c>
    </row>
    <row r="335" spans="1:4" x14ac:dyDescent="0.25">
      <c r="A335" s="6" t="s">
        <v>248</v>
      </c>
      <c r="B335" s="6" t="s">
        <v>249</v>
      </c>
      <c r="C335" s="6" t="s">
        <v>16</v>
      </c>
      <c r="D335" s="6">
        <v>35132.493765035397</v>
      </c>
    </row>
    <row r="336" spans="1:4" x14ac:dyDescent="0.25">
      <c r="A336" s="6" t="s">
        <v>250</v>
      </c>
      <c r="B336" s="6" t="s">
        <v>251</v>
      </c>
      <c r="C336" s="6" t="s">
        <v>15</v>
      </c>
      <c r="D336" s="6">
        <v>7500</v>
      </c>
    </row>
    <row r="337" spans="1:4" x14ac:dyDescent="0.25">
      <c r="A337" s="6" t="s">
        <v>250</v>
      </c>
      <c r="B337" s="6" t="s">
        <v>251</v>
      </c>
      <c r="C337" s="6" t="s">
        <v>16</v>
      </c>
      <c r="D337" s="6">
        <v>52069.543536853598</v>
      </c>
    </row>
    <row r="338" spans="1:4" x14ac:dyDescent="0.25">
      <c r="A338" s="6" t="s">
        <v>252</v>
      </c>
      <c r="B338" s="6" t="s">
        <v>253</v>
      </c>
      <c r="C338" s="6" t="s">
        <v>15</v>
      </c>
      <c r="D338" s="6">
        <v>29757.134181073001</v>
      </c>
    </row>
    <row r="339" spans="1:4" x14ac:dyDescent="0.25">
      <c r="A339" s="6" t="s">
        <v>252</v>
      </c>
      <c r="B339" s="6" t="s">
        <v>253</v>
      </c>
      <c r="C339" s="6" t="s">
        <v>16</v>
      </c>
      <c r="D339" s="6">
        <v>21201.877790169699</v>
      </c>
    </row>
    <row r="340" spans="1:4" x14ac:dyDescent="0.25">
      <c r="A340" s="6" t="s">
        <v>254</v>
      </c>
      <c r="B340" s="6" t="s">
        <v>255</v>
      </c>
      <c r="C340" s="6" t="s">
        <v>15</v>
      </c>
      <c r="D340" s="6">
        <v>53819.1341895609</v>
      </c>
    </row>
    <row r="341" spans="1:4" x14ac:dyDescent="0.25">
      <c r="A341" s="6" t="s">
        <v>254</v>
      </c>
      <c r="B341" s="6" t="s">
        <v>255</v>
      </c>
      <c r="C341" s="6" t="s">
        <v>16</v>
      </c>
      <c r="D341" s="6">
        <v>51043.866060245098</v>
      </c>
    </row>
    <row r="342" spans="1:4" x14ac:dyDescent="0.25">
      <c r="A342" s="6" t="s">
        <v>256</v>
      </c>
      <c r="B342" s="6" t="s">
        <v>257</v>
      </c>
      <c r="C342" s="6" t="s">
        <v>15</v>
      </c>
      <c r="D342" s="6">
        <v>21234.583138911599</v>
      </c>
    </row>
    <row r="343" spans="1:4" x14ac:dyDescent="0.25">
      <c r="A343" s="6" t="s">
        <v>256</v>
      </c>
      <c r="B343" s="6" t="s">
        <v>257</v>
      </c>
      <c r="C343" s="6" t="s">
        <v>16</v>
      </c>
      <c r="D343" s="6">
        <v>71582.728998210499</v>
      </c>
    </row>
    <row r="344" spans="1:4" x14ac:dyDescent="0.25">
      <c r="A344" s="6" t="s">
        <v>258</v>
      </c>
      <c r="B344" s="6" t="s">
        <v>259</v>
      </c>
      <c r="C344" s="6" t="s">
        <v>15</v>
      </c>
      <c r="D344" s="6">
        <v>73445.409300418803</v>
      </c>
    </row>
    <row r="345" spans="1:4" x14ac:dyDescent="0.25">
      <c r="A345" s="6" t="s">
        <v>258</v>
      </c>
      <c r="B345" s="6" t="s">
        <v>259</v>
      </c>
      <c r="C345" s="6" t="s">
        <v>16</v>
      </c>
      <c r="D345" s="6">
        <v>54084.039114944098</v>
      </c>
    </row>
    <row r="346" spans="1:4" x14ac:dyDescent="0.25">
      <c r="A346" s="6" t="s">
        <v>260</v>
      </c>
      <c r="B346" s="6" t="s">
        <v>261</v>
      </c>
      <c r="C346" s="6" t="s">
        <v>16</v>
      </c>
      <c r="D346" s="6">
        <v>44771.229612041003</v>
      </c>
    </row>
    <row r="347" spans="1:4" x14ac:dyDescent="0.25">
      <c r="A347" s="6" t="s">
        <v>262</v>
      </c>
      <c r="B347" s="6" t="s">
        <v>263</v>
      </c>
      <c r="C347" s="6" t="s">
        <v>15</v>
      </c>
      <c r="D347" s="6">
        <v>7601.1948412246002</v>
      </c>
    </row>
    <row r="348" spans="1:4" x14ac:dyDescent="0.25">
      <c r="A348" s="6" t="s">
        <v>262</v>
      </c>
      <c r="B348" s="6" t="s">
        <v>263</v>
      </c>
      <c r="C348" s="6" t="s">
        <v>16</v>
      </c>
      <c r="D348" s="6">
        <v>66210.037059233495</v>
      </c>
    </row>
    <row r="349" spans="1:4" x14ac:dyDescent="0.25">
      <c r="A349" s="6" t="s">
        <v>264</v>
      </c>
      <c r="B349" s="6" t="s">
        <v>265</v>
      </c>
      <c r="C349" s="6" t="s">
        <v>15</v>
      </c>
      <c r="D349" s="6">
        <v>141666.671875</v>
      </c>
    </row>
    <row r="350" spans="1:4" x14ac:dyDescent="0.25">
      <c r="A350" s="6" t="s">
        <v>264</v>
      </c>
      <c r="B350" s="6" t="s">
        <v>265</v>
      </c>
      <c r="C350" s="6" t="s">
        <v>16</v>
      </c>
      <c r="D350" s="6">
        <v>32870.106643715801</v>
      </c>
    </row>
    <row r="351" spans="1:4" x14ac:dyDescent="0.25">
      <c r="A351" s="6" t="s">
        <v>266</v>
      </c>
      <c r="B351" s="6" t="s">
        <v>267</v>
      </c>
      <c r="C351" s="6" t="s">
        <v>15</v>
      </c>
      <c r="D351" s="6">
        <v>48304.750123381004</v>
      </c>
    </row>
    <row r="352" spans="1:4" x14ac:dyDescent="0.25">
      <c r="A352" s="6" t="s">
        <v>266</v>
      </c>
      <c r="B352" s="6" t="s">
        <v>267</v>
      </c>
      <c r="C352" s="6" t="s">
        <v>16</v>
      </c>
      <c r="D352" s="6">
        <v>43215.217302845202</v>
      </c>
    </row>
    <row r="353" spans="1:4" x14ac:dyDescent="0.25">
      <c r="A353" s="6" t="s">
        <v>268</v>
      </c>
      <c r="B353" s="6" t="s">
        <v>269</v>
      </c>
      <c r="C353" s="6" t="s">
        <v>16</v>
      </c>
      <c r="D353" s="6">
        <v>68670.604331124603</v>
      </c>
    </row>
    <row r="354" spans="1:4" x14ac:dyDescent="0.25">
      <c r="A354" s="6" t="s">
        <v>270</v>
      </c>
      <c r="B354" s="6" t="s">
        <v>271</v>
      </c>
      <c r="C354" s="6" t="s">
        <v>15</v>
      </c>
      <c r="D354" s="6">
        <v>53156.765065245098</v>
      </c>
    </row>
    <row r="355" spans="1:4" x14ac:dyDescent="0.25">
      <c r="A355" s="6" t="s">
        <v>270</v>
      </c>
      <c r="B355" s="6" t="s">
        <v>271</v>
      </c>
      <c r="C355" s="6" t="s">
        <v>16</v>
      </c>
      <c r="D355" s="6">
        <v>41813.351344148701</v>
      </c>
    </row>
    <row r="356" spans="1:4" x14ac:dyDescent="0.25">
      <c r="A356" s="6" t="s">
        <v>272</v>
      </c>
      <c r="B356" s="6" t="s">
        <v>273</v>
      </c>
      <c r="C356" s="6" t="s">
        <v>15</v>
      </c>
      <c r="D356" s="6">
        <v>14407.379415175599</v>
      </c>
    </row>
    <row r="357" spans="1:4" x14ac:dyDescent="0.25">
      <c r="A357" s="6" t="s">
        <v>272</v>
      </c>
      <c r="B357" s="6" t="s">
        <v>273</v>
      </c>
      <c r="C357" s="6" t="s">
        <v>16</v>
      </c>
      <c r="D357" s="6">
        <v>49280.002257681597</v>
      </c>
    </row>
    <row r="358" spans="1:4" x14ac:dyDescent="0.25">
      <c r="A358" s="6" t="s">
        <v>274</v>
      </c>
      <c r="B358" s="6" t="s">
        <v>275</v>
      </c>
      <c r="C358" s="6" t="s">
        <v>15</v>
      </c>
      <c r="D358" s="6">
        <v>7500</v>
      </c>
    </row>
    <row r="359" spans="1:4" x14ac:dyDescent="0.25">
      <c r="A359" s="6" t="s">
        <v>274</v>
      </c>
      <c r="B359" s="6" t="s">
        <v>275</v>
      </c>
      <c r="C359" s="6" t="s">
        <v>16</v>
      </c>
      <c r="D359" s="6">
        <v>53265.136319041099</v>
      </c>
    </row>
    <row r="360" spans="1:4" x14ac:dyDescent="0.25">
      <c r="A360" s="6" t="s">
        <v>276</v>
      </c>
      <c r="B360" s="6" t="s">
        <v>277</v>
      </c>
      <c r="C360" s="6" t="s">
        <v>15</v>
      </c>
      <c r="D360" s="6">
        <v>79166.6640625</v>
      </c>
    </row>
    <row r="361" spans="1:4" x14ac:dyDescent="0.25">
      <c r="A361" s="6" t="s">
        <v>276</v>
      </c>
      <c r="B361" s="6" t="s">
        <v>277</v>
      </c>
      <c r="C361" s="6" t="s">
        <v>16</v>
      </c>
      <c r="D361" s="6">
        <v>112690.82344562199</v>
      </c>
    </row>
    <row r="362" spans="1:4" x14ac:dyDescent="0.25">
      <c r="A362" s="6" t="s">
        <v>278</v>
      </c>
      <c r="B362" s="6" t="s">
        <v>279</v>
      </c>
      <c r="C362" s="6" t="s">
        <v>15</v>
      </c>
      <c r="D362" s="6">
        <v>14539.867096538501</v>
      </c>
    </row>
    <row r="363" spans="1:4" x14ac:dyDescent="0.25">
      <c r="A363" s="6" t="s">
        <v>278</v>
      </c>
      <c r="B363" s="6" t="s">
        <v>279</v>
      </c>
      <c r="C363" s="6" t="s">
        <v>16</v>
      </c>
      <c r="D363" s="6">
        <v>54406.158033235697</v>
      </c>
    </row>
    <row r="364" spans="1:4" x14ac:dyDescent="0.25">
      <c r="A364" s="6" t="s">
        <v>280</v>
      </c>
      <c r="B364" s="6" t="s">
        <v>281</v>
      </c>
      <c r="C364" s="6" t="s">
        <v>15</v>
      </c>
      <c r="D364" s="6">
        <v>34000.752752545202</v>
      </c>
    </row>
    <row r="365" spans="1:4" x14ac:dyDescent="0.25">
      <c r="A365" s="6" t="s">
        <v>280</v>
      </c>
      <c r="B365" s="6" t="s">
        <v>281</v>
      </c>
      <c r="C365" s="6" t="s">
        <v>16</v>
      </c>
      <c r="D365" s="6">
        <v>46756.223093205299</v>
      </c>
    </row>
    <row r="366" spans="1:4" x14ac:dyDescent="0.25">
      <c r="A366" s="6" t="s">
        <v>282</v>
      </c>
      <c r="B366" s="6" t="s">
        <v>283</v>
      </c>
      <c r="C366" s="6" t="s">
        <v>15</v>
      </c>
      <c r="D366" s="6">
        <v>23641.824551371301</v>
      </c>
    </row>
    <row r="367" spans="1:4" x14ac:dyDescent="0.25">
      <c r="A367" s="6" t="s">
        <v>282</v>
      </c>
      <c r="B367" s="6" t="s">
        <v>283</v>
      </c>
      <c r="C367" s="6" t="s">
        <v>16</v>
      </c>
      <c r="D367" s="6">
        <v>19619.515078786801</v>
      </c>
    </row>
    <row r="368" spans="1:4" x14ac:dyDescent="0.25">
      <c r="A368" s="6" t="s">
        <v>284</v>
      </c>
      <c r="B368" s="6" t="s">
        <v>285</v>
      </c>
      <c r="C368" s="6" t="s">
        <v>15</v>
      </c>
      <c r="D368" s="6">
        <v>16498.296925680101</v>
      </c>
    </row>
    <row r="369" spans="1:4" x14ac:dyDescent="0.25">
      <c r="A369" s="6" t="s">
        <v>284</v>
      </c>
      <c r="B369" s="6" t="s">
        <v>285</v>
      </c>
      <c r="C369" s="6" t="s">
        <v>16</v>
      </c>
      <c r="D369" s="6">
        <v>15016.4916928863</v>
      </c>
    </row>
    <row r="370" spans="1:4" x14ac:dyDescent="0.25">
      <c r="A370" s="6" t="s">
        <v>286</v>
      </c>
      <c r="B370" s="6" t="s">
        <v>287</v>
      </c>
      <c r="C370" s="6" t="s">
        <v>15</v>
      </c>
      <c r="D370" s="6">
        <v>78438.411030076095</v>
      </c>
    </row>
    <row r="371" spans="1:4" x14ac:dyDescent="0.25">
      <c r="A371" s="6" t="s">
        <v>286</v>
      </c>
      <c r="B371" s="6" t="s">
        <v>287</v>
      </c>
      <c r="C371" s="6" t="s">
        <v>16</v>
      </c>
      <c r="D371" s="6">
        <v>78248.714652346694</v>
      </c>
    </row>
    <row r="372" spans="1:4" x14ac:dyDescent="0.25">
      <c r="A372" s="6" t="s">
        <v>288</v>
      </c>
      <c r="B372" s="6" t="s">
        <v>289</v>
      </c>
      <c r="C372" s="6" t="s">
        <v>15</v>
      </c>
      <c r="D372" s="6">
        <v>15723.684121710299</v>
      </c>
    </row>
    <row r="373" spans="1:4" x14ac:dyDescent="0.25">
      <c r="A373" s="6" t="s">
        <v>288</v>
      </c>
      <c r="B373" s="6" t="s">
        <v>289</v>
      </c>
      <c r="C373" s="6" t="s">
        <v>16</v>
      </c>
      <c r="D373" s="6">
        <v>38124.955225222897</v>
      </c>
    </row>
    <row r="374" spans="1:4" x14ac:dyDescent="0.25">
      <c r="A374" s="6" t="s">
        <v>290</v>
      </c>
      <c r="B374" s="6" t="s">
        <v>291</v>
      </c>
      <c r="C374" s="6" t="s">
        <v>16</v>
      </c>
      <c r="D374" s="6">
        <v>6056.7546970578896</v>
      </c>
    </row>
    <row r="375" spans="1:4" x14ac:dyDescent="0.25">
      <c r="A375" s="6" t="s">
        <v>292</v>
      </c>
      <c r="B375" s="6" t="s">
        <v>293</v>
      </c>
      <c r="C375" s="6" t="s">
        <v>15</v>
      </c>
      <c r="D375" s="6">
        <v>13070.390575097301</v>
      </c>
    </row>
    <row r="376" spans="1:4" x14ac:dyDescent="0.25">
      <c r="A376" s="6" t="s">
        <v>292</v>
      </c>
      <c r="B376" s="6" t="s">
        <v>293</v>
      </c>
      <c r="C376" s="6" t="s">
        <v>16</v>
      </c>
      <c r="D376" s="6">
        <v>46413.132902538098</v>
      </c>
    </row>
    <row r="377" spans="1:4" x14ac:dyDescent="0.25">
      <c r="A377" s="6" t="s">
        <v>294</v>
      </c>
      <c r="B377" s="6" t="s">
        <v>295</v>
      </c>
      <c r="C377" s="6" t="s">
        <v>15</v>
      </c>
      <c r="D377" s="6">
        <v>46246.241621327099</v>
      </c>
    </row>
    <row r="378" spans="1:4" x14ac:dyDescent="0.25">
      <c r="A378" s="6" t="s">
        <v>294</v>
      </c>
      <c r="B378" s="6" t="s">
        <v>295</v>
      </c>
      <c r="C378" s="6" t="s">
        <v>16</v>
      </c>
      <c r="D378" s="6">
        <v>119859.077445929</v>
      </c>
    </row>
    <row r="379" spans="1:4" x14ac:dyDescent="0.25">
      <c r="A379" t="s">
        <v>19</v>
      </c>
    </row>
    <row r="380" spans="1:4" x14ac:dyDescent="0.25">
      <c r="A380" t="s">
        <v>20</v>
      </c>
    </row>
    <row r="381" spans="1:4" x14ac:dyDescent="0.25">
      <c r="A381" t="s">
        <v>21</v>
      </c>
    </row>
    <row r="382" spans="1:4" x14ac:dyDescent="0.25">
      <c r="A382" t="s">
        <v>22</v>
      </c>
    </row>
    <row r="383" spans="1:4" x14ac:dyDescent="0.25">
      <c r="A383" t="s">
        <v>23</v>
      </c>
    </row>
    <row r="386" spans="1:4" x14ac:dyDescent="0.25">
      <c r="D386" s="7" t="str">
        <f>HYPERLINK("#'Indice'!A1", "Ir al índice")</f>
        <v>Ir al índice</v>
      </c>
    </row>
    <row r="387" spans="1:4" ht="17.25" x14ac:dyDescent="0.3">
      <c r="A387" s="4" t="s">
        <v>974</v>
      </c>
    </row>
    <row r="388" spans="1:4" x14ac:dyDescent="0.25">
      <c r="A388" s="5" t="s">
        <v>9</v>
      </c>
      <c r="B388" s="5" t="s">
        <v>70</v>
      </c>
      <c r="C388" s="5" t="s">
        <v>11</v>
      </c>
      <c r="D388" s="5" t="s">
        <v>500</v>
      </c>
    </row>
    <row r="389" spans="1:4" x14ac:dyDescent="0.25">
      <c r="A389" s="6" t="s">
        <v>71</v>
      </c>
      <c r="B389" s="6" t="s">
        <v>72</v>
      </c>
      <c r="C389" s="6" t="s">
        <v>16</v>
      </c>
      <c r="D389" s="6">
        <v>12692.3075112468</v>
      </c>
    </row>
    <row r="390" spans="1:4" x14ac:dyDescent="0.25">
      <c r="A390" s="6" t="s">
        <v>73</v>
      </c>
      <c r="B390" s="6" t="s">
        <v>74</v>
      </c>
      <c r="C390" s="6" t="s">
        <v>16</v>
      </c>
      <c r="D390" s="6">
        <v>69028.459147135407</v>
      </c>
    </row>
    <row r="391" spans="1:4" x14ac:dyDescent="0.25">
      <c r="A391" s="6" t="s">
        <v>79</v>
      </c>
      <c r="B391" s="6" t="s">
        <v>80</v>
      </c>
      <c r="C391" s="6" t="s">
        <v>15</v>
      </c>
      <c r="D391" s="6">
        <v>6530.5358292698402</v>
      </c>
    </row>
    <row r="392" spans="1:4" x14ac:dyDescent="0.25">
      <c r="A392" s="6" t="s">
        <v>79</v>
      </c>
      <c r="B392" s="6" t="s">
        <v>80</v>
      </c>
      <c r="C392" s="6" t="s">
        <v>16</v>
      </c>
      <c r="D392" s="6">
        <v>13689.1177345699</v>
      </c>
    </row>
    <row r="393" spans="1:4" x14ac:dyDescent="0.25">
      <c r="A393" s="6" t="s">
        <v>91</v>
      </c>
      <c r="B393" s="6" t="s">
        <v>92</v>
      </c>
      <c r="C393" s="6" t="s">
        <v>15</v>
      </c>
      <c r="D393" s="6">
        <v>15833.3330078125</v>
      </c>
    </row>
    <row r="394" spans="1:4" x14ac:dyDescent="0.25">
      <c r="A394" s="6" t="s">
        <v>91</v>
      </c>
      <c r="B394" s="6" t="s">
        <v>92</v>
      </c>
      <c r="C394" s="6" t="s">
        <v>16</v>
      </c>
      <c r="D394" s="6">
        <v>22860.432643766198</v>
      </c>
    </row>
    <row r="395" spans="1:4" x14ac:dyDescent="0.25">
      <c r="A395" s="6" t="s">
        <v>107</v>
      </c>
      <c r="B395" s="6" t="s">
        <v>108</v>
      </c>
      <c r="C395" s="6" t="s">
        <v>16</v>
      </c>
      <c r="D395" s="6">
        <v>12162.547787003399</v>
      </c>
    </row>
    <row r="396" spans="1:4" x14ac:dyDescent="0.25">
      <c r="A396" s="6" t="s">
        <v>109</v>
      </c>
      <c r="B396" s="6" t="s">
        <v>110</v>
      </c>
      <c r="C396" s="6" t="s">
        <v>15</v>
      </c>
      <c r="D396" s="6">
        <v>8333.3332519531195</v>
      </c>
    </row>
    <row r="397" spans="1:4" x14ac:dyDescent="0.25">
      <c r="A397" s="6" t="s">
        <v>109</v>
      </c>
      <c r="B397" s="6" t="s">
        <v>110</v>
      </c>
      <c r="C397" s="6" t="s">
        <v>16</v>
      </c>
      <c r="D397" s="6">
        <v>23713.7683476987</v>
      </c>
    </row>
    <row r="398" spans="1:4" x14ac:dyDescent="0.25">
      <c r="A398" t="s">
        <v>19</v>
      </c>
    </row>
    <row r="399" spans="1:4" x14ac:dyDescent="0.25">
      <c r="A399" t="s">
        <v>20</v>
      </c>
    </row>
    <row r="400" spans="1:4" x14ac:dyDescent="0.25">
      <c r="A400" t="s">
        <v>21</v>
      </c>
    </row>
    <row r="401" spans="1:4" x14ac:dyDescent="0.25">
      <c r="A401" t="s">
        <v>22</v>
      </c>
    </row>
    <row r="402" spans="1:4" x14ac:dyDescent="0.25">
      <c r="A402" t="s">
        <v>23</v>
      </c>
    </row>
    <row r="405" spans="1:4" x14ac:dyDescent="0.25">
      <c r="D405" s="7" t="str">
        <f>HYPERLINK("#'Indice'!A1", "Ir al índice")</f>
        <v>Ir al índice</v>
      </c>
    </row>
    <row r="406" spans="1:4" ht="17.25" x14ac:dyDescent="0.3">
      <c r="A406" s="4" t="s">
        <v>975</v>
      </c>
    </row>
    <row r="407" spans="1:4" x14ac:dyDescent="0.25">
      <c r="A407" s="5" t="s">
        <v>9</v>
      </c>
      <c r="B407" s="5" t="s">
        <v>10</v>
      </c>
      <c r="C407" s="5" t="s">
        <v>11</v>
      </c>
      <c r="D407" s="5" t="s">
        <v>500</v>
      </c>
    </row>
    <row r="408" spans="1:4" x14ac:dyDescent="0.25">
      <c r="A408" s="6" t="s">
        <v>13</v>
      </c>
      <c r="B408" s="6" t="s">
        <v>14</v>
      </c>
      <c r="C408" s="6" t="s">
        <v>15</v>
      </c>
      <c r="D408" s="6">
        <v>7608.9661672721104</v>
      </c>
    </row>
    <row r="409" spans="1:4" x14ac:dyDescent="0.25">
      <c r="A409" s="6" t="s">
        <v>13</v>
      </c>
      <c r="B409" s="6" t="s">
        <v>14</v>
      </c>
      <c r="C409" s="6" t="s">
        <v>16</v>
      </c>
      <c r="D409" s="6">
        <v>17986.238236023299</v>
      </c>
    </row>
    <row r="410" spans="1:4" x14ac:dyDescent="0.25">
      <c r="A410" s="6" t="s">
        <v>26</v>
      </c>
      <c r="B410" s="6" t="s">
        <v>27</v>
      </c>
      <c r="C410" s="6" t="s">
        <v>15</v>
      </c>
      <c r="D410" s="6">
        <v>6666.66650390625</v>
      </c>
    </row>
    <row r="411" spans="1:4" x14ac:dyDescent="0.25">
      <c r="A411" s="6" t="s">
        <v>26</v>
      </c>
      <c r="B411" s="6" t="s">
        <v>27</v>
      </c>
      <c r="C411" s="6" t="s">
        <v>16</v>
      </c>
      <c r="D411" s="6">
        <v>29815.1524268174</v>
      </c>
    </row>
    <row r="412" spans="1:4" x14ac:dyDescent="0.25">
      <c r="A412" s="6" t="s">
        <v>28</v>
      </c>
      <c r="B412" s="6" t="s">
        <v>29</v>
      </c>
      <c r="C412" s="6" t="s">
        <v>15</v>
      </c>
      <c r="D412" s="6">
        <v>18871.9745990626</v>
      </c>
    </row>
    <row r="413" spans="1:4" x14ac:dyDescent="0.25">
      <c r="A413" s="6" t="s">
        <v>28</v>
      </c>
      <c r="B413" s="6" t="s">
        <v>29</v>
      </c>
      <c r="C413" s="6" t="s">
        <v>16</v>
      </c>
      <c r="D413" s="6">
        <v>35737.696366258897</v>
      </c>
    </row>
    <row r="414" spans="1:4" x14ac:dyDescent="0.25">
      <c r="A414" s="6" t="s">
        <v>30</v>
      </c>
      <c r="B414" s="6" t="s">
        <v>31</v>
      </c>
      <c r="C414" s="6" t="s">
        <v>15</v>
      </c>
      <c r="D414" s="6">
        <v>13333.3330078125</v>
      </c>
    </row>
    <row r="415" spans="1:4" x14ac:dyDescent="0.25">
      <c r="A415" s="6" t="s">
        <v>30</v>
      </c>
      <c r="B415" s="6" t="s">
        <v>31</v>
      </c>
      <c r="C415" s="6" t="s">
        <v>16</v>
      </c>
      <c r="D415" s="6">
        <v>5846.9696044921902</v>
      </c>
    </row>
    <row r="416" spans="1:4" x14ac:dyDescent="0.25">
      <c r="A416" s="6" t="s">
        <v>32</v>
      </c>
      <c r="B416" s="6" t="s">
        <v>33</v>
      </c>
      <c r="C416" s="6" t="s">
        <v>15</v>
      </c>
      <c r="D416" s="6">
        <v>4166.66650390625</v>
      </c>
    </row>
    <row r="417" spans="1:4" x14ac:dyDescent="0.25">
      <c r="A417" s="6" t="s">
        <v>32</v>
      </c>
      <c r="B417" s="6" t="s">
        <v>33</v>
      </c>
      <c r="C417" s="6" t="s">
        <v>16</v>
      </c>
      <c r="D417" s="6">
        <v>32271.583214911901</v>
      </c>
    </row>
    <row r="418" spans="1:4" x14ac:dyDescent="0.25">
      <c r="A418" s="6" t="s">
        <v>34</v>
      </c>
      <c r="B418" s="6" t="s">
        <v>35</v>
      </c>
      <c r="C418" s="6" t="s">
        <v>16</v>
      </c>
      <c r="D418" s="6">
        <v>16084.353513252599</v>
      </c>
    </row>
    <row r="419" spans="1:4" x14ac:dyDescent="0.25">
      <c r="A419" s="6" t="s">
        <v>36</v>
      </c>
      <c r="B419" s="6" t="s">
        <v>37</v>
      </c>
      <c r="C419" s="6" t="s">
        <v>16</v>
      </c>
      <c r="D419" s="6">
        <v>20577.974711942101</v>
      </c>
    </row>
    <row r="420" spans="1:4" x14ac:dyDescent="0.25">
      <c r="A420" s="6" t="s">
        <v>38</v>
      </c>
      <c r="B420" s="6" t="s">
        <v>39</v>
      </c>
      <c r="C420" s="6" t="s">
        <v>16</v>
      </c>
      <c r="D420" s="6">
        <v>26014.673388909399</v>
      </c>
    </row>
    <row r="421" spans="1:4" x14ac:dyDescent="0.25">
      <c r="A421" t="s">
        <v>19</v>
      </c>
    </row>
    <row r="422" spans="1:4" x14ac:dyDescent="0.25">
      <c r="A422" t="s">
        <v>20</v>
      </c>
    </row>
    <row r="423" spans="1:4" x14ac:dyDescent="0.25">
      <c r="A423" t="s">
        <v>21</v>
      </c>
    </row>
    <row r="424" spans="1:4" x14ac:dyDescent="0.25">
      <c r="A424" t="s">
        <v>22</v>
      </c>
    </row>
    <row r="425" spans="1:4" x14ac:dyDescent="0.25">
      <c r="A425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976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977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978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203125.41109550701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152842.80381217599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105206.496501191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72885.269024073103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203505.82471104499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153103.61952800801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979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203125.41109550701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152842.80381217599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133070.94427901501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82880.7963322617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118455.16052459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129789.22360059401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150137.87295762901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52916.456657175098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93393.617976755602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63299.955263273303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93723.407024681394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67384.994629109206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71426.586753530704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39055.310055695198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149360.297528547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61971.252831865102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980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203505.82471104499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153103.61952800801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59469.119361211902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35590.862931590404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290539.20839890401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220327.69120621201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147599.81566202201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77789.142051615607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122873.92590383699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131808.67014423601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165389.230066911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63352.339727905302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163968.226478119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73740.059997292599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153951.19915740201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52867.194814092203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218943.28064649299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88138.230597481495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56166.844755693797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42548.693487533201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90375.851401740394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62935.616871180602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134663.61126704901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83212.903910097695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94578.562382030999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66313.756806038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93394.025215056798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33127.104543986898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71543.022485300098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39243.404266753299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134194.21840056399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66669.472118093297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193451.292714971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154771.84641719901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198307.99245079499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191233.65808444499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18703.5317180987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82491.962499117406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82921.372079103501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60945.925544301899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51428.485270138401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23074.034500387301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115123.72951759701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124805.886976806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981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628883.37185572204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348004.829694563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789472.42590634699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437484.18209431099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138240.510457625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102784.861155413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116613.60938098701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67555.930407027598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75037.497280712094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48962.4728647007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194224.12981144301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72181.845339956504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101238.489872983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63727.488664618802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162762.71527269701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98821.949255728003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237212.690789485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122836.667810313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153224.19192082901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97580.190586076205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350816.19795976102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253977.79910524399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270437.02721939201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128099.11095976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658184.61994043598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315303.64689593401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165857.17285055199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87712.520867552201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149099.71014875401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165766.92407464699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207809.53040494799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129870.88850874999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186497.53111421899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121436.97226681199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122963.045078743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70447.759732239807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125397.184244559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65629.465806338194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93201.887448787704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85266.861978054905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982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629380.73299157503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348153.41016122798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791314.27312647097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439095.98023930599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138968.53468355199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103522.412117364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116613.60938098701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67562.811900826797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75468.075990086101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49131.4123081617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194224.12981144301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72181.845339956504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101238.489872983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63727.488664618802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162762.71527269701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98821.949255728003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237212.690789485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122836.667810313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153224.19192082901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97580.190586076205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350689.05440328497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254076.94553044601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270437.02721939201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128099.11095976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658184.61994043598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315303.64689593401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165857.17285055199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87712.520867552201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149099.71014875401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165766.92407464699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207809.53040494799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129870.88850874999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186497.53111421899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121436.97226681199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122963.045078743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70447.759732239807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125873.739850477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66059.407722694494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983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250748.66731676899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81987.648207443606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106957.832487933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54133.280773662002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242156.411946571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218466.17894395199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703540.66589134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372420.82803503698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769410.22751368897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650109.77889291395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512998.00956987002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293249.13920073101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382353.395049443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393353.87157208897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1033285.77583839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700939.43869048601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250260.36410388001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171678.49763999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641424.45897417003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655130.428122057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907109.20356146898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652009.06205603597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849710.37477873696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513791.425221237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167035.12213257101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103144.71880898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77466.250523996001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139746.803487817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84487.213317489499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76199.507976415407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96206.565989602896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51003.4381576222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52337.404938892898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77197.005558172401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48021.864433666502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63120.591089285903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309946.63627116301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127777.15297760699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172855.06691428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83600.211801526093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221539.99628567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201529.83250915399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209155.31525574499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112658.05285315101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237273.462730673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96013.292579532805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124965.45201856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147475.056859943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214877.515177172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80611.985942150204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177530.51596730799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129318.722412608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203062.10586607401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126332.146224793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231041.83311835499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78625.193071025496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297681.61668717797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144413.307977196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221140.128875717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101040.277917948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142014.484212485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99732.606308316594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116380.40920018101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90548.145503651598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348102.45033894299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114755.88769059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199832.16086043901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96251.9774018803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72580.788926651803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53465.841380892598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158050.68702677501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37874.146210108003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58433.909619782702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40078.7983670924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53835.229811467601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52452.483406589701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105606.860313192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59778.201432273097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57600.389335367603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55281.373312662603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88716.440382170898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62498.458715541201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61007.234289894899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33288.309015440602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87515.190552941407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47944.144067375099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117645.157239672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111300.05847324801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144833.09676248801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72575.1762389387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89321.888829878502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40033.242544321402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229778.236560255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91743.661232831204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106234.69457439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42984.9963113181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184466.55843984699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43045.239031006902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202513.942201906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131391.736932612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189407.166203195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120203.822470839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71844.645710526704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65742.768587916493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124726.876390258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63429.159241068199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82633.897302219702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44870.5679419968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104194.53268744799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65079.129096780103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100106.36747391699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73996.486036430506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113119.428555327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93696.898315222497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30818.225428267298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32203.399505673198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107947.50918973199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86754.709068265802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128667.955041219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40427.447097566299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88903.416718175402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33351.154739721402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65364.811636450097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53853.447081156199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74497.990522038104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50891.139376239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176556.28848095701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72765.905880261998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119365.375504967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85784.498103877399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36579.707980650397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50504.4838711431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238916.71733275699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191738.59217173001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186497.53111421899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121436.97226681199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36514.7866631051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49519.045892568902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90680.921177869604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43178.647027974701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258964.129131594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127653.856861857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419441.41427294898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187016.499874606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633585.82742090896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192337.33903382599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78126.666892860201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78214.672958009702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561112.19332387205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394455.31957695901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600360.33645893005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536155.46092103596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946835.91893648996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286809.72525803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297626.47305578302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142939.220863439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596495.94492265698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192295.06454352001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105714.087548536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97969.865424740405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210389.710335279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161972.56793704699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1749002.8718602301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745422.83927878097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217742.79257467701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230416.047703068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687878.22603740101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376568.04767628101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286134.10619213502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109565.820216262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1297954.92061048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368655.44171794603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112308.47363613801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89077.624576248898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377554.95911845798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159375.167151767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74427.699324941597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67207.945642570907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77963.1140690881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26559.8612146499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323742.802803798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161243.862434957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297936.91897447401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165668.04974631401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60288.311205353399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28457.189335498399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599036.373932063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209694.743356886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1028471.3704942201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763612.23911713995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984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113533.33359374999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129771.910762151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167866.66250000001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104298.50602826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0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19342.5523383447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17106.060369318198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57060.8199578032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41693.974052987898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391547.788371709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218451.92237348401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81642.624404916598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37029.667213237597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93201.887448787704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85266.861978054905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985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105206.496501191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72885.269024073103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57528.0101298019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111441.781731333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111516.476329205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125304.813315962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92922.988584321094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56180.403761475303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99005.440808801795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63622.1129028305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70400.614263075695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145964.73839268199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43496.866448572502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10513.751691654999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233745.46239564201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51615.747815853603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986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987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988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292241.83629339299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368551.21274894901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157445.37478709899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224107.01129103999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292736.012002812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369014.79114868498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989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292241.83629339299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368551.21274894901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270683.930764027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352507.80407919397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251258.49750829401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354919.71403727803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266646.24499898101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264026.22804500198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331749.13697180297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341415.17807042698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225850.030803801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294971.99629449903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190786.81160499499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259228.84340582701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330608.880711134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416300.75475243502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990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292736.012002812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369014.79114868498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138895.67574840999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192085.503012086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247820.15093566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366860.90737248299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280728.83832360798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361344.69207673997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295333.11368627899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368274.36050052301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111405.564522022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201491.75406205701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329078.18374581198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313613.37323125202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267342.50544746802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265041.51543124602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217973.44143355801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251252.38299120299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172862.33320342901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232869.18533743799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384834.58304069599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338083.46576007298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282851.04662823997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366493.170529878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226894.46816408599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295921.86402619298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241938.49585479099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309644.25313971803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190886.54854009199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259832.81482537501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347156.13458357501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422032.11495680001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306384.58044557302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378424.64378100802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343386.54001601599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380286.57052880601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101812.284033155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261124.50064942401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438405.33588915103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280497.329195973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245460.318608548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225050.46221373501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302778.81755586201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391331.04364505498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991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390438.06460495503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511657.85830840998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680475.99066657096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601412.65127929905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213793.760160823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309852.23966344801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229776.46134549301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283197.71136489499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209796.141780601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237932.77079634299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227410.73828603499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247338.037617914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196351.62156276801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242562.150578717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305506.26815890899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333725.43372951599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411696.54727514501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415208.60423949698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312616.68194193498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363089.76612306299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400910.93563397299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456233.05872050399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348311.35919984197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399198.16230323398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402011.08023303002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516506.755727879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290524.61408004101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286042.09734560299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400386.62394480698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380792.35943413101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386762.42949589703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378879.73889044701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391855.90532837401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312493.12852340302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201369.34469623701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281212.824738811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233695.50302457999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281151.62882061099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138185.186507937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159730.78162385401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992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390475.65093548602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511759.32522063301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681398.19034077902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602705.06949090899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214457.80132108199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311466.32142758701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229776.46134549301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283202.623176719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211795.40206717199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239867.88028833401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227410.73828603499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247338.037617914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196351.62156276801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242562.150578717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305506.26815890899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333725.43372951599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411696.54727514501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415208.60423949698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312616.68194193498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363089.76612306299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400799.43670528301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456290.07876470202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348311.35919984197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399198.16230323398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402011.08023303002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516506.755727879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290524.61408004101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286042.09734560299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400386.62394480698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380792.35943413101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386762.42949589703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378879.73889044701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391855.90532837401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312493.12852340302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201369.34469623701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281212.824738811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234994.93527817001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282111.23799146299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993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286206.76284068398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379737.04513626097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197545.275384829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231385.633850201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326018.57291044702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456128.65401186701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433309.09194790001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545641.48937935696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533431.43479405902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722839.99836083199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472615.11515962402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492742.65234647202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307507.72297530097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521449.82688594598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580892.81634576502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758003.82329646102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600041.46548370097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529361.97661587398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899587.84800771903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793809.98596917198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493579.23404442298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719161.87351219705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651997.40505127597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581072.93889078102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226793.771681402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338017.38211499801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388420.19168270298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422641.09623194701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227085.26213409699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290341.23001382302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284100.95736236701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319005.18083388201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267836.51521806698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382348.00685002003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221836.10318071299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284790.91006258799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334007.59226820699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376802.923357422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201994.843795099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254075.78105131499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439875.27980882302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413397.906298302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263917.76225803699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326588.81799213903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315595.96996845503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324334.60029473598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386964.76812737097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364091.51490383397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177313.231148725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267266.57325254701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413259.18558286398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389805.87853447697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362937.81872266199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402035.96317082201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234806.18720511399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264553.460481535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416781.150195183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366752.06397560501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264932.716118182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353588.52798849001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279465.59343193698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333252.00814355997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267937.47859576403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350498.62407793698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357333.86443113099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311274.806683779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218461.49649127101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280377.94722965697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119925.79248057801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259957.07639493101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326782.368312534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284418.336215369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170749.882721948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235595.315146646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249253.817919786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212251.59515832399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166449.79346736299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302595.13009379001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195195.59475726701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283804.78618050303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196354.514158801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246843.86522140601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309473.42708184401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230879.219008282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206725.39467302201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181880.852957789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258432.427206105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366699.67956769298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260826.46581327901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260456.10671830401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189158.52341528301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218389.448537747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289290.23464554298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288472.06792659801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221294.51028854799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270144.25239565701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439075.11134989199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325163.162123691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328067.21686171403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399634.763001165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401425.58560571098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365205.35887759202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266501.07291409298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308479.59014594101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416412.04345186899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313090.16536541597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250354.642229802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248195.66612178501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316968.08423864399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348740.57404618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401125.49587664398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416329.05228929297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235847.02163412201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325469.67086421099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295254.42253755702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237169.669281957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234118.440789088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289102.26873164199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166678.44773885701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195944.69098049699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303900.76916603599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303392.95660459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149768.958585746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271611.47966689698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181977.526643119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192155.26383554999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212648.13195212599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237605.32771312899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304676.367477705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287174.42260828399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218148.895693381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329789.04578311602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234978.328795195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397244.55793456401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391855.90532837401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312493.12852340302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133706.29472698501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207233.87423440401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194547.88790260101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240689.30554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221621.607020122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287096.96848769003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260899.88885557899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404421.90429297299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479307.07189760898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427332.70903084299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259310.792829143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241912.42789995199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502312.661808745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569099.92516425694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443593.09331331699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736494.56451937498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538318.78548300103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542642.07174476399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534093.48775018496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516664.29884895298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593991.95273345499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596858.56709743396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279782.74837418902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437885.57457375602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469255.26137470501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451587.93426061497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366846.70304303803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675007.00641448901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603217.681904183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611967.17992038804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290514.16086639802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586947.260160267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267226.96471748501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419231.05476698797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480119.40138196899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542765.68732925097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252869.63304700301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293667.10512745002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458751.696689645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462643.55130577699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189278.71919917699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224752.287430111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167038.694440811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259858.79534209499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278652.36331251101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507042.008363662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325588.76975164202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413632.04879264702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243263.94190914201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361345.95435591601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518927.98452351999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520595.94865465298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846946.76751400402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741225.54485846101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994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351816.67499999999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347626.19179093803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370466.66875000001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330829.067261905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13065.5487283276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124344.887121109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239333.33333333299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117871.299062062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152424.34840347999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436192.08265495399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435743.06879116403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105622.73496107799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216950.71221111299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138185.186507937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159730.78162385401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995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157445.37478709899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224107.01129103999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216157.60751797201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302960.84099496203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182049.15588356601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325038.731668444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255711.538461538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196432.98073167101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226027.718891294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344346.40380806703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194323.58644315199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224431.53822890899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165509.11045793799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166767.57415903301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238538.75933432399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403631.274596292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996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997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998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16211.846631992799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38316.994748925703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1022.96525964344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6471.2784551742698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16270.855223977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38420.873180312403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999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16211.846631992799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38316.994748925703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3648.7993347890601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28380.960223749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39938.723068750303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28701.991822344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72899.811464640705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10425.831457766901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1808.39064188621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13203.2575984335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3741.6035740832699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22443.797785051502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850.21491248990901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9835.6139202273607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3479.9780585077901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20076.253893488101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1000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16270.855223977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38420.873180312403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1066.7357411442599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4196.4118957824403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3114.61824961924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30034.6031754299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4110.9618928950404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30921.9663488851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33257.748506304801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24123.035788848701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580.17156340565805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966.79266730675602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3149.2669052075898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8443.1020062346597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77578.496054510397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10475.3072973485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2416.17854814884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8505.5485408099903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941.27942804494296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5591.6143207970199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1605.12044284679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21590.657310799201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6491.39529772695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8005.5288730554603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3362.461619872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22440.903162635401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0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3590.9332308672701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853.75935885085005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9888.3473178703898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3006.4160121650898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14738.6844436131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0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9411.2582126800808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15059.5649736009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30201.470779676001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0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7750.1184960883502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4346.9061724626399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12774.183006609601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1215.6559414512501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4256.17902982945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5750.8193914577596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11617.183852132701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1001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47798.869461729199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93960.820672576898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34669.395656898399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180154.85623720501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5532.1484950752701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41308.653153363302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4233.6261618212502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7147.8600688740298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2393.2818808930701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4986.6766669000799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3780.4391201764502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9291.9206969040097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3542.1304383320798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7213.1113001273798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10574.7988565737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25018.972522841999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23463.808367707501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31118.900071794698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20574.824500668499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26327.316790766101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43866.233314831501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62042.215431902798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47636.2020553072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45287.325927132697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37948.541670526698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80718.241068975301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13432.8164261326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10567.3770412838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31023.5353319268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40416.603249522901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16392.955383715998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19747.516815807601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23569.4835400634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59331.396257576198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6535.7955452872202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12543.463985435401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5840.4505831800998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7633.2194103379597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625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1777.3737211784401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1002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47844.999855137503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94011.467953957501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34772.122712812699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180918.690913486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5561.28277787346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41649.9843433063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4233.6261618212502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7148.8350556223504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2443.1191591830102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5085.2856242624703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3780.4391201764502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9291.9206969040097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3542.1304383320798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7213.1113001273798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10574.7988565737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25018.972522841999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23463.808367707501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31118.900071794698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20574.824500668499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26327.316790766101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43977.7840791075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62132.782247864503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47636.2020553072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45287.325927132697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37948.541670526698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80718.241068975301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13432.8164261326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10567.3770412838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31023.5353319268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40416.603249522901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16392.955383715998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19747.516815807601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23569.4835400634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59331.396257576198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6535.7955452872202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12543.463985435401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5904.0622267826102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7721.6595651829803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1003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10622.4480368488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28505.2859530153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554.03404146444598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13494.8851583982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24747.111084647699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42332.672522797198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33495.236280114303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93419.476880967602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164259.32517482899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184648.065725291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175547.40310628101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92675.015391997906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67832.615657753602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107319.211886648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35232.977871123599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184535.90297245001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9136.3805320907304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38054.196135786297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128833.818734346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109514.333553426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27036.128209659801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141280.09465983699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142491.555754487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104358.378345422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16630.846651454001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16857.634513422101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16604.2589303883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46840.486146238502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8295.9324434525206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15758.4923227485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9815.1588009544594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22755.227140645002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8622.0810330945496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37102.876080267102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3331.9162415290398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4423.9998047547097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28496.8509419609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24852.160203736701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420.25289555496198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7141.5540140372595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51287.951795485496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34409.696005213998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3386.8633616238499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28358.337691025801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22423.0700049261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14325.0350440111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24272.227684343499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43488.991779811397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16428.5063009521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13569.4651366669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11512.227198288099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14542.6581146709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11085.4801576068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19833.486227401001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5084.8011245566004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11163.479488896301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28824.1961764931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29199.229709015101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4232.5220676381095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15695.8373928415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11163.969620124601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18943.244256791699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14186.4315109978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14563.034882948799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14348.463884971599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29767.3777043314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1074.37175101089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8681.5155834636298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672.93473666556997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5736.7522561354099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337.42979400342102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1675.9160795242899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1389.3847279664101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2716.6679128997398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5068.3478604972497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6782.05554885326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2648.17772894566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10735.504352883599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5189.0187761753796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6665.2283827702404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1299.2531853534099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5662.5675245659904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1708.4685339100299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4369.2659830921002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0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2251.7476676493102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8284.6453069832096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21916.426148583199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6121.2970448286096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8268.6247107325908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2947.3257891631301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2347.2375772609198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6235.29494217916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10422.1692536848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10810.3525415855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3184.9997484228502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8047.6388675320304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8603.4446926208602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8757.1380025436101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22617.2341336153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16013.375802599099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28829.956534441098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0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5369.8562049178699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29763.791864644601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16498.158606764398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19424.728977695398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8135.6464513851097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16767.490206367798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12344.039008945199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23523.7603422641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26246.222630361601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1739.0071530226401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11182.2234846999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1493.6336907375501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7144.5485248843797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4411.5839055706501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9560.4054272413505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2582.9585194125302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4602.1550844549201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0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22336.997428998999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5662.4702681115104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5446.9798301903702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1669.6694304435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7752.4268811798902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3916.6705446269202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6051.9051709436199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8156.1954511135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10284.123013828599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894.03293106105798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9555.6530747964098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10231.137343481199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67086.523752163397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23569.4835400634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59331.396257576198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755.65592349825499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6657.6112381712201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445.73757747890699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3900.4139371633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24711.999679659701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33028.255684124197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24642.1441965208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61068.605967682102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80603.597438285695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99253.705623969698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2388.8445749002099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6267.8172600568196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55364.897740804998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90438.686234392706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46037.835404179299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81653.615977579597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25900.411691708501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67843.288476508606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7515.6745132635897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53828.586286455597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16228.310473895201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37003.297800418099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6648.3185735956304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33113.198129898898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24786.6937898652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62936.630729397999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35038.239249539001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202617.28510187301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72889.046510992703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86692.440406876005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13022.600222560601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102073.919460098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78035.884381165495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56776.655636927302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992.81197588417501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78112.881656658705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19399.655680754498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12511.3279202698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103875.939419897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59846.176719909803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2811.85054857267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4708.9863095171504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6723.1777003631596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6294.4828682674397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17687.5487730272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48254.610420492303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20594.829338960099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92780.046308027595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1707.6985982533599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904.664493561727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49906.619780436398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159615.917995778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33076.254375067001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233672.73182395499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1004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0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19570.799562984899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0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22257.433529562801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0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2692.38928903945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0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312.57363646377701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744.09675347506698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8129.9351761838097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29590.560888947701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0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1750.1674912649901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625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1777.3737211784401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1005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1022.96525964344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6471.2784551742698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1245.7829701409801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14127.510394129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50429.701572367099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38870.083468112804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2701.1492456896599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7147.7055650058301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2186.3908336466402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5786.8970061868204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14082.0044723553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22656.130362236599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0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1833.8081331369201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6114.9116506512701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31840.972363209199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454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1006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1007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1008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208835.40634239899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403622.35060286301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74144.674112104301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147207.691792403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209246.681662377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404420.50427405402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1009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208835.40634239899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403622.35060286301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363876.064700683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509085.48206603201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216312.46578152501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363173.27634462999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79735.619330941496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220413.66388257599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275400.95341870998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346829.14347169403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425344.81144368101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221873.65258458201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83099.381215435002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120135.81109471001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89107.982665728006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323824.88699288701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1010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209246.681662377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404420.50427405402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83123.368640678804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101053.79663275801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244178.629750452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542855.74008915306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385204.98281539802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549531.635787696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196970.31193038699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343702.971019805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62484.671193109301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98812.278760578003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254109.74612926401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169508.913327955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78154.779997339501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222375.84295858099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73403.672264086505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142101.15933309999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134132.652530605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120257.917811202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229405.69287609699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343859.18281656899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267992.410441024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249284.569140229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432904.53049867199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222612.81676355601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130470.856572512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153536.47813161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83280.468554860694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120547.320807661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81686.501921389499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231021.17586541601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100988.11733742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225245.459485728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297555.132605883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290021.003375631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10035.4221302898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295686.18368434202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72420.907763658804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149461.84620893499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496982.93190961401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110049.232704275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320313.20657102298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279389.45547912299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1011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406893.44971517997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941476.07498101797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712889.95862456795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969184.03513324505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109495.414547429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286268.84758050699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100480.974592584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178863.33305952101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94092.090916423695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100303.112676602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163106.111604312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227241.02965217401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92278.489042609304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135939.89897449201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166909.468389666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269698.81248780497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285990.78448817303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495649.03922838101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260775.82583136801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348909.33186323498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424682.40859178401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621650.60876574204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233799.118955351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488704.72317845101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383941.37589576299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671099.51743883896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136501.90552736499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263931.27776570898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285071.50337193703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373777.49876649701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259887.474548072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320747.79817278701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939027.72426165896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434615.64008979598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181290.95076840499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170224.64226292801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136198.044448045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140250.31246680499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34044.444694010403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60644.646940375402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1012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407172.79631218401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941930.50392914005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716155.93260725704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971982.05795217201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109495.414547429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287297.96862636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100480.974592584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178875.320140011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94922.139028414706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101347.055684584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163106.111604312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227241.02965217401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92278.489042609304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135939.89897449201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166909.468389666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269698.81248780497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285990.78448817303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495649.03922838101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260775.82583136801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348909.33186323498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425543.392894505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621812.18091766303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233799.118955351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488704.72317845101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383941.37589576299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671099.51743883896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136501.90552736499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263931.27776570898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285071.50337193703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373777.49876649701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259887.474548072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320747.79817278701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939027.72426165896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434615.64008979598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181290.95076840499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170224.64226292801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136568.474786832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141393.66712149599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1013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186336.38842075801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423527.210647967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119390.542565804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313606.85858869198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387370.97237002099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641532.45286095596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547922.80715312401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1175401.5810585299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301884.92589567002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1457246.3460859901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961015.97552501701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650493.82848789101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472495.27666977298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873246.05145965901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467805.73495039099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1094726.2400378899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351608.64536261401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591611.61313705705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974232.75383842306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1372975.7009954799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849228.49437184504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1340463.5254596299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597669.61154761806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853967.79600257496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407942.45642805402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315178.944248933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390903.50496930297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456578.84674071602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141772.406016375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222633.503865256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193298.47037115999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230340.518733573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282107.97361652198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345422.49519575702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91503.095478853502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141510.71564898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172765.23633756701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293173.06298030302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115161.61065399001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213361.709019306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363247.26404182398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372419.12342183501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322990.494903463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268403.44969038398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139501.021056745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282475.75942595699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254908.604008372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374404.38882195402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238149.26501794599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215778.962396758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305752.28718957299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341306.50340616697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251160.31606190899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324032.99271322298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182354.20474420601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250586.984435361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272630.66247467301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321664.14120079001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357976.87439829001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421282.56213537202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101882.737263025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241346.59167818999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243209.226118525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237974.63322144601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75257.762323293093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237823.04063606801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148335.14341496199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223496.76772573899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35803.447631078103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147634.33049640499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127279.050641043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156303.62322892601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86581.359685365402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61456.031178225603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160593.26071927499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109978.073105759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84673.937201231005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138598.45784302699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237959.02936412199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117554.29200951901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111162.65697241999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124992.602664051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82980.230305126301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88287.765438278002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113655.237245745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135240.900127464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220325.93550923801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266053.80621582299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112370.48689144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114582.0405315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148487.06420014499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88417.543539882507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166961.310294678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153385.27209929199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91165.574063460095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102703.815568258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266020.61803746299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240170.03240934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308258.84167599701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522381.097816283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175273.09529237999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384151.10147243802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457402.55895773898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178098.40607261701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308343.68572572299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279460.41397602402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117477.71530186399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157730.595717858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244908.76104420799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246513.791443942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260321.38431788201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327156.80641464703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90444.591653175798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245665.33807841199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65960.706160905698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113944.59047464401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144296.31100236499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169132.261909402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181177.533053411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117622.791391679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473791.97498630802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179394.872557489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72224.718297531304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138104.89743474199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84319.750719937001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136030.39602042601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123417.23711212599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116042.736775547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75560.797390233594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132831.98592972601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133658.247200766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116285.875730962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157488.09685726601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399491.34964169102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939027.72426165896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434615.64008979598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157972.40192517999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195800.92030316801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76412.059583788199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108769.529109264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324035.72806060099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321049.05912158597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296435.42363051802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408365.85653949098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742208.57314899995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349631.03220594599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132959.50262245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238815.024386776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175538.03732484201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672588.53686297894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585927.28059704904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1104444.44570675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548357.76783911395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907894.76202831895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91655.442111792101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684266.08050397597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356070.092035498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874532.94388840604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253537.680704681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481075.48044666898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257959.48023614599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423315.50899725198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208723.010643099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1661688.48690363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1063618.16401977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825922.63027846895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182883.76027986201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1064903.45423557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146678.99234132501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551303.01486639702</v>
      </c>
    </row>
    <row r="381" spans="1:4" x14ac:dyDescent="0.25">
      <c r="A381" s="6" t="s">
        <v>276</v>
      </c>
      <c r="B381" s="6" t="s">
        <v>277</v>
      </c>
      <c r="C381" s="6" t="s">
        <v>16</v>
      </c>
      <c r="D381" s="6">
        <v>892764.08781917999</v>
      </c>
    </row>
    <row r="382" spans="1:4" x14ac:dyDescent="0.25">
      <c r="A382" s="6" t="s">
        <v>278</v>
      </c>
      <c r="B382" s="6" t="s">
        <v>279</v>
      </c>
      <c r="C382" s="6" t="s">
        <v>15</v>
      </c>
      <c r="D382" s="6">
        <v>44516.388211801699</v>
      </c>
    </row>
    <row r="383" spans="1:4" x14ac:dyDescent="0.25">
      <c r="A383" s="6" t="s">
        <v>278</v>
      </c>
      <c r="B383" s="6" t="s">
        <v>279</v>
      </c>
      <c r="C383" s="6" t="s">
        <v>16</v>
      </c>
      <c r="D383" s="6">
        <v>177591.40520522799</v>
      </c>
    </row>
    <row r="384" spans="1:4" x14ac:dyDescent="0.25">
      <c r="A384" s="6" t="s">
        <v>280</v>
      </c>
      <c r="B384" s="6" t="s">
        <v>281</v>
      </c>
      <c r="C384" s="6" t="s">
        <v>15</v>
      </c>
      <c r="D384" s="6">
        <v>244384.09167789001</v>
      </c>
    </row>
    <row r="385" spans="1:4" x14ac:dyDescent="0.25">
      <c r="A385" s="6" t="s">
        <v>280</v>
      </c>
      <c r="B385" s="6" t="s">
        <v>281</v>
      </c>
      <c r="C385" s="6" t="s">
        <v>16</v>
      </c>
      <c r="D385" s="6">
        <v>583631.39312643604</v>
      </c>
    </row>
    <row r="386" spans="1:4" x14ac:dyDescent="0.25">
      <c r="A386" s="6" t="s">
        <v>282</v>
      </c>
      <c r="B386" s="6" t="s">
        <v>283</v>
      </c>
      <c r="C386" s="6" t="s">
        <v>15</v>
      </c>
      <c r="D386" s="6">
        <v>70443.126222811305</v>
      </c>
    </row>
    <row r="387" spans="1:4" x14ac:dyDescent="0.25">
      <c r="A387" s="6" t="s">
        <v>282</v>
      </c>
      <c r="B387" s="6" t="s">
        <v>283</v>
      </c>
      <c r="C387" s="6" t="s">
        <v>16</v>
      </c>
      <c r="D387" s="6">
        <v>85181.572021507905</v>
      </c>
    </row>
    <row r="388" spans="1:4" x14ac:dyDescent="0.25">
      <c r="A388" s="6" t="s">
        <v>284</v>
      </c>
      <c r="B388" s="6" t="s">
        <v>285</v>
      </c>
      <c r="C388" s="6" t="s">
        <v>15</v>
      </c>
      <c r="D388" s="6">
        <v>155972.11192842401</v>
      </c>
    </row>
    <row r="389" spans="1:4" x14ac:dyDescent="0.25">
      <c r="A389" s="6" t="s">
        <v>284</v>
      </c>
      <c r="B389" s="6" t="s">
        <v>285</v>
      </c>
      <c r="C389" s="6" t="s">
        <v>16</v>
      </c>
      <c r="D389" s="6">
        <v>103518.63187558499</v>
      </c>
    </row>
    <row r="390" spans="1:4" x14ac:dyDescent="0.25">
      <c r="A390" s="6" t="s">
        <v>286</v>
      </c>
      <c r="B390" s="6" t="s">
        <v>287</v>
      </c>
      <c r="C390" s="6" t="s">
        <v>15</v>
      </c>
      <c r="D390" s="6">
        <v>90146.9833459824</v>
      </c>
    </row>
    <row r="391" spans="1:4" x14ac:dyDescent="0.25">
      <c r="A391" s="6" t="s">
        <v>286</v>
      </c>
      <c r="B391" s="6" t="s">
        <v>287</v>
      </c>
      <c r="C391" s="6" t="s">
        <v>16</v>
      </c>
      <c r="D391" s="6">
        <v>640210.73659347103</v>
      </c>
    </row>
    <row r="392" spans="1:4" x14ac:dyDescent="0.25">
      <c r="A392" s="6" t="s">
        <v>288</v>
      </c>
      <c r="B392" s="6" t="s">
        <v>289</v>
      </c>
      <c r="C392" s="6" t="s">
        <v>15</v>
      </c>
      <c r="D392" s="6">
        <v>187063.02101514299</v>
      </c>
    </row>
    <row r="393" spans="1:4" x14ac:dyDescent="0.25">
      <c r="A393" s="6" t="s">
        <v>288</v>
      </c>
      <c r="B393" s="6" t="s">
        <v>289</v>
      </c>
      <c r="C393" s="6" t="s">
        <v>16</v>
      </c>
      <c r="D393" s="6">
        <v>483212.88666030503</v>
      </c>
    </row>
    <row r="394" spans="1:4" x14ac:dyDescent="0.25">
      <c r="A394" s="6" t="s">
        <v>290</v>
      </c>
      <c r="B394" s="6" t="s">
        <v>291</v>
      </c>
      <c r="C394" s="6" t="s">
        <v>15</v>
      </c>
      <c r="D394" s="6">
        <v>51555.036468802697</v>
      </c>
    </row>
    <row r="395" spans="1:4" x14ac:dyDescent="0.25">
      <c r="A395" s="6" t="s">
        <v>290</v>
      </c>
      <c r="B395" s="6" t="s">
        <v>291</v>
      </c>
      <c r="C395" s="6" t="s">
        <v>16</v>
      </c>
      <c r="D395" s="6">
        <v>96710.0950075086</v>
      </c>
    </row>
    <row r="396" spans="1:4" x14ac:dyDescent="0.25">
      <c r="A396" s="6" t="s">
        <v>292</v>
      </c>
      <c r="B396" s="6" t="s">
        <v>293</v>
      </c>
      <c r="C396" s="6" t="s">
        <v>15</v>
      </c>
      <c r="D396" s="6">
        <v>950058.65291345201</v>
      </c>
    </row>
    <row r="397" spans="1:4" x14ac:dyDescent="0.25">
      <c r="A397" s="6" t="s">
        <v>292</v>
      </c>
      <c r="B397" s="6" t="s">
        <v>293</v>
      </c>
      <c r="C397" s="6" t="s">
        <v>16</v>
      </c>
      <c r="D397" s="6">
        <v>757344.629320401</v>
      </c>
    </row>
    <row r="398" spans="1:4" x14ac:dyDescent="0.25">
      <c r="A398" s="6" t="s">
        <v>294</v>
      </c>
      <c r="B398" s="6" t="s">
        <v>295</v>
      </c>
      <c r="C398" s="6" t="s">
        <v>15</v>
      </c>
      <c r="D398" s="6">
        <v>788983.53980097105</v>
      </c>
    </row>
    <row r="399" spans="1:4" x14ac:dyDescent="0.25">
      <c r="A399" s="6" t="s">
        <v>294</v>
      </c>
      <c r="B399" s="6" t="s">
        <v>295</v>
      </c>
      <c r="C399" s="6" t="s">
        <v>16</v>
      </c>
      <c r="D399" s="6">
        <v>1385066.8852935501</v>
      </c>
    </row>
    <row r="400" spans="1:4" x14ac:dyDescent="0.25">
      <c r="A400" t="s">
        <v>19</v>
      </c>
    </row>
    <row r="401" spans="1:4" x14ac:dyDescent="0.25">
      <c r="A401" t="s">
        <v>20</v>
      </c>
    </row>
    <row r="402" spans="1:4" x14ac:dyDescent="0.25">
      <c r="A402" t="s">
        <v>21</v>
      </c>
    </row>
    <row r="403" spans="1:4" x14ac:dyDescent="0.25">
      <c r="A403" t="s">
        <v>22</v>
      </c>
    </row>
    <row r="404" spans="1:4" x14ac:dyDescent="0.25">
      <c r="A404" t="s">
        <v>23</v>
      </c>
    </row>
    <row r="407" spans="1:4" x14ac:dyDescent="0.25">
      <c r="D407" s="7" t="str">
        <f>HYPERLINK("#'Indice'!A1", "Ir al índice")</f>
        <v>Ir al índice</v>
      </c>
    </row>
    <row r="408" spans="1:4" ht="17.25" x14ac:dyDescent="0.3">
      <c r="A408" s="4" t="s">
        <v>1014</v>
      </c>
    </row>
    <row r="409" spans="1:4" x14ac:dyDescent="0.25">
      <c r="A409" s="5" t="s">
        <v>9</v>
      </c>
      <c r="B409" s="5" t="s">
        <v>70</v>
      </c>
      <c r="C409" s="5" t="s">
        <v>11</v>
      </c>
      <c r="D409" s="5" t="s">
        <v>500</v>
      </c>
    </row>
    <row r="410" spans="1:4" x14ac:dyDescent="0.25">
      <c r="A410" s="6" t="s">
        <v>71</v>
      </c>
      <c r="B410" s="6" t="s">
        <v>72</v>
      </c>
      <c r="C410" s="6" t="s">
        <v>15</v>
      </c>
      <c r="D410" s="6">
        <v>25000</v>
      </c>
    </row>
    <row r="411" spans="1:4" x14ac:dyDescent="0.25">
      <c r="A411" s="6" t="s">
        <v>71</v>
      </c>
      <c r="B411" s="6" t="s">
        <v>72</v>
      </c>
      <c r="C411" s="6" t="s">
        <v>16</v>
      </c>
      <c r="D411" s="6">
        <v>307072.38315137802</v>
      </c>
    </row>
    <row r="412" spans="1:4" x14ac:dyDescent="0.25">
      <c r="A412" s="6" t="s">
        <v>73</v>
      </c>
      <c r="B412" s="6" t="s">
        <v>74</v>
      </c>
      <c r="C412" s="6" t="s">
        <v>15</v>
      </c>
      <c r="D412" s="6">
        <v>80416.66796875</v>
      </c>
    </row>
    <row r="413" spans="1:4" x14ac:dyDescent="0.25">
      <c r="A413" s="6" t="s">
        <v>73</v>
      </c>
      <c r="B413" s="6" t="s">
        <v>74</v>
      </c>
      <c r="C413" s="6" t="s">
        <v>16</v>
      </c>
      <c r="D413" s="6">
        <v>152605.54550760399</v>
      </c>
    </row>
    <row r="414" spans="1:4" x14ac:dyDescent="0.25">
      <c r="A414" s="6" t="s">
        <v>75</v>
      </c>
      <c r="B414" s="6" t="s">
        <v>76</v>
      </c>
      <c r="C414" s="6" t="s">
        <v>16</v>
      </c>
      <c r="D414" s="6">
        <v>176238.148020372</v>
      </c>
    </row>
    <row r="415" spans="1:4" x14ac:dyDescent="0.25">
      <c r="A415" s="6" t="s">
        <v>77</v>
      </c>
      <c r="B415" s="6" t="s">
        <v>78</v>
      </c>
      <c r="C415" s="6" t="s">
        <v>16</v>
      </c>
      <c r="D415" s="6">
        <v>18666.667317708299</v>
      </c>
    </row>
    <row r="416" spans="1:4" x14ac:dyDescent="0.25">
      <c r="A416" s="6" t="s">
        <v>79</v>
      </c>
      <c r="B416" s="6" t="s">
        <v>80</v>
      </c>
      <c r="C416" s="6" t="s">
        <v>15</v>
      </c>
      <c r="D416" s="6">
        <v>53884.608668191897</v>
      </c>
    </row>
    <row r="417" spans="1:4" x14ac:dyDescent="0.25">
      <c r="A417" s="6" t="s">
        <v>79</v>
      </c>
      <c r="B417" s="6" t="s">
        <v>80</v>
      </c>
      <c r="C417" s="6" t="s">
        <v>16</v>
      </c>
      <c r="D417" s="6">
        <v>51383.811596579297</v>
      </c>
    </row>
    <row r="418" spans="1:4" x14ac:dyDescent="0.25">
      <c r="A418" s="6" t="s">
        <v>91</v>
      </c>
      <c r="B418" s="6" t="s">
        <v>92</v>
      </c>
      <c r="C418" s="6" t="s">
        <v>15</v>
      </c>
      <c r="D418" s="6">
        <v>160133.996583992</v>
      </c>
    </row>
    <row r="419" spans="1:4" x14ac:dyDescent="0.25">
      <c r="A419" s="6" t="s">
        <v>91</v>
      </c>
      <c r="B419" s="6" t="s">
        <v>92</v>
      </c>
      <c r="C419" s="6" t="s">
        <v>16</v>
      </c>
      <c r="D419" s="6">
        <v>560870.13924784097</v>
      </c>
    </row>
    <row r="420" spans="1:4" x14ac:dyDescent="0.25">
      <c r="A420" s="6" t="s">
        <v>107</v>
      </c>
      <c r="B420" s="6" t="s">
        <v>108</v>
      </c>
      <c r="C420" s="6" t="s">
        <v>15</v>
      </c>
      <c r="D420" s="6">
        <v>88435.355078210705</v>
      </c>
    </row>
    <row r="421" spans="1:4" x14ac:dyDescent="0.25">
      <c r="A421" s="6" t="s">
        <v>107</v>
      </c>
      <c r="B421" s="6" t="s">
        <v>108</v>
      </c>
      <c r="C421" s="6" t="s">
        <v>16</v>
      </c>
      <c r="D421" s="6">
        <v>66379.968030051605</v>
      </c>
    </row>
    <row r="422" spans="1:4" x14ac:dyDescent="0.25">
      <c r="A422" s="6" t="s">
        <v>109</v>
      </c>
      <c r="B422" s="6" t="s">
        <v>110</v>
      </c>
      <c r="C422" s="6" t="s">
        <v>15</v>
      </c>
      <c r="D422" s="6">
        <v>34044.444694010403</v>
      </c>
    </row>
    <row r="423" spans="1:4" x14ac:dyDescent="0.25">
      <c r="A423" s="6" t="s">
        <v>109</v>
      </c>
      <c r="B423" s="6" t="s">
        <v>110</v>
      </c>
      <c r="C423" s="6" t="s">
        <v>16</v>
      </c>
      <c r="D423" s="6">
        <v>60644.646940375402</v>
      </c>
    </row>
    <row r="424" spans="1:4" x14ac:dyDescent="0.25">
      <c r="A424" t="s">
        <v>19</v>
      </c>
    </row>
    <row r="425" spans="1:4" x14ac:dyDescent="0.25">
      <c r="A425" t="s">
        <v>20</v>
      </c>
    </row>
    <row r="426" spans="1:4" x14ac:dyDescent="0.25">
      <c r="A426" t="s">
        <v>21</v>
      </c>
    </row>
    <row r="427" spans="1:4" x14ac:dyDescent="0.25">
      <c r="A427" t="s">
        <v>22</v>
      </c>
    </row>
    <row r="428" spans="1:4" x14ac:dyDescent="0.25">
      <c r="A428" t="s">
        <v>23</v>
      </c>
    </row>
    <row r="431" spans="1:4" x14ac:dyDescent="0.25">
      <c r="D431" s="7" t="str">
        <f>HYPERLINK("#'Indice'!A1", "Ir al índice")</f>
        <v>Ir al índice</v>
      </c>
    </row>
    <row r="432" spans="1:4" ht="17.25" x14ac:dyDescent="0.3">
      <c r="A432" s="4" t="s">
        <v>1015</v>
      </c>
    </row>
    <row r="433" spans="1:4" x14ac:dyDescent="0.25">
      <c r="A433" s="5" t="s">
        <v>9</v>
      </c>
      <c r="B433" s="5" t="s">
        <v>10</v>
      </c>
      <c r="C433" s="5" t="s">
        <v>11</v>
      </c>
      <c r="D433" s="5" t="s">
        <v>500</v>
      </c>
    </row>
    <row r="434" spans="1:4" x14ac:dyDescent="0.25">
      <c r="A434" s="6" t="s">
        <v>13</v>
      </c>
      <c r="B434" s="6" t="s">
        <v>14</v>
      </c>
      <c r="C434" s="6" t="s">
        <v>15</v>
      </c>
      <c r="D434" s="6">
        <v>74144.674112104301</v>
      </c>
    </row>
    <row r="435" spans="1:4" x14ac:dyDescent="0.25">
      <c r="A435" s="6" t="s">
        <v>13</v>
      </c>
      <c r="B435" s="6" t="s">
        <v>14</v>
      </c>
      <c r="C435" s="6" t="s">
        <v>16</v>
      </c>
      <c r="D435" s="6">
        <v>147207.691792403</v>
      </c>
    </row>
    <row r="436" spans="1:4" x14ac:dyDescent="0.25">
      <c r="A436" s="6" t="s">
        <v>26</v>
      </c>
      <c r="B436" s="6" t="s">
        <v>27</v>
      </c>
      <c r="C436" s="6" t="s">
        <v>15</v>
      </c>
      <c r="D436" s="6">
        <v>153415.64866582199</v>
      </c>
    </row>
    <row r="437" spans="1:4" x14ac:dyDescent="0.25">
      <c r="A437" s="6" t="s">
        <v>26</v>
      </c>
      <c r="B437" s="6" t="s">
        <v>27</v>
      </c>
      <c r="C437" s="6" t="s">
        <v>16</v>
      </c>
      <c r="D437" s="6">
        <v>292785.023673271</v>
      </c>
    </row>
    <row r="438" spans="1:4" x14ac:dyDescent="0.25">
      <c r="A438" s="6" t="s">
        <v>28</v>
      </c>
      <c r="B438" s="6" t="s">
        <v>29</v>
      </c>
      <c r="C438" s="6" t="s">
        <v>15</v>
      </c>
      <c r="D438" s="6">
        <v>235967.907178572</v>
      </c>
    </row>
    <row r="439" spans="1:4" x14ac:dyDescent="0.25">
      <c r="A439" s="6" t="s">
        <v>28</v>
      </c>
      <c r="B439" s="6" t="s">
        <v>29</v>
      </c>
      <c r="C439" s="6" t="s">
        <v>16</v>
      </c>
      <c r="D439" s="6">
        <v>412151.96468055598</v>
      </c>
    </row>
    <row r="440" spans="1:4" x14ac:dyDescent="0.25">
      <c r="A440" s="6" t="s">
        <v>30</v>
      </c>
      <c r="B440" s="6" t="s">
        <v>31</v>
      </c>
      <c r="C440" s="6" t="s">
        <v>15</v>
      </c>
      <c r="D440" s="6">
        <v>102675.92465549</v>
      </c>
    </row>
    <row r="441" spans="1:4" x14ac:dyDescent="0.25">
      <c r="A441" s="6" t="s">
        <v>30</v>
      </c>
      <c r="B441" s="6" t="s">
        <v>31</v>
      </c>
      <c r="C441" s="6" t="s">
        <v>16</v>
      </c>
      <c r="D441" s="6">
        <v>81229.498065512002</v>
      </c>
    </row>
    <row r="442" spans="1:4" x14ac:dyDescent="0.25">
      <c r="A442" s="6" t="s">
        <v>32</v>
      </c>
      <c r="B442" s="6" t="s">
        <v>33</v>
      </c>
      <c r="C442" s="6" t="s">
        <v>15</v>
      </c>
      <c r="D442" s="6">
        <v>399112.38356853201</v>
      </c>
    </row>
    <row r="443" spans="1:4" x14ac:dyDescent="0.25">
      <c r="A443" s="6" t="s">
        <v>32</v>
      </c>
      <c r="B443" s="6" t="s">
        <v>33</v>
      </c>
      <c r="C443" s="6" t="s">
        <v>16</v>
      </c>
      <c r="D443" s="6">
        <v>349780.72080742498</v>
      </c>
    </row>
    <row r="444" spans="1:4" x14ac:dyDescent="0.25">
      <c r="A444" s="6" t="s">
        <v>34</v>
      </c>
      <c r="B444" s="6" t="s">
        <v>35</v>
      </c>
      <c r="C444" s="6" t="s">
        <v>15</v>
      </c>
      <c r="D444" s="6">
        <v>36098.039906150203</v>
      </c>
    </row>
    <row r="445" spans="1:4" x14ac:dyDescent="0.25">
      <c r="A445" s="6" t="s">
        <v>34</v>
      </c>
      <c r="B445" s="6" t="s">
        <v>35</v>
      </c>
      <c r="C445" s="6" t="s">
        <v>16</v>
      </c>
      <c r="D445" s="6">
        <v>138756.20903279801</v>
      </c>
    </row>
    <row r="446" spans="1:4" x14ac:dyDescent="0.25">
      <c r="A446" s="6" t="s">
        <v>36</v>
      </c>
      <c r="B446" s="6" t="s">
        <v>37</v>
      </c>
      <c r="C446" s="6" t="s">
        <v>15</v>
      </c>
      <c r="D446" s="6">
        <v>28787.478430360901</v>
      </c>
    </row>
    <row r="447" spans="1:4" x14ac:dyDescent="0.25">
      <c r="A447" s="6" t="s">
        <v>36</v>
      </c>
      <c r="B447" s="6" t="s">
        <v>37</v>
      </c>
      <c r="C447" s="6" t="s">
        <v>16</v>
      </c>
      <c r="D447" s="6">
        <v>30031.6272297084</v>
      </c>
    </row>
    <row r="448" spans="1:4" x14ac:dyDescent="0.25">
      <c r="A448" s="6" t="s">
        <v>38</v>
      </c>
      <c r="B448" s="6" t="s">
        <v>39</v>
      </c>
      <c r="C448" s="6" t="s">
        <v>15</v>
      </c>
      <c r="D448" s="6">
        <v>196647.30050288601</v>
      </c>
    </row>
    <row r="449" spans="1:4" x14ac:dyDescent="0.25">
      <c r="A449" s="6" t="s">
        <v>38</v>
      </c>
      <c r="B449" s="6" t="s">
        <v>39</v>
      </c>
      <c r="C449" s="6" t="s">
        <v>16</v>
      </c>
      <c r="D449" s="6">
        <v>609918.48873116798</v>
      </c>
    </row>
    <row r="450" spans="1:4" x14ac:dyDescent="0.25">
      <c r="A450" t="s">
        <v>19</v>
      </c>
    </row>
    <row r="451" spans="1:4" x14ac:dyDescent="0.25">
      <c r="A451" t="s">
        <v>20</v>
      </c>
    </row>
    <row r="452" spans="1:4" x14ac:dyDescent="0.25">
      <c r="A452" t="s">
        <v>21</v>
      </c>
    </row>
    <row r="453" spans="1:4" x14ac:dyDescent="0.25">
      <c r="A453" t="s">
        <v>22</v>
      </c>
    </row>
    <row r="454" spans="1:4" x14ac:dyDescent="0.25">
      <c r="A454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456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1016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1017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1018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120358.313985056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161146.26709728499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59612.723109450701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95448.062167628595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120575.117110796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161349.94637461001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1019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120358.313985056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161146.26709728499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111170.433825222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142377.980667233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127052.529004727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168015.43555505501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98896.732127555195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116755.338703038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82406.788403713304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116239.438751163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69689.919035338098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110472.497700849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56819.561134670301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108044.907102511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89002.851399214196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146262.69257685999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1020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120575.117110796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161349.94637461001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48440.614020282301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69255.876177113896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125483.060283067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152596.87213990101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112114.675420637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143185.23271713799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116710.120429093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168409.08043084701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40187.586056649103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80114.864556501503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60778.658466639099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102028.67667591599</v>
      </c>
    </row>
    <row r="73" spans="1:4" x14ac:dyDescent="0.25">
      <c r="A73" s="6" t="s">
        <v>30</v>
      </c>
      <c r="B73" s="6" t="s">
        <v>31</v>
      </c>
      <c r="C73" s="6" t="s">
        <v>15</v>
      </c>
      <c r="D73" s="6">
        <v>101371.74936617</v>
      </c>
    </row>
    <row r="74" spans="1:4" x14ac:dyDescent="0.25">
      <c r="A74" s="6" t="s">
        <v>30</v>
      </c>
      <c r="B74" s="6" t="s">
        <v>31</v>
      </c>
      <c r="C74" s="6" t="s">
        <v>16</v>
      </c>
      <c r="D74" s="6">
        <v>117133.95562522901</v>
      </c>
    </row>
    <row r="75" spans="1:4" x14ac:dyDescent="0.25">
      <c r="A75" s="6" t="s">
        <v>49</v>
      </c>
      <c r="B75" s="6" t="s">
        <v>50</v>
      </c>
      <c r="C75" s="6" t="s">
        <v>15</v>
      </c>
      <c r="D75" s="6">
        <v>104416.794000469</v>
      </c>
    </row>
    <row r="76" spans="1:4" x14ac:dyDescent="0.25">
      <c r="A76" s="6" t="s">
        <v>49</v>
      </c>
      <c r="B76" s="6" t="s">
        <v>50</v>
      </c>
      <c r="C76" s="6" t="s">
        <v>16</v>
      </c>
      <c r="D76" s="6">
        <v>106411.439838169</v>
      </c>
    </row>
    <row r="77" spans="1:4" x14ac:dyDescent="0.25">
      <c r="A77" s="6" t="s">
        <v>51</v>
      </c>
      <c r="B77" s="6" t="s">
        <v>52</v>
      </c>
      <c r="C77" s="6" t="s">
        <v>15</v>
      </c>
      <c r="D77" s="6">
        <v>62659.731705155697</v>
      </c>
    </row>
    <row r="78" spans="1:4" x14ac:dyDescent="0.25">
      <c r="A78" s="6" t="s">
        <v>51</v>
      </c>
      <c r="B78" s="6" t="s">
        <v>52</v>
      </c>
      <c r="C78" s="6" t="s">
        <v>16</v>
      </c>
      <c r="D78" s="6">
        <v>80021.090437872495</v>
      </c>
    </row>
    <row r="79" spans="1:4" x14ac:dyDescent="0.25">
      <c r="A79" s="6" t="s">
        <v>32</v>
      </c>
      <c r="B79" s="6" t="s">
        <v>33</v>
      </c>
      <c r="C79" s="6" t="s">
        <v>15</v>
      </c>
      <c r="D79" s="6">
        <v>90833.991369306896</v>
      </c>
    </row>
    <row r="80" spans="1:4" x14ac:dyDescent="0.25">
      <c r="A80" s="6" t="s">
        <v>32</v>
      </c>
      <c r="B80" s="6" t="s">
        <v>33</v>
      </c>
      <c r="C80" s="6" t="s">
        <v>16</v>
      </c>
      <c r="D80" s="6">
        <v>131849.184396542</v>
      </c>
    </row>
    <row r="81" spans="1:4" x14ac:dyDescent="0.25">
      <c r="A81" s="6" t="s">
        <v>53</v>
      </c>
      <c r="B81" s="6" t="s">
        <v>54</v>
      </c>
      <c r="C81" s="6" t="s">
        <v>15</v>
      </c>
      <c r="D81" s="6">
        <v>98393.0345852311</v>
      </c>
    </row>
    <row r="82" spans="1:4" x14ac:dyDescent="0.25">
      <c r="A82" s="6" t="s">
        <v>53</v>
      </c>
      <c r="B82" s="6" t="s">
        <v>54</v>
      </c>
      <c r="C82" s="6" t="s">
        <v>16</v>
      </c>
      <c r="D82" s="6">
        <v>140313.26952175901</v>
      </c>
    </row>
    <row r="83" spans="1:4" x14ac:dyDescent="0.25">
      <c r="A83" s="6" t="s">
        <v>34</v>
      </c>
      <c r="B83" s="6" t="s">
        <v>35</v>
      </c>
      <c r="C83" s="6" t="s">
        <v>15</v>
      </c>
      <c r="D83" s="6">
        <v>68866.253447864598</v>
      </c>
    </row>
    <row r="84" spans="1:4" x14ac:dyDescent="0.25">
      <c r="A84" s="6" t="s">
        <v>34</v>
      </c>
      <c r="B84" s="6" t="s">
        <v>35</v>
      </c>
      <c r="C84" s="6" t="s">
        <v>16</v>
      </c>
      <c r="D84" s="6">
        <v>110542.202977507</v>
      </c>
    </row>
    <row r="85" spans="1:4" x14ac:dyDescent="0.25">
      <c r="A85" s="6" t="s">
        <v>55</v>
      </c>
      <c r="B85" s="6" t="s">
        <v>56</v>
      </c>
      <c r="C85" s="6" t="s">
        <v>15</v>
      </c>
      <c r="D85" s="6">
        <v>112004.235838874</v>
      </c>
    </row>
    <row r="86" spans="1:4" x14ac:dyDescent="0.25">
      <c r="A86" s="6" t="s">
        <v>55</v>
      </c>
      <c r="B86" s="6" t="s">
        <v>56</v>
      </c>
      <c r="C86" s="6" t="s">
        <v>16</v>
      </c>
      <c r="D86" s="6">
        <v>81029.254085526904</v>
      </c>
    </row>
    <row r="87" spans="1:4" x14ac:dyDescent="0.25">
      <c r="A87" s="6" t="s">
        <v>36</v>
      </c>
      <c r="B87" s="6" t="s">
        <v>37</v>
      </c>
      <c r="C87" s="6" t="s">
        <v>15</v>
      </c>
      <c r="D87" s="6">
        <v>56900.195935700402</v>
      </c>
    </row>
    <row r="88" spans="1:4" x14ac:dyDescent="0.25">
      <c r="A88" s="6" t="s">
        <v>36</v>
      </c>
      <c r="B88" s="6" t="s">
        <v>37</v>
      </c>
      <c r="C88" s="6" t="s">
        <v>16</v>
      </c>
      <c r="D88" s="6">
        <v>108419.436796753</v>
      </c>
    </row>
    <row r="89" spans="1:4" x14ac:dyDescent="0.25">
      <c r="A89" s="6" t="s">
        <v>38</v>
      </c>
      <c r="B89" s="6" t="s">
        <v>39</v>
      </c>
      <c r="C89" s="6" t="s">
        <v>15</v>
      </c>
      <c r="D89" s="6">
        <v>77444.812463038907</v>
      </c>
    </row>
    <row r="90" spans="1:4" x14ac:dyDescent="0.25">
      <c r="A90" s="6" t="s">
        <v>38</v>
      </c>
      <c r="B90" s="6" t="s">
        <v>39</v>
      </c>
      <c r="C90" s="6" t="s">
        <v>16</v>
      </c>
      <c r="D90" s="6">
        <v>127729.532793576</v>
      </c>
    </row>
    <row r="91" spans="1:4" x14ac:dyDescent="0.25">
      <c r="A91" s="6" t="s">
        <v>57</v>
      </c>
      <c r="B91" s="6" t="s">
        <v>58</v>
      </c>
      <c r="C91" s="6" t="s">
        <v>15</v>
      </c>
      <c r="D91" s="6">
        <v>107239.30730169801</v>
      </c>
    </row>
    <row r="92" spans="1:4" x14ac:dyDescent="0.25">
      <c r="A92" s="6" t="s">
        <v>57</v>
      </c>
      <c r="B92" s="6" t="s">
        <v>58</v>
      </c>
      <c r="C92" s="6" t="s">
        <v>16</v>
      </c>
      <c r="D92" s="6">
        <v>115640.09549670501</v>
      </c>
    </row>
    <row r="93" spans="1:4" x14ac:dyDescent="0.25">
      <c r="A93" s="6" t="s">
        <v>59</v>
      </c>
      <c r="B93" s="6" t="s">
        <v>60</v>
      </c>
      <c r="C93" s="6" t="s">
        <v>15</v>
      </c>
      <c r="D93" s="6">
        <v>124350.06912661099</v>
      </c>
    </row>
    <row r="94" spans="1:4" x14ac:dyDescent="0.25">
      <c r="A94" s="6" t="s">
        <v>59</v>
      </c>
      <c r="B94" s="6" t="s">
        <v>60</v>
      </c>
      <c r="C94" s="6" t="s">
        <v>16</v>
      </c>
      <c r="D94" s="6">
        <v>175581.18263965301</v>
      </c>
    </row>
    <row r="95" spans="1:4" x14ac:dyDescent="0.25">
      <c r="A95" s="6" t="s">
        <v>61</v>
      </c>
      <c r="B95" s="6" t="s">
        <v>62</v>
      </c>
      <c r="C95" s="6" t="s">
        <v>15</v>
      </c>
      <c r="D95" s="6">
        <v>39881.461671694</v>
      </c>
    </row>
    <row r="96" spans="1:4" x14ac:dyDescent="0.25">
      <c r="A96" s="6" t="s">
        <v>61</v>
      </c>
      <c r="B96" s="6" t="s">
        <v>62</v>
      </c>
      <c r="C96" s="6" t="s">
        <v>16</v>
      </c>
      <c r="D96" s="6">
        <v>101628.583803412</v>
      </c>
    </row>
    <row r="97" spans="1:4" x14ac:dyDescent="0.25">
      <c r="A97" s="6" t="s">
        <v>63</v>
      </c>
      <c r="B97" s="6" t="s">
        <v>64</v>
      </c>
      <c r="C97" s="6" t="s">
        <v>15</v>
      </c>
      <c r="D97" s="6">
        <v>112778.965385203</v>
      </c>
    </row>
    <row r="98" spans="1:4" x14ac:dyDescent="0.25">
      <c r="A98" s="6" t="s">
        <v>63</v>
      </c>
      <c r="B98" s="6" t="s">
        <v>64</v>
      </c>
      <c r="C98" s="6" t="s">
        <v>16</v>
      </c>
      <c r="D98" s="6">
        <v>104096.623394001</v>
      </c>
    </row>
    <row r="99" spans="1:4" x14ac:dyDescent="0.25">
      <c r="A99" s="6" t="s">
        <v>65</v>
      </c>
      <c r="B99" s="6" t="s">
        <v>66</v>
      </c>
      <c r="C99" s="6" t="s">
        <v>15</v>
      </c>
      <c r="D99" s="6">
        <v>83511.380040933698</v>
      </c>
    </row>
    <row r="100" spans="1:4" x14ac:dyDescent="0.25">
      <c r="A100" s="6" t="s">
        <v>65</v>
      </c>
      <c r="B100" s="6" t="s">
        <v>66</v>
      </c>
      <c r="C100" s="6" t="s">
        <v>16</v>
      </c>
      <c r="D100" s="6">
        <v>81589.708848382696</v>
      </c>
    </row>
    <row r="101" spans="1:4" x14ac:dyDescent="0.25">
      <c r="A101" s="6" t="s">
        <v>67</v>
      </c>
      <c r="B101" s="6" t="s">
        <v>68</v>
      </c>
      <c r="C101" s="6" t="s">
        <v>15</v>
      </c>
      <c r="D101" s="6">
        <v>132021.69553778</v>
      </c>
    </row>
    <row r="102" spans="1:4" x14ac:dyDescent="0.25">
      <c r="A102" s="6" t="s">
        <v>67</v>
      </c>
      <c r="B102" s="6" t="s">
        <v>68</v>
      </c>
      <c r="C102" s="6" t="s">
        <v>16</v>
      </c>
      <c r="D102" s="6">
        <v>140701.93856345801</v>
      </c>
    </row>
    <row r="103" spans="1:4" x14ac:dyDescent="0.25">
      <c r="A103" t="s">
        <v>19</v>
      </c>
    </row>
    <row r="104" spans="1:4" x14ac:dyDescent="0.25">
      <c r="A104" t="s">
        <v>20</v>
      </c>
    </row>
    <row r="105" spans="1:4" x14ac:dyDescent="0.25">
      <c r="A105" t="s">
        <v>21</v>
      </c>
    </row>
    <row r="106" spans="1:4" x14ac:dyDescent="0.25">
      <c r="A106" t="s">
        <v>22</v>
      </c>
    </row>
    <row r="107" spans="1:4" x14ac:dyDescent="0.25">
      <c r="A107" t="s">
        <v>23</v>
      </c>
    </row>
    <row r="110" spans="1:4" x14ac:dyDescent="0.25">
      <c r="D110" s="7" t="str">
        <f>HYPERLINK("#'Indice'!A1", "Ir al índice")</f>
        <v>Ir al índice</v>
      </c>
    </row>
    <row r="111" spans="1:4" ht="17.25" x14ac:dyDescent="0.3">
      <c r="A111" s="4" t="s">
        <v>1021</v>
      </c>
    </row>
    <row r="112" spans="1:4" x14ac:dyDescent="0.25">
      <c r="A112" s="5" t="s">
        <v>9</v>
      </c>
      <c r="B112" s="5" t="s">
        <v>70</v>
      </c>
      <c r="C112" s="5" t="s">
        <v>11</v>
      </c>
      <c r="D112" s="5" t="s">
        <v>500</v>
      </c>
    </row>
    <row r="113" spans="1:4" x14ac:dyDescent="0.25">
      <c r="A113" s="6" t="s">
        <v>71</v>
      </c>
      <c r="B113" s="6" t="s">
        <v>72</v>
      </c>
      <c r="C113" s="6" t="s">
        <v>15</v>
      </c>
      <c r="D113" s="6">
        <v>260643.919518134</v>
      </c>
    </row>
    <row r="114" spans="1:4" x14ac:dyDescent="0.25">
      <c r="A114" s="6" t="s">
        <v>71</v>
      </c>
      <c r="B114" s="6" t="s">
        <v>72</v>
      </c>
      <c r="C114" s="6" t="s">
        <v>16</v>
      </c>
      <c r="D114" s="6">
        <v>265667.95819821098</v>
      </c>
    </row>
    <row r="115" spans="1:4" x14ac:dyDescent="0.25">
      <c r="A115" s="6" t="s">
        <v>73</v>
      </c>
      <c r="B115" s="6" t="s">
        <v>74</v>
      </c>
      <c r="C115" s="6" t="s">
        <v>15</v>
      </c>
      <c r="D115" s="6">
        <v>231668.33735512901</v>
      </c>
    </row>
    <row r="116" spans="1:4" x14ac:dyDescent="0.25">
      <c r="A116" s="6" t="s">
        <v>73</v>
      </c>
      <c r="B116" s="6" t="s">
        <v>74</v>
      </c>
      <c r="C116" s="6" t="s">
        <v>16</v>
      </c>
      <c r="D116" s="6">
        <v>350326.08461972699</v>
      </c>
    </row>
    <row r="117" spans="1:4" x14ac:dyDescent="0.25">
      <c r="A117" s="6" t="s">
        <v>75</v>
      </c>
      <c r="B117" s="6" t="s">
        <v>76</v>
      </c>
      <c r="C117" s="6" t="s">
        <v>15</v>
      </c>
      <c r="D117" s="6">
        <v>107614.598150212</v>
      </c>
    </row>
    <row r="118" spans="1:4" x14ac:dyDescent="0.25">
      <c r="A118" s="6" t="s">
        <v>75</v>
      </c>
      <c r="B118" s="6" t="s">
        <v>76</v>
      </c>
      <c r="C118" s="6" t="s">
        <v>16</v>
      </c>
      <c r="D118" s="6">
        <v>129703.007476311</v>
      </c>
    </row>
    <row r="119" spans="1:4" x14ac:dyDescent="0.25">
      <c r="A119" s="6" t="s">
        <v>77</v>
      </c>
      <c r="B119" s="6" t="s">
        <v>78</v>
      </c>
      <c r="C119" s="6" t="s">
        <v>15</v>
      </c>
      <c r="D119" s="6">
        <v>75771.589086498905</v>
      </c>
    </row>
    <row r="120" spans="1:4" x14ac:dyDescent="0.25">
      <c r="A120" s="6" t="s">
        <v>77</v>
      </c>
      <c r="B120" s="6" t="s">
        <v>78</v>
      </c>
      <c r="C120" s="6" t="s">
        <v>16</v>
      </c>
      <c r="D120" s="6">
        <v>96143.662388893397</v>
      </c>
    </row>
    <row r="121" spans="1:4" x14ac:dyDescent="0.25">
      <c r="A121" s="6" t="s">
        <v>79</v>
      </c>
      <c r="B121" s="6" t="s">
        <v>80</v>
      </c>
      <c r="C121" s="6" t="s">
        <v>15</v>
      </c>
      <c r="D121" s="6">
        <v>68992.679931924897</v>
      </c>
    </row>
    <row r="122" spans="1:4" x14ac:dyDescent="0.25">
      <c r="A122" s="6" t="s">
        <v>79</v>
      </c>
      <c r="B122" s="6" t="s">
        <v>80</v>
      </c>
      <c r="C122" s="6" t="s">
        <v>16</v>
      </c>
      <c r="D122" s="6">
        <v>83784.961019745897</v>
      </c>
    </row>
    <row r="123" spans="1:4" x14ac:dyDescent="0.25">
      <c r="A123" s="6" t="s">
        <v>81</v>
      </c>
      <c r="B123" s="6" t="s">
        <v>82</v>
      </c>
      <c r="C123" s="6" t="s">
        <v>15</v>
      </c>
      <c r="D123" s="6">
        <v>106685.982522084</v>
      </c>
    </row>
    <row r="124" spans="1:4" x14ac:dyDescent="0.25">
      <c r="A124" s="6" t="s">
        <v>81</v>
      </c>
      <c r="B124" s="6" t="s">
        <v>82</v>
      </c>
      <c r="C124" s="6" t="s">
        <v>16</v>
      </c>
      <c r="D124" s="6">
        <v>91938.082856530702</v>
      </c>
    </row>
    <row r="125" spans="1:4" x14ac:dyDescent="0.25">
      <c r="A125" s="6" t="s">
        <v>83</v>
      </c>
      <c r="B125" s="6" t="s">
        <v>84</v>
      </c>
      <c r="C125" s="6" t="s">
        <v>15</v>
      </c>
      <c r="D125" s="6">
        <v>74995.182314839898</v>
      </c>
    </row>
    <row r="126" spans="1:4" x14ac:dyDescent="0.25">
      <c r="A126" s="6" t="s">
        <v>83</v>
      </c>
      <c r="B126" s="6" t="s">
        <v>84</v>
      </c>
      <c r="C126" s="6" t="s">
        <v>16</v>
      </c>
      <c r="D126" s="6">
        <v>93968.342883785503</v>
      </c>
    </row>
    <row r="127" spans="1:4" x14ac:dyDescent="0.25">
      <c r="A127" s="6" t="s">
        <v>85</v>
      </c>
      <c r="B127" s="6" t="s">
        <v>86</v>
      </c>
      <c r="C127" s="6" t="s">
        <v>15</v>
      </c>
      <c r="D127" s="6">
        <v>107861.784718846</v>
      </c>
    </row>
    <row r="128" spans="1:4" x14ac:dyDescent="0.25">
      <c r="A128" s="6" t="s">
        <v>85</v>
      </c>
      <c r="B128" s="6" t="s">
        <v>86</v>
      </c>
      <c r="C128" s="6" t="s">
        <v>16</v>
      </c>
      <c r="D128" s="6">
        <v>137111.74297844799</v>
      </c>
    </row>
    <row r="129" spans="1:4" x14ac:dyDescent="0.25">
      <c r="A129" s="6" t="s">
        <v>87</v>
      </c>
      <c r="B129" s="6" t="s">
        <v>88</v>
      </c>
      <c r="C129" s="6" t="s">
        <v>15</v>
      </c>
      <c r="D129" s="6">
        <v>196946.21618709801</v>
      </c>
    </row>
    <row r="130" spans="1:4" x14ac:dyDescent="0.25">
      <c r="A130" s="6" t="s">
        <v>87</v>
      </c>
      <c r="B130" s="6" t="s">
        <v>88</v>
      </c>
      <c r="C130" s="6" t="s">
        <v>16</v>
      </c>
      <c r="D130" s="6">
        <v>154933.29566995401</v>
      </c>
    </row>
    <row r="131" spans="1:4" x14ac:dyDescent="0.25">
      <c r="A131" s="6" t="s">
        <v>89</v>
      </c>
      <c r="B131" s="6" t="s">
        <v>90</v>
      </c>
      <c r="C131" s="6" t="s">
        <v>15</v>
      </c>
      <c r="D131" s="6">
        <v>120573.680354312</v>
      </c>
    </row>
    <row r="132" spans="1:4" x14ac:dyDescent="0.25">
      <c r="A132" s="6" t="s">
        <v>89</v>
      </c>
      <c r="B132" s="6" t="s">
        <v>90</v>
      </c>
      <c r="C132" s="6" t="s">
        <v>16</v>
      </c>
      <c r="D132" s="6">
        <v>145538.96947391299</v>
      </c>
    </row>
    <row r="133" spans="1:4" x14ac:dyDescent="0.25">
      <c r="A133" s="6" t="s">
        <v>91</v>
      </c>
      <c r="B133" s="6" t="s">
        <v>92</v>
      </c>
      <c r="C133" s="6" t="s">
        <v>15</v>
      </c>
      <c r="D133" s="6">
        <v>184958.46008313599</v>
      </c>
    </row>
    <row r="134" spans="1:4" x14ac:dyDescent="0.25">
      <c r="A134" s="6" t="s">
        <v>91</v>
      </c>
      <c r="B134" s="6" t="s">
        <v>92</v>
      </c>
      <c r="C134" s="6" t="s">
        <v>16</v>
      </c>
      <c r="D134" s="6">
        <v>218898.25970577099</v>
      </c>
    </row>
    <row r="135" spans="1:4" x14ac:dyDescent="0.25">
      <c r="A135" s="6" t="s">
        <v>93</v>
      </c>
      <c r="B135" s="6" t="s">
        <v>94</v>
      </c>
      <c r="C135" s="6" t="s">
        <v>15</v>
      </c>
      <c r="D135" s="6">
        <v>116568.194595619</v>
      </c>
    </row>
    <row r="136" spans="1:4" x14ac:dyDescent="0.25">
      <c r="A136" s="6" t="s">
        <v>93</v>
      </c>
      <c r="B136" s="6" t="s">
        <v>94</v>
      </c>
      <c r="C136" s="6" t="s">
        <v>16</v>
      </c>
      <c r="D136" s="6">
        <v>183906.474339976</v>
      </c>
    </row>
    <row r="137" spans="1:4" x14ac:dyDescent="0.25">
      <c r="A137" s="6" t="s">
        <v>95</v>
      </c>
      <c r="B137" s="6" t="s">
        <v>96</v>
      </c>
      <c r="C137" s="6" t="s">
        <v>15</v>
      </c>
      <c r="D137" s="6">
        <v>233443.891477992</v>
      </c>
    </row>
    <row r="138" spans="1:4" x14ac:dyDescent="0.25">
      <c r="A138" s="6" t="s">
        <v>95</v>
      </c>
      <c r="B138" s="6" t="s">
        <v>96</v>
      </c>
      <c r="C138" s="6" t="s">
        <v>16</v>
      </c>
      <c r="D138" s="6">
        <v>272624.485791774</v>
      </c>
    </row>
    <row r="139" spans="1:4" x14ac:dyDescent="0.25">
      <c r="A139" s="6" t="s">
        <v>97</v>
      </c>
      <c r="B139" s="6" t="s">
        <v>98</v>
      </c>
      <c r="C139" s="6" t="s">
        <v>15</v>
      </c>
      <c r="D139" s="6">
        <v>80336.816363783902</v>
      </c>
    </row>
    <row r="140" spans="1:4" x14ac:dyDescent="0.25">
      <c r="A140" s="6" t="s">
        <v>97</v>
      </c>
      <c r="B140" s="6" t="s">
        <v>98</v>
      </c>
      <c r="C140" s="6" t="s">
        <v>16</v>
      </c>
      <c r="D140" s="6">
        <v>98027.033488288696</v>
      </c>
    </row>
    <row r="141" spans="1:4" x14ac:dyDescent="0.25">
      <c r="A141" s="6" t="s">
        <v>99</v>
      </c>
      <c r="B141" s="6" t="s">
        <v>100</v>
      </c>
      <c r="C141" s="6" t="s">
        <v>15</v>
      </c>
      <c r="D141" s="6">
        <v>205346.87296258699</v>
      </c>
    </row>
    <row r="142" spans="1:4" x14ac:dyDescent="0.25">
      <c r="A142" s="6" t="s">
        <v>99</v>
      </c>
      <c r="B142" s="6" t="s">
        <v>100</v>
      </c>
      <c r="C142" s="6" t="s">
        <v>16</v>
      </c>
      <c r="D142" s="6">
        <v>203884.498570884</v>
      </c>
    </row>
    <row r="143" spans="1:4" x14ac:dyDescent="0.25">
      <c r="A143" s="6" t="s">
        <v>101</v>
      </c>
      <c r="B143" s="6" t="s">
        <v>102</v>
      </c>
      <c r="C143" s="6" t="s">
        <v>15</v>
      </c>
      <c r="D143" s="6">
        <v>148765.34922112001</v>
      </c>
    </row>
    <row r="144" spans="1:4" x14ac:dyDescent="0.25">
      <c r="A144" s="6" t="s">
        <v>101</v>
      </c>
      <c r="B144" s="6" t="s">
        <v>102</v>
      </c>
      <c r="C144" s="6" t="s">
        <v>16</v>
      </c>
      <c r="D144" s="6">
        <v>145418.328005886</v>
      </c>
    </row>
    <row r="145" spans="1:4" x14ac:dyDescent="0.25">
      <c r="A145" s="6" t="s">
        <v>103</v>
      </c>
      <c r="B145" s="6" t="s">
        <v>104</v>
      </c>
      <c r="C145" s="6" t="s">
        <v>15</v>
      </c>
      <c r="D145" s="6">
        <v>100233.86950226501</v>
      </c>
    </row>
    <row r="146" spans="1:4" x14ac:dyDescent="0.25">
      <c r="A146" s="6" t="s">
        <v>103</v>
      </c>
      <c r="B146" s="6" t="s">
        <v>104</v>
      </c>
      <c r="C146" s="6" t="s">
        <v>16</v>
      </c>
      <c r="D146" s="6">
        <v>169698.679868065</v>
      </c>
    </row>
    <row r="147" spans="1:4" x14ac:dyDescent="0.25">
      <c r="A147" s="6" t="s">
        <v>105</v>
      </c>
      <c r="B147" s="6" t="s">
        <v>106</v>
      </c>
      <c r="C147" s="6" t="s">
        <v>15</v>
      </c>
      <c r="D147" s="6">
        <v>88098.934183758305</v>
      </c>
    </row>
    <row r="148" spans="1:4" x14ac:dyDescent="0.25">
      <c r="A148" s="6" t="s">
        <v>105</v>
      </c>
      <c r="B148" s="6" t="s">
        <v>106</v>
      </c>
      <c r="C148" s="6" t="s">
        <v>16</v>
      </c>
      <c r="D148" s="6">
        <v>112933.794744374</v>
      </c>
    </row>
    <row r="149" spans="1:4" x14ac:dyDescent="0.25">
      <c r="A149" s="6" t="s">
        <v>107</v>
      </c>
      <c r="B149" s="6" t="s">
        <v>108</v>
      </c>
      <c r="C149" s="6" t="s">
        <v>15</v>
      </c>
      <c r="D149" s="6">
        <v>77083.275388927694</v>
      </c>
    </row>
    <row r="150" spans="1:4" x14ac:dyDescent="0.25">
      <c r="A150" s="6" t="s">
        <v>107</v>
      </c>
      <c r="B150" s="6" t="s">
        <v>108</v>
      </c>
      <c r="C150" s="6" t="s">
        <v>16</v>
      </c>
      <c r="D150" s="6">
        <v>88925.300153040997</v>
      </c>
    </row>
    <row r="151" spans="1:4" x14ac:dyDescent="0.25">
      <c r="A151" s="6" t="s">
        <v>109</v>
      </c>
      <c r="B151" s="6" t="s">
        <v>110</v>
      </c>
      <c r="C151" s="6" t="s">
        <v>15</v>
      </c>
      <c r="D151" s="6">
        <v>56337.5784866045</v>
      </c>
    </row>
    <row r="152" spans="1:4" x14ac:dyDescent="0.25">
      <c r="A152" s="6" t="s">
        <v>109</v>
      </c>
      <c r="B152" s="6" t="s">
        <v>110</v>
      </c>
      <c r="C152" s="6" t="s">
        <v>16</v>
      </c>
      <c r="D152" s="6">
        <v>77635.977226533098</v>
      </c>
    </row>
    <row r="153" spans="1:4" x14ac:dyDescent="0.25">
      <c r="A153" t="s">
        <v>19</v>
      </c>
    </row>
    <row r="154" spans="1:4" x14ac:dyDescent="0.25">
      <c r="A154" t="s">
        <v>20</v>
      </c>
    </row>
    <row r="155" spans="1:4" x14ac:dyDescent="0.25">
      <c r="A155" t="s">
        <v>21</v>
      </c>
    </row>
    <row r="156" spans="1:4" x14ac:dyDescent="0.25">
      <c r="A156" t="s">
        <v>22</v>
      </c>
    </row>
    <row r="157" spans="1:4" x14ac:dyDescent="0.25">
      <c r="A157" t="s">
        <v>23</v>
      </c>
    </row>
    <row r="160" spans="1:4" x14ac:dyDescent="0.25">
      <c r="D160" s="7" t="str">
        <f>HYPERLINK("#'Indice'!A1", "Ir al índice")</f>
        <v>Ir al índice</v>
      </c>
    </row>
    <row r="161" spans="1:4" ht="17.25" x14ac:dyDescent="0.3">
      <c r="A161" s="4" t="s">
        <v>1022</v>
      </c>
    </row>
    <row r="162" spans="1:4" x14ac:dyDescent="0.25">
      <c r="A162" s="5" t="s">
        <v>9</v>
      </c>
      <c r="B162" s="5" t="s">
        <v>70</v>
      </c>
      <c r="C162" s="5" t="s">
        <v>11</v>
      </c>
      <c r="D162" s="5" t="s">
        <v>500</v>
      </c>
    </row>
    <row r="163" spans="1:4" x14ac:dyDescent="0.25">
      <c r="A163" s="6" t="s">
        <v>71</v>
      </c>
      <c r="B163" s="6" t="s">
        <v>72</v>
      </c>
      <c r="C163" s="6" t="s">
        <v>15</v>
      </c>
      <c r="D163" s="6">
        <v>260721.25665411001</v>
      </c>
    </row>
    <row r="164" spans="1:4" x14ac:dyDescent="0.25">
      <c r="A164" s="6" t="s">
        <v>71</v>
      </c>
      <c r="B164" s="6" t="s">
        <v>72</v>
      </c>
      <c r="C164" s="6" t="s">
        <v>16</v>
      </c>
      <c r="D164" s="6">
        <v>265700.777148186</v>
      </c>
    </row>
    <row r="165" spans="1:4" x14ac:dyDescent="0.25">
      <c r="A165" s="6" t="s">
        <v>73</v>
      </c>
      <c r="B165" s="6" t="s">
        <v>74</v>
      </c>
      <c r="C165" s="6" t="s">
        <v>15</v>
      </c>
      <c r="D165" s="6">
        <v>232143.91091538299</v>
      </c>
    </row>
    <row r="166" spans="1:4" x14ac:dyDescent="0.25">
      <c r="A166" s="6" t="s">
        <v>73</v>
      </c>
      <c r="B166" s="6" t="s">
        <v>74</v>
      </c>
      <c r="C166" s="6" t="s">
        <v>16</v>
      </c>
      <c r="D166" s="6">
        <v>351303.776833501</v>
      </c>
    </row>
    <row r="167" spans="1:4" x14ac:dyDescent="0.25">
      <c r="A167" s="6" t="s">
        <v>75</v>
      </c>
      <c r="B167" s="6" t="s">
        <v>76</v>
      </c>
      <c r="C167" s="6" t="s">
        <v>15</v>
      </c>
      <c r="D167" s="6">
        <v>107924.602638885</v>
      </c>
    </row>
    <row r="168" spans="1:4" x14ac:dyDescent="0.25">
      <c r="A168" s="6" t="s">
        <v>75</v>
      </c>
      <c r="B168" s="6" t="s">
        <v>76</v>
      </c>
      <c r="C168" s="6" t="s">
        <v>16</v>
      </c>
      <c r="D168" s="6">
        <v>130452.14603297701</v>
      </c>
    </row>
    <row r="169" spans="1:4" x14ac:dyDescent="0.25">
      <c r="A169" s="6" t="s">
        <v>77</v>
      </c>
      <c r="B169" s="6" t="s">
        <v>78</v>
      </c>
      <c r="C169" s="6" t="s">
        <v>15</v>
      </c>
      <c r="D169" s="6">
        <v>75771.589086498905</v>
      </c>
    </row>
    <row r="170" spans="1:4" x14ac:dyDescent="0.25">
      <c r="A170" s="6" t="s">
        <v>77</v>
      </c>
      <c r="B170" s="6" t="s">
        <v>78</v>
      </c>
      <c r="C170" s="6" t="s">
        <v>16</v>
      </c>
      <c r="D170" s="6">
        <v>96146.634103357195</v>
      </c>
    </row>
    <row r="171" spans="1:4" x14ac:dyDescent="0.25">
      <c r="A171" s="6" t="s">
        <v>79</v>
      </c>
      <c r="B171" s="6" t="s">
        <v>80</v>
      </c>
      <c r="C171" s="6" t="s">
        <v>15</v>
      </c>
      <c r="D171" s="6">
        <v>69476.110845494302</v>
      </c>
    </row>
    <row r="172" spans="1:4" x14ac:dyDescent="0.25">
      <c r="A172" s="6" t="s">
        <v>79</v>
      </c>
      <c r="B172" s="6" t="s">
        <v>80</v>
      </c>
      <c r="C172" s="6" t="s">
        <v>16</v>
      </c>
      <c r="D172" s="6">
        <v>84266.478108441501</v>
      </c>
    </row>
    <row r="173" spans="1:4" x14ac:dyDescent="0.25">
      <c r="A173" s="6" t="s">
        <v>81</v>
      </c>
      <c r="B173" s="6" t="s">
        <v>82</v>
      </c>
      <c r="C173" s="6" t="s">
        <v>15</v>
      </c>
      <c r="D173" s="6">
        <v>106685.982522084</v>
      </c>
    </row>
    <row r="174" spans="1:4" x14ac:dyDescent="0.25">
      <c r="A174" s="6" t="s">
        <v>81</v>
      </c>
      <c r="B174" s="6" t="s">
        <v>82</v>
      </c>
      <c r="C174" s="6" t="s">
        <v>16</v>
      </c>
      <c r="D174" s="6">
        <v>91938.082856530702</v>
      </c>
    </row>
    <row r="175" spans="1:4" x14ac:dyDescent="0.25">
      <c r="A175" s="6" t="s">
        <v>83</v>
      </c>
      <c r="B175" s="6" t="s">
        <v>84</v>
      </c>
      <c r="C175" s="6" t="s">
        <v>15</v>
      </c>
      <c r="D175" s="6">
        <v>74995.182314839898</v>
      </c>
    </row>
    <row r="176" spans="1:4" x14ac:dyDescent="0.25">
      <c r="A176" s="6" t="s">
        <v>83</v>
      </c>
      <c r="B176" s="6" t="s">
        <v>84</v>
      </c>
      <c r="C176" s="6" t="s">
        <v>16</v>
      </c>
      <c r="D176" s="6">
        <v>93968.342883785503</v>
      </c>
    </row>
    <row r="177" spans="1:4" x14ac:dyDescent="0.25">
      <c r="A177" s="6" t="s">
        <v>85</v>
      </c>
      <c r="B177" s="6" t="s">
        <v>86</v>
      </c>
      <c r="C177" s="6" t="s">
        <v>15</v>
      </c>
      <c r="D177" s="6">
        <v>107861.784718846</v>
      </c>
    </row>
    <row r="178" spans="1:4" x14ac:dyDescent="0.25">
      <c r="A178" s="6" t="s">
        <v>85</v>
      </c>
      <c r="B178" s="6" t="s">
        <v>86</v>
      </c>
      <c r="C178" s="6" t="s">
        <v>16</v>
      </c>
      <c r="D178" s="6">
        <v>137111.74297844799</v>
      </c>
    </row>
    <row r="179" spans="1:4" x14ac:dyDescent="0.25">
      <c r="A179" s="6" t="s">
        <v>87</v>
      </c>
      <c r="B179" s="6" t="s">
        <v>88</v>
      </c>
      <c r="C179" s="6" t="s">
        <v>15</v>
      </c>
      <c r="D179" s="6">
        <v>196946.21618709801</v>
      </c>
    </row>
    <row r="180" spans="1:4" x14ac:dyDescent="0.25">
      <c r="A180" s="6" t="s">
        <v>87</v>
      </c>
      <c r="B180" s="6" t="s">
        <v>88</v>
      </c>
      <c r="C180" s="6" t="s">
        <v>16</v>
      </c>
      <c r="D180" s="6">
        <v>154933.29566995401</v>
      </c>
    </row>
    <row r="181" spans="1:4" x14ac:dyDescent="0.25">
      <c r="A181" s="6" t="s">
        <v>89</v>
      </c>
      <c r="B181" s="6" t="s">
        <v>90</v>
      </c>
      <c r="C181" s="6" t="s">
        <v>15</v>
      </c>
      <c r="D181" s="6">
        <v>120573.680354312</v>
      </c>
    </row>
    <row r="182" spans="1:4" x14ac:dyDescent="0.25">
      <c r="A182" s="6" t="s">
        <v>89</v>
      </c>
      <c r="B182" s="6" t="s">
        <v>90</v>
      </c>
      <c r="C182" s="6" t="s">
        <v>16</v>
      </c>
      <c r="D182" s="6">
        <v>145538.96947391299</v>
      </c>
    </row>
    <row r="183" spans="1:4" x14ac:dyDescent="0.25">
      <c r="A183" s="6" t="s">
        <v>91</v>
      </c>
      <c r="B183" s="6" t="s">
        <v>92</v>
      </c>
      <c r="C183" s="6" t="s">
        <v>15</v>
      </c>
      <c r="D183" s="6">
        <v>185119.312698739</v>
      </c>
    </row>
    <row r="184" spans="1:4" x14ac:dyDescent="0.25">
      <c r="A184" s="6" t="s">
        <v>91</v>
      </c>
      <c r="B184" s="6" t="s">
        <v>92</v>
      </c>
      <c r="C184" s="6" t="s">
        <v>16</v>
      </c>
      <c r="D184" s="6">
        <v>218850.59141345401</v>
      </c>
    </row>
    <row r="185" spans="1:4" x14ac:dyDescent="0.25">
      <c r="A185" s="6" t="s">
        <v>93</v>
      </c>
      <c r="B185" s="6" t="s">
        <v>94</v>
      </c>
      <c r="C185" s="6" t="s">
        <v>15</v>
      </c>
      <c r="D185" s="6">
        <v>116568.194595619</v>
      </c>
    </row>
    <row r="186" spans="1:4" x14ac:dyDescent="0.25">
      <c r="A186" s="6" t="s">
        <v>93</v>
      </c>
      <c r="B186" s="6" t="s">
        <v>94</v>
      </c>
      <c r="C186" s="6" t="s">
        <v>16</v>
      </c>
      <c r="D186" s="6">
        <v>183906.474339976</v>
      </c>
    </row>
    <row r="187" spans="1:4" x14ac:dyDescent="0.25">
      <c r="A187" s="6" t="s">
        <v>95</v>
      </c>
      <c r="B187" s="6" t="s">
        <v>96</v>
      </c>
      <c r="C187" s="6" t="s">
        <v>15</v>
      </c>
      <c r="D187" s="6">
        <v>233443.891477992</v>
      </c>
    </row>
    <row r="188" spans="1:4" x14ac:dyDescent="0.25">
      <c r="A188" s="6" t="s">
        <v>95</v>
      </c>
      <c r="B188" s="6" t="s">
        <v>96</v>
      </c>
      <c r="C188" s="6" t="s">
        <v>16</v>
      </c>
      <c r="D188" s="6">
        <v>272624.485791774</v>
      </c>
    </row>
    <row r="189" spans="1:4" x14ac:dyDescent="0.25">
      <c r="A189" s="6" t="s">
        <v>97</v>
      </c>
      <c r="B189" s="6" t="s">
        <v>98</v>
      </c>
      <c r="C189" s="6" t="s">
        <v>15</v>
      </c>
      <c r="D189" s="6">
        <v>80336.816363783902</v>
      </c>
    </row>
    <row r="190" spans="1:4" x14ac:dyDescent="0.25">
      <c r="A190" s="6" t="s">
        <v>97</v>
      </c>
      <c r="B190" s="6" t="s">
        <v>98</v>
      </c>
      <c r="C190" s="6" t="s">
        <v>16</v>
      </c>
      <c r="D190" s="6">
        <v>98027.033488288696</v>
      </c>
    </row>
    <row r="191" spans="1:4" x14ac:dyDescent="0.25">
      <c r="A191" s="6" t="s">
        <v>99</v>
      </c>
      <c r="B191" s="6" t="s">
        <v>100</v>
      </c>
      <c r="C191" s="6" t="s">
        <v>15</v>
      </c>
      <c r="D191" s="6">
        <v>205346.87296258699</v>
      </c>
    </row>
    <row r="192" spans="1:4" x14ac:dyDescent="0.25">
      <c r="A192" s="6" t="s">
        <v>99</v>
      </c>
      <c r="B192" s="6" t="s">
        <v>100</v>
      </c>
      <c r="C192" s="6" t="s">
        <v>16</v>
      </c>
      <c r="D192" s="6">
        <v>203884.498570884</v>
      </c>
    </row>
    <row r="193" spans="1:4" x14ac:dyDescent="0.25">
      <c r="A193" s="6" t="s">
        <v>101</v>
      </c>
      <c r="B193" s="6" t="s">
        <v>102</v>
      </c>
      <c r="C193" s="6" t="s">
        <v>15</v>
      </c>
      <c r="D193" s="6">
        <v>148765.34922112001</v>
      </c>
    </row>
    <row r="194" spans="1:4" x14ac:dyDescent="0.25">
      <c r="A194" s="6" t="s">
        <v>101</v>
      </c>
      <c r="B194" s="6" t="s">
        <v>102</v>
      </c>
      <c r="C194" s="6" t="s">
        <v>16</v>
      </c>
      <c r="D194" s="6">
        <v>145418.328005886</v>
      </c>
    </row>
    <row r="195" spans="1:4" x14ac:dyDescent="0.25">
      <c r="A195" s="6" t="s">
        <v>103</v>
      </c>
      <c r="B195" s="6" t="s">
        <v>104</v>
      </c>
      <c r="C195" s="6" t="s">
        <v>15</v>
      </c>
      <c r="D195" s="6">
        <v>100233.86950226501</v>
      </c>
    </row>
    <row r="196" spans="1:4" x14ac:dyDescent="0.25">
      <c r="A196" s="6" t="s">
        <v>103</v>
      </c>
      <c r="B196" s="6" t="s">
        <v>104</v>
      </c>
      <c r="C196" s="6" t="s">
        <v>16</v>
      </c>
      <c r="D196" s="6">
        <v>169698.679868065</v>
      </c>
    </row>
    <row r="197" spans="1:4" x14ac:dyDescent="0.25">
      <c r="A197" s="6" t="s">
        <v>105</v>
      </c>
      <c r="B197" s="6" t="s">
        <v>106</v>
      </c>
      <c r="C197" s="6" t="s">
        <v>15</v>
      </c>
      <c r="D197" s="6">
        <v>88098.934183758305</v>
      </c>
    </row>
    <row r="198" spans="1:4" x14ac:dyDescent="0.25">
      <c r="A198" s="6" t="s">
        <v>105</v>
      </c>
      <c r="B198" s="6" t="s">
        <v>106</v>
      </c>
      <c r="C198" s="6" t="s">
        <v>16</v>
      </c>
      <c r="D198" s="6">
        <v>112933.794744374</v>
      </c>
    </row>
    <row r="199" spans="1:4" x14ac:dyDescent="0.25">
      <c r="A199" s="6" t="s">
        <v>107</v>
      </c>
      <c r="B199" s="6" t="s">
        <v>108</v>
      </c>
      <c r="C199" s="6" t="s">
        <v>15</v>
      </c>
      <c r="D199" s="6">
        <v>77347.244950135995</v>
      </c>
    </row>
    <row r="200" spans="1:4" x14ac:dyDescent="0.25">
      <c r="A200" s="6" t="s">
        <v>107</v>
      </c>
      <c r="B200" s="6" t="s">
        <v>108</v>
      </c>
      <c r="C200" s="6" t="s">
        <v>16</v>
      </c>
      <c r="D200" s="6">
        <v>89293.336265766295</v>
      </c>
    </row>
    <row r="201" spans="1:4" x14ac:dyDescent="0.25">
      <c r="A201" t="s">
        <v>19</v>
      </c>
    </row>
    <row r="202" spans="1:4" x14ac:dyDescent="0.25">
      <c r="A202" t="s">
        <v>20</v>
      </c>
    </row>
    <row r="203" spans="1:4" x14ac:dyDescent="0.25">
      <c r="A203" t="s">
        <v>21</v>
      </c>
    </row>
    <row r="204" spans="1:4" x14ac:dyDescent="0.25">
      <c r="A204" t="s">
        <v>22</v>
      </c>
    </row>
    <row r="205" spans="1:4" x14ac:dyDescent="0.25">
      <c r="A205" t="s">
        <v>23</v>
      </c>
    </row>
    <row r="208" spans="1:4" x14ac:dyDescent="0.25">
      <c r="D208" s="7" t="str">
        <f>HYPERLINK("#'Indice'!A1", "Ir al índice")</f>
        <v>Ir al índice</v>
      </c>
    </row>
    <row r="209" spans="1:4" ht="17.25" x14ac:dyDescent="0.3">
      <c r="A209" s="4" t="s">
        <v>1023</v>
      </c>
    </row>
    <row r="210" spans="1:4" x14ac:dyDescent="0.25">
      <c r="A210" s="5" t="s">
        <v>9</v>
      </c>
      <c r="B210" s="5" t="s">
        <v>113</v>
      </c>
      <c r="C210" s="5" t="s">
        <v>11</v>
      </c>
      <c r="D210" s="5" t="s">
        <v>500</v>
      </c>
    </row>
    <row r="211" spans="1:4" x14ac:dyDescent="0.25">
      <c r="A211" s="6" t="s">
        <v>87</v>
      </c>
      <c r="B211" s="6" t="s">
        <v>114</v>
      </c>
      <c r="C211" s="6" t="s">
        <v>15</v>
      </c>
      <c r="D211" s="6">
        <v>82444.633808094193</v>
      </c>
    </row>
    <row r="212" spans="1:4" x14ac:dyDescent="0.25">
      <c r="A212" s="6" t="s">
        <v>87</v>
      </c>
      <c r="B212" s="6" t="s">
        <v>114</v>
      </c>
      <c r="C212" s="6" t="s">
        <v>16</v>
      </c>
      <c r="D212" s="6">
        <v>134132.78481068599</v>
      </c>
    </row>
    <row r="213" spans="1:4" x14ac:dyDescent="0.25">
      <c r="A213" s="6" t="s">
        <v>91</v>
      </c>
      <c r="B213" s="6" t="s">
        <v>115</v>
      </c>
      <c r="C213" s="6" t="s">
        <v>15</v>
      </c>
      <c r="D213" s="6">
        <v>46426.034513341197</v>
      </c>
    </row>
    <row r="214" spans="1:4" x14ac:dyDescent="0.25">
      <c r="A214" s="6" t="s">
        <v>91</v>
      </c>
      <c r="B214" s="6" t="s">
        <v>115</v>
      </c>
      <c r="C214" s="6" t="s">
        <v>16</v>
      </c>
      <c r="D214" s="6">
        <v>86857.073157511695</v>
      </c>
    </row>
    <row r="215" spans="1:4" x14ac:dyDescent="0.25">
      <c r="A215" s="6" t="s">
        <v>93</v>
      </c>
      <c r="B215" s="6" t="s">
        <v>116</v>
      </c>
      <c r="C215" s="6" t="s">
        <v>15</v>
      </c>
      <c r="D215" s="6">
        <v>132339.60317149901</v>
      </c>
    </row>
    <row r="216" spans="1:4" x14ac:dyDescent="0.25">
      <c r="A216" s="6" t="s">
        <v>93</v>
      </c>
      <c r="B216" s="6" t="s">
        <v>116</v>
      </c>
      <c r="C216" s="6" t="s">
        <v>16</v>
      </c>
      <c r="D216" s="6">
        <v>223543.68777364201</v>
      </c>
    </row>
    <row r="217" spans="1:4" x14ac:dyDescent="0.25">
      <c r="A217" s="6" t="s">
        <v>95</v>
      </c>
      <c r="B217" s="6" t="s">
        <v>117</v>
      </c>
      <c r="C217" s="6" t="s">
        <v>15</v>
      </c>
      <c r="D217" s="6">
        <v>179236.841942189</v>
      </c>
    </row>
    <row r="218" spans="1:4" x14ac:dyDescent="0.25">
      <c r="A218" s="6" t="s">
        <v>95</v>
      </c>
      <c r="B218" s="6" t="s">
        <v>117</v>
      </c>
      <c r="C218" s="6" t="s">
        <v>16</v>
      </c>
      <c r="D218" s="6">
        <v>302380.06554464198</v>
      </c>
    </row>
    <row r="219" spans="1:4" x14ac:dyDescent="0.25">
      <c r="A219" s="6" t="s">
        <v>97</v>
      </c>
      <c r="B219" s="6" t="s">
        <v>118</v>
      </c>
      <c r="C219" s="6" t="s">
        <v>15</v>
      </c>
      <c r="D219" s="6">
        <v>894656.77894980297</v>
      </c>
    </row>
    <row r="220" spans="1:4" x14ac:dyDescent="0.25">
      <c r="A220" s="6" t="s">
        <v>97</v>
      </c>
      <c r="B220" s="6" t="s">
        <v>118</v>
      </c>
      <c r="C220" s="6" t="s">
        <v>16</v>
      </c>
      <c r="D220" s="6">
        <v>377693.10617357102</v>
      </c>
    </row>
    <row r="221" spans="1:4" x14ac:dyDescent="0.25">
      <c r="A221" s="6" t="s">
        <v>105</v>
      </c>
      <c r="B221" s="6" t="s">
        <v>119</v>
      </c>
      <c r="C221" s="6" t="s">
        <v>15</v>
      </c>
      <c r="D221" s="6">
        <v>342581.289080519</v>
      </c>
    </row>
    <row r="222" spans="1:4" x14ac:dyDescent="0.25">
      <c r="A222" s="6" t="s">
        <v>105</v>
      </c>
      <c r="B222" s="6" t="s">
        <v>119</v>
      </c>
      <c r="C222" s="6" t="s">
        <v>16</v>
      </c>
      <c r="D222" s="6">
        <v>261639.21631453</v>
      </c>
    </row>
    <row r="223" spans="1:4" x14ac:dyDescent="0.25">
      <c r="A223" s="6" t="s">
        <v>107</v>
      </c>
      <c r="B223" s="6" t="s">
        <v>120</v>
      </c>
      <c r="C223" s="6" t="s">
        <v>15</v>
      </c>
      <c r="D223" s="6">
        <v>213629.964749873</v>
      </c>
    </row>
    <row r="224" spans="1:4" x14ac:dyDescent="0.25">
      <c r="A224" s="6" t="s">
        <v>107</v>
      </c>
      <c r="B224" s="6" t="s">
        <v>120</v>
      </c>
      <c r="C224" s="6" t="s">
        <v>16</v>
      </c>
      <c r="D224" s="6">
        <v>284932.55395691801</v>
      </c>
    </row>
    <row r="225" spans="1:4" x14ac:dyDescent="0.25">
      <c r="A225" s="6" t="s">
        <v>109</v>
      </c>
      <c r="B225" s="6" t="s">
        <v>121</v>
      </c>
      <c r="C225" s="6" t="s">
        <v>15</v>
      </c>
      <c r="D225" s="6">
        <v>245887.85613006001</v>
      </c>
    </row>
    <row r="226" spans="1:4" x14ac:dyDescent="0.25">
      <c r="A226" s="6" t="s">
        <v>109</v>
      </c>
      <c r="B226" s="6" t="s">
        <v>121</v>
      </c>
      <c r="C226" s="6" t="s">
        <v>16</v>
      </c>
      <c r="D226" s="6">
        <v>523439.46004347602</v>
      </c>
    </row>
    <row r="227" spans="1:4" x14ac:dyDescent="0.25">
      <c r="A227" s="6" t="s">
        <v>122</v>
      </c>
      <c r="B227" s="6" t="s">
        <v>123</v>
      </c>
      <c r="C227" s="6" t="s">
        <v>15</v>
      </c>
      <c r="D227" s="6">
        <v>151090.620348736</v>
      </c>
    </row>
    <row r="228" spans="1:4" x14ac:dyDescent="0.25">
      <c r="A228" s="6" t="s">
        <v>122</v>
      </c>
      <c r="B228" s="6" t="s">
        <v>123</v>
      </c>
      <c r="C228" s="6" t="s">
        <v>16</v>
      </c>
      <c r="D228" s="6">
        <v>208205.327956086</v>
      </c>
    </row>
    <row r="229" spans="1:4" x14ac:dyDescent="0.25">
      <c r="A229" s="6" t="s">
        <v>124</v>
      </c>
      <c r="B229" s="6" t="s">
        <v>125</v>
      </c>
      <c r="C229" s="6" t="s">
        <v>15</v>
      </c>
      <c r="D229" s="6">
        <v>370605.12415335799</v>
      </c>
    </row>
    <row r="230" spans="1:4" x14ac:dyDescent="0.25">
      <c r="A230" s="6" t="s">
        <v>124</v>
      </c>
      <c r="B230" s="6" t="s">
        <v>125</v>
      </c>
      <c r="C230" s="6" t="s">
        <v>16</v>
      </c>
      <c r="D230" s="6">
        <v>352487.38751260698</v>
      </c>
    </row>
    <row r="231" spans="1:4" x14ac:dyDescent="0.25">
      <c r="A231" s="6" t="s">
        <v>126</v>
      </c>
      <c r="B231" s="6" t="s">
        <v>127</v>
      </c>
      <c r="C231" s="6" t="s">
        <v>15</v>
      </c>
      <c r="D231" s="6">
        <v>224984.82927267201</v>
      </c>
    </row>
    <row r="232" spans="1:4" x14ac:dyDescent="0.25">
      <c r="A232" s="6" t="s">
        <v>126</v>
      </c>
      <c r="B232" s="6" t="s">
        <v>127</v>
      </c>
      <c r="C232" s="6" t="s">
        <v>16</v>
      </c>
      <c r="D232" s="6">
        <v>364478.41153412597</v>
      </c>
    </row>
    <row r="233" spans="1:4" x14ac:dyDescent="0.25">
      <c r="A233" s="6" t="s">
        <v>128</v>
      </c>
      <c r="B233" s="6" t="s">
        <v>129</v>
      </c>
      <c r="C233" s="6" t="s">
        <v>15</v>
      </c>
      <c r="D233" s="6">
        <v>432701.43344073999</v>
      </c>
    </row>
    <row r="234" spans="1:4" x14ac:dyDescent="0.25">
      <c r="A234" s="6" t="s">
        <v>128</v>
      </c>
      <c r="B234" s="6" t="s">
        <v>129</v>
      </c>
      <c r="C234" s="6" t="s">
        <v>16</v>
      </c>
      <c r="D234" s="6">
        <v>354027.922325572</v>
      </c>
    </row>
    <row r="235" spans="1:4" x14ac:dyDescent="0.25">
      <c r="A235" s="6" t="s">
        <v>130</v>
      </c>
      <c r="B235" s="6" t="s">
        <v>131</v>
      </c>
      <c r="C235" s="6" t="s">
        <v>15</v>
      </c>
      <c r="D235" s="6">
        <v>104663.845794568</v>
      </c>
    </row>
    <row r="236" spans="1:4" x14ac:dyDescent="0.25">
      <c r="A236" s="6" t="s">
        <v>130</v>
      </c>
      <c r="B236" s="6" t="s">
        <v>131</v>
      </c>
      <c r="C236" s="6" t="s">
        <v>16</v>
      </c>
      <c r="D236" s="6">
        <v>136989.98572813999</v>
      </c>
    </row>
    <row r="237" spans="1:4" x14ac:dyDescent="0.25">
      <c r="A237" s="6" t="s">
        <v>132</v>
      </c>
      <c r="B237" s="6" t="s">
        <v>133</v>
      </c>
      <c r="C237" s="6" t="s">
        <v>15</v>
      </c>
      <c r="D237" s="6">
        <v>153175.19979293001</v>
      </c>
    </row>
    <row r="238" spans="1:4" x14ac:dyDescent="0.25">
      <c r="A238" s="6" t="s">
        <v>132</v>
      </c>
      <c r="B238" s="6" t="s">
        <v>133</v>
      </c>
      <c r="C238" s="6" t="s">
        <v>16</v>
      </c>
      <c r="D238" s="6">
        <v>191037.79857803101</v>
      </c>
    </row>
    <row r="239" spans="1:4" x14ac:dyDescent="0.25">
      <c r="A239" s="6" t="s">
        <v>134</v>
      </c>
      <c r="B239" s="6" t="s">
        <v>135</v>
      </c>
      <c r="C239" s="6" t="s">
        <v>15</v>
      </c>
      <c r="D239" s="6">
        <v>87760.228333425097</v>
      </c>
    </row>
    <row r="240" spans="1:4" x14ac:dyDescent="0.25">
      <c r="A240" s="6" t="s">
        <v>134</v>
      </c>
      <c r="B240" s="6" t="s">
        <v>135</v>
      </c>
      <c r="C240" s="6" t="s">
        <v>16</v>
      </c>
      <c r="D240" s="6">
        <v>114358.49150113401</v>
      </c>
    </row>
    <row r="241" spans="1:4" x14ac:dyDescent="0.25">
      <c r="A241" s="6" t="s">
        <v>136</v>
      </c>
      <c r="B241" s="6" t="s">
        <v>137</v>
      </c>
      <c r="C241" s="6" t="s">
        <v>15</v>
      </c>
      <c r="D241" s="6">
        <v>99641.4920665018</v>
      </c>
    </row>
    <row r="242" spans="1:4" x14ac:dyDescent="0.25">
      <c r="A242" s="6" t="s">
        <v>136</v>
      </c>
      <c r="B242" s="6" t="s">
        <v>137</v>
      </c>
      <c r="C242" s="6" t="s">
        <v>16</v>
      </c>
      <c r="D242" s="6">
        <v>109866.527526465</v>
      </c>
    </row>
    <row r="243" spans="1:4" x14ac:dyDescent="0.25">
      <c r="A243" s="6" t="s">
        <v>138</v>
      </c>
      <c r="B243" s="6" t="s">
        <v>139</v>
      </c>
      <c r="C243" s="6" t="s">
        <v>15</v>
      </c>
      <c r="D243" s="6">
        <v>113196.791292981</v>
      </c>
    </row>
    <row r="244" spans="1:4" x14ac:dyDescent="0.25">
      <c r="A244" s="6" t="s">
        <v>138</v>
      </c>
      <c r="B244" s="6" t="s">
        <v>139</v>
      </c>
      <c r="C244" s="6" t="s">
        <v>16</v>
      </c>
      <c r="D244" s="6">
        <v>161088.58823131901</v>
      </c>
    </row>
    <row r="245" spans="1:4" x14ac:dyDescent="0.25">
      <c r="A245" s="6" t="s">
        <v>140</v>
      </c>
      <c r="B245" s="6" t="s">
        <v>141</v>
      </c>
      <c r="C245" s="6" t="s">
        <v>15</v>
      </c>
      <c r="D245" s="6">
        <v>68914.349810846703</v>
      </c>
    </row>
    <row r="246" spans="1:4" x14ac:dyDescent="0.25">
      <c r="A246" s="6" t="s">
        <v>140</v>
      </c>
      <c r="B246" s="6" t="s">
        <v>141</v>
      </c>
      <c r="C246" s="6" t="s">
        <v>16</v>
      </c>
      <c r="D246" s="6">
        <v>95041.067440162995</v>
      </c>
    </row>
    <row r="247" spans="1:4" x14ac:dyDescent="0.25">
      <c r="A247" s="6" t="s">
        <v>142</v>
      </c>
      <c r="B247" s="6" t="s">
        <v>143</v>
      </c>
      <c r="C247" s="6" t="s">
        <v>15</v>
      </c>
      <c r="D247" s="6">
        <v>165914.31213096299</v>
      </c>
    </row>
    <row r="248" spans="1:4" x14ac:dyDescent="0.25">
      <c r="A248" s="6" t="s">
        <v>142</v>
      </c>
      <c r="B248" s="6" t="s">
        <v>143</v>
      </c>
      <c r="C248" s="6" t="s">
        <v>16</v>
      </c>
      <c r="D248" s="6">
        <v>142694.77656026799</v>
      </c>
    </row>
    <row r="249" spans="1:4" x14ac:dyDescent="0.25">
      <c r="A249" s="6" t="s">
        <v>144</v>
      </c>
      <c r="B249" s="6" t="s">
        <v>145</v>
      </c>
      <c r="C249" s="6" t="s">
        <v>15</v>
      </c>
      <c r="D249" s="6">
        <v>87772.781013993503</v>
      </c>
    </row>
    <row r="250" spans="1:4" x14ac:dyDescent="0.25">
      <c r="A250" s="6" t="s">
        <v>144</v>
      </c>
      <c r="B250" s="6" t="s">
        <v>145</v>
      </c>
      <c r="C250" s="6" t="s">
        <v>16</v>
      </c>
      <c r="D250" s="6">
        <v>86871.171427387904</v>
      </c>
    </row>
    <row r="251" spans="1:4" x14ac:dyDescent="0.25">
      <c r="A251" s="6" t="s">
        <v>146</v>
      </c>
      <c r="B251" s="6" t="s">
        <v>147</v>
      </c>
      <c r="C251" s="6" t="s">
        <v>15</v>
      </c>
      <c r="D251" s="6">
        <v>143627.309179984</v>
      </c>
    </row>
    <row r="252" spans="1:4" x14ac:dyDescent="0.25">
      <c r="A252" s="6" t="s">
        <v>146</v>
      </c>
      <c r="B252" s="6" t="s">
        <v>147</v>
      </c>
      <c r="C252" s="6" t="s">
        <v>16</v>
      </c>
      <c r="D252" s="6">
        <v>184739.44185456901</v>
      </c>
    </row>
    <row r="253" spans="1:4" x14ac:dyDescent="0.25">
      <c r="A253" s="6" t="s">
        <v>148</v>
      </c>
      <c r="B253" s="6" t="s">
        <v>149</v>
      </c>
      <c r="C253" s="6" t="s">
        <v>15</v>
      </c>
      <c r="D253" s="6">
        <v>102571.086632309</v>
      </c>
    </row>
    <row r="254" spans="1:4" x14ac:dyDescent="0.25">
      <c r="A254" s="6" t="s">
        <v>148</v>
      </c>
      <c r="B254" s="6" t="s">
        <v>149</v>
      </c>
      <c r="C254" s="6" t="s">
        <v>16</v>
      </c>
      <c r="D254" s="6">
        <v>153147.91168249201</v>
      </c>
    </row>
    <row r="255" spans="1:4" x14ac:dyDescent="0.25">
      <c r="A255" s="6" t="s">
        <v>150</v>
      </c>
      <c r="B255" s="6" t="s">
        <v>151</v>
      </c>
      <c r="C255" s="6" t="s">
        <v>15</v>
      </c>
      <c r="D255" s="6">
        <v>98110.237314957107</v>
      </c>
    </row>
    <row r="256" spans="1:4" x14ac:dyDescent="0.25">
      <c r="A256" s="6" t="s">
        <v>150</v>
      </c>
      <c r="B256" s="6" t="s">
        <v>151</v>
      </c>
      <c r="C256" s="6" t="s">
        <v>16</v>
      </c>
      <c r="D256" s="6">
        <v>101536.209632878</v>
      </c>
    </row>
    <row r="257" spans="1:4" x14ac:dyDescent="0.25">
      <c r="A257" s="6" t="s">
        <v>152</v>
      </c>
      <c r="B257" s="6" t="s">
        <v>153</v>
      </c>
      <c r="C257" s="6" t="s">
        <v>15</v>
      </c>
      <c r="D257" s="6">
        <v>226072.606934182</v>
      </c>
    </row>
    <row r="258" spans="1:4" x14ac:dyDescent="0.25">
      <c r="A258" s="6" t="s">
        <v>152</v>
      </c>
      <c r="B258" s="6" t="s">
        <v>153</v>
      </c>
      <c r="C258" s="6" t="s">
        <v>16</v>
      </c>
      <c r="D258" s="6">
        <v>213475.85117033901</v>
      </c>
    </row>
    <row r="259" spans="1:4" x14ac:dyDescent="0.25">
      <c r="A259" s="6" t="s">
        <v>154</v>
      </c>
      <c r="B259" s="6" t="s">
        <v>155</v>
      </c>
      <c r="C259" s="6" t="s">
        <v>15</v>
      </c>
      <c r="D259" s="6">
        <v>103180.00573365801</v>
      </c>
    </row>
    <row r="260" spans="1:4" x14ac:dyDescent="0.25">
      <c r="A260" s="6" t="s">
        <v>154</v>
      </c>
      <c r="B260" s="6" t="s">
        <v>155</v>
      </c>
      <c r="C260" s="6" t="s">
        <v>16</v>
      </c>
      <c r="D260" s="6">
        <v>134649.03847399101</v>
      </c>
    </row>
    <row r="261" spans="1:4" x14ac:dyDescent="0.25">
      <c r="A261" s="6" t="s">
        <v>156</v>
      </c>
      <c r="B261" s="6" t="s">
        <v>157</v>
      </c>
      <c r="C261" s="6" t="s">
        <v>15</v>
      </c>
      <c r="D261" s="6">
        <v>136016.67124140001</v>
      </c>
    </row>
    <row r="262" spans="1:4" x14ac:dyDescent="0.25">
      <c r="A262" s="6" t="s">
        <v>156</v>
      </c>
      <c r="B262" s="6" t="s">
        <v>157</v>
      </c>
      <c r="C262" s="6" t="s">
        <v>16</v>
      </c>
      <c r="D262" s="6">
        <v>147725.618896534</v>
      </c>
    </row>
    <row r="263" spans="1:4" x14ac:dyDescent="0.25">
      <c r="A263" s="6" t="s">
        <v>158</v>
      </c>
      <c r="B263" s="6" t="s">
        <v>159</v>
      </c>
      <c r="C263" s="6" t="s">
        <v>15</v>
      </c>
      <c r="D263" s="6">
        <v>198492.543826432</v>
      </c>
    </row>
    <row r="264" spans="1:4" x14ac:dyDescent="0.25">
      <c r="A264" s="6" t="s">
        <v>158</v>
      </c>
      <c r="B264" s="6" t="s">
        <v>159</v>
      </c>
      <c r="C264" s="6" t="s">
        <v>16</v>
      </c>
      <c r="D264" s="6">
        <v>132747.98938391701</v>
      </c>
    </row>
    <row r="265" spans="1:4" x14ac:dyDescent="0.25">
      <c r="A265" s="6" t="s">
        <v>160</v>
      </c>
      <c r="B265" s="6" t="s">
        <v>161</v>
      </c>
      <c r="C265" s="6" t="s">
        <v>15</v>
      </c>
      <c r="D265" s="6">
        <v>118436.64248550701</v>
      </c>
    </row>
    <row r="266" spans="1:4" x14ac:dyDescent="0.25">
      <c r="A266" s="6" t="s">
        <v>160</v>
      </c>
      <c r="B266" s="6" t="s">
        <v>161</v>
      </c>
      <c r="C266" s="6" t="s">
        <v>16</v>
      </c>
      <c r="D266" s="6">
        <v>98244.542744229402</v>
      </c>
    </row>
    <row r="267" spans="1:4" x14ac:dyDescent="0.25">
      <c r="A267" s="6" t="s">
        <v>162</v>
      </c>
      <c r="B267" s="6" t="s">
        <v>163</v>
      </c>
      <c r="C267" s="6" t="s">
        <v>15</v>
      </c>
      <c r="D267" s="6">
        <v>136158.46696424999</v>
      </c>
    </row>
    <row r="268" spans="1:4" x14ac:dyDescent="0.25">
      <c r="A268" s="6" t="s">
        <v>162</v>
      </c>
      <c r="B268" s="6" t="s">
        <v>163</v>
      </c>
      <c r="C268" s="6" t="s">
        <v>16</v>
      </c>
      <c r="D268" s="6">
        <v>162130.57167665899</v>
      </c>
    </row>
    <row r="269" spans="1:4" x14ac:dyDescent="0.25">
      <c r="A269" s="6" t="s">
        <v>164</v>
      </c>
      <c r="B269" s="6" t="s">
        <v>165</v>
      </c>
      <c r="C269" s="6" t="s">
        <v>15</v>
      </c>
      <c r="D269" s="6">
        <v>80885.773764153695</v>
      </c>
    </row>
    <row r="270" spans="1:4" x14ac:dyDescent="0.25">
      <c r="A270" s="6" t="s">
        <v>164</v>
      </c>
      <c r="B270" s="6" t="s">
        <v>165</v>
      </c>
      <c r="C270" s="6" t="s">
        <v>16</v>
      </c>
      <c r="D270" s="6">
        <v>139779.05456144901</v>
      </c>
    </row>
    <row r="271" spans="1:4" x14ac:dyDescent="0.25">
      <c r="A271" s="6" t="s">
        <v>166</v>
      </c>
      <c r="B271" s="6" t="s">
        <v>167</v>
      </c>
      <c r="C271" s="6" t="s">
        <v>15</v>
      </c>
      <c r="D271" s="6">
        <v>127226.58935579901</v>
      </c>
    </row>
    <row r="272" spans="1:4" x14ac:dyDescent="0.25">
      <c r="A272" s="6" t="s">
        <v>166</v>
      </c>
      <c r="B272" s="6" t="s">
        <v>167</v>
      </c>
      <c r="C272" s="6" t="s">
        <v>16</v>
      </c>
      <c r="D272" s="6">
        <v>128379.093826949</v>
      </c>
    </row>
    <row r="273" spans="1:4" x14ac:dyDescent="0.25">
      <c r="A273" s="6" t="s">
        <v>168</v>
      </c>
      <c r="B273" s="6" t="s">
        <v>169</v>
      </c>
      <c r="C273" s="6" t="s">
        <v>15</v>
      </c>
      <c r="D273" s="6">
        <v>111662.195272703</v>
      </c>
    </row>
    <row r="274" spans="1:4" x14ac:dyDescent="0.25">
      <c r="A274" s="6" t="s">
        <v>168</v>
      </c>
      <c r="B274" s="6" t="s">
        <v>169</v>
      </c>
      <c r="C274" s="6" t="s">
        <v>16</v>
      </c>
      <c r="D274" s="6">
        <v>129092.832335582</v>
      </c>
    </row>
    <row r="275" spans="1:4" x14ac:dyDescent="0.25">
      <c r="A275" s="6" t="s">
        <v>170</v>
      </c>
      <c r="B275" s="6" t="s">
        <v>171</v>
      </c>
      <c r="C275" s="6" t="s">
        <v>15</v>
      </c>
      <c r="D275" s="6">
        <v>167275.657002614</v>
      </c>
    </row>
    <row r="276" spans="1:4" x14ac:dyDescent="0.25">
      <c r="A276" s="6" t="s">
        <v>170</v>
      </c>
      <c r="B276" s="6" t="s">
        <v>171</v>
      </c>
      <c r="C276" s="6" t="s">
        <v>16</v>
      </c>
      <c r="D276" s="6">
        <v>157831.73093938499</v>
      </c>
    </row>
    <row r="277" spans="1:4" x14ac:dyDescent="0.25">
      <c r="A277" s="6" t="s">
        <v>172</v>
      </c>
      <c r="B277" s="6" t="s">
        <v>173</v>
      </c>
      <c r="C277" s="6" t="s">
        <v>15</v>
      </c>
      <c r="D277" s="6">
        <v>95713.330155938995</v>
      </c>
    </row>
    <row r="278" spans="1:4" x14ac:dyDescent="0.25">
      <c r="A278" s="6" t="s">
        <v>172</v>
      </c>
      <c r="B278" s="6" t="s">
        <v>173</v>
      </c>
      <c r="C278" s="6" t="s">
        <v>16</v>
      </c>
      <c r="D278" s="6">
        <v>108792.99381327799</v>
      </c>
    </row>
    <row r="279" spans="1:4" x14ac:dyDescent="0.25">
      <c r="A279" s="6" t="s">
        <v>174</v>
      </c>
      <c r="B279" s="6" t="s">
        <v>175</v>
      </c>
      <c r="C279" s="6" t="s">
        <v>15</v>
      </c>
      <c r="D279" s="6">
        <v>48735.2849606444</v>
      </c>
    </row>
    <row r="280" spans="1:4" x14ac:dyDescent="0.25">
      <c r="A280" s="6" t="s">
        <v>174</v>
      </c>
      <c r="B280" s="6" t="s">
        <v>175</v>
      </c>
      <c r="C280" s="6" t="s">
        <v>16</v>
      </c>
      <c r="D280" s="6">
        <v>94952.412613370107</v>
      </c>
    </row>
    <row r="281" spans="1:4" x14ac:dyDescent="0.25">
      <c r="A281" s="6" t="s">
        <v>176</v>
      </c>
      <c r="B281" s="6" t="s">
        <v>177</v>
      </c>
      <c r="C281" s="6" t="s">
        <v>15</v>
      </c>
      <c r="D281" s="6">
        <v>65608.892072625604</v>
      </c>
    </row>
    <row r="282" spans="1:4" x14ac:dyDescent="0.25">
      <c r="A282" s="6" t="s">
        <v>176</v>
      </c>
      <c r="B282" s="6" t="s">
        <v>177</v>
      </c>
      <c r="C282" s="6" t="s">
        <v>16</v>
      </c>
      <c r="D282" s="6">
        <v>79600.348655738795</v>
      </c>
    </row>
    <row r="283" spans="1:4" x14ac:dyDescent="0.25">
      <c r="A283" s="6" t="s">
        <v>178</v>
      </c>
      <c r="B283" s="6" t="s">
        <v>179</v>
      </c>
      <c r="C283" s="6" t="s">
        <v>15</v>
      </c>
      <c r="D283" s="6">
        <v>74076.882865600099</v>
      </c>
    </row>
    <row r="284" spans="1:4" x14ac:dyDescent="0.25">
      <c r="A284" s="6" t="s">
        <v>178</v>
      </c>
      <c r="B284" s="6" t="s">
        <v>179</v>
      </c>
      <c r="C284" s="6" t="s">
        <v>16</v>
      </c>
      <c r="D284" s="6">
        <v>78878.444026633195</v>
      </c>
    </row>
    <row r="285" spans="1:4" x14ac:dyDescent="0.25">
      <c r="A285" s="6" t="s">
        <v>180</v>
      </c>
      <c r="B285" s="6" t="s">
        <v>181</v>
      </c>
      <c r="C285" s="6" t="s">
        <v>15</v>
      </c>
      <c r="D285" s="6">
        <v>63581.121368636399</v>
      </c>
    </row>
    <row r="286" spans="1:4" x14ac:dyDescent="0.25">
      <c r="A286" s="6" t="s">
        <v>180</v>
      </c>
      <c r="B286" s="6" t="s">
        <v>181</v>
      </c>
      <c r="C286" s="6" t="s">
        <v>16</v>
      </c>
      <c r="D286" s="6">
        <v>85484.512442979598</v>
      </c>
    </row>
    <row r="287" spans="1:4" x14ac:dyDescent="0.25">
      <c r="A287" s="6" t="s">
        <v>182</v>
      </c>
      <c r="B287" s="6" t="s">
        <v>183</v>
      </c>
      <c r="C287" s="6" t="s">
        <v>15</v>
      </c>
      <c r="D287" s="6">
        <v>96698.013160294693</v>
      </c>
    </row>
    <row r="288" spans="1:4" x14ac:dyDescent="0.25">
      <c r="A288" s="6" t="s">
        <v>182</v>
      </c>
      <c r="B288" s="6" t="s">
        <v>183</v>
      </c>
      <c r="C288" s="6" t="s">
        <v>16</v>
      </c>
      <c r="D288" s="6">
        <v>95441.1024054351</v>
      </c>
    </row>
    <row r="289" spans="1:4" x14ac:dyDescent="0.25">
      <c r="A289" s="6" t="s">
        <v>184</v>
      </c>
      <c r="B289" s="6" t="s">
        <v>185</v>
      </c>
      <c r="C289" s="6" t="s">
        <v>15</v>
      </c>
      <c r="D289" s="6">
        <v>72905.437569958405</v>
      </c>
    </row>
    <row r="290" spans="1:4" x14ac:dyDescent="0.25">
      <c r="A290" s="6" t="s">
        <v>184</v>
      </c>
      <c r="B290" s="6" t="s">
        <v>185</v>
      </c>
      <c r="C290" s="6" t="s">
        <v>16</v>
      </c>
      <c r="D290" s="6">
        <v>98105.231845868198</v>
      </c>
    </row>
    <row r="291" spans="1:4" x14ac:dyDescent="0.25">
      <c r="A291" s="6" t="s">
        <v>186</v>
      </c>
      <c r="B291" s="6" t="s">
        <v>187</v>
      </c>
      <c r="C291" s="6" t="s">
        <v>15</v>
      </c>
      <c r="D291" s="6">
        <v>68677.408516510899</v>
      </c>
    </row>
    <row r="292" spans="1:4" x14ac:dyDescent="0.25">
      <c r="A292" s="6" t="s">
        <v>186</v>
      </c>
      <c r="B292" s="6" t="s">
        <v>187</v>
      </c>
      <c r="C292" s="6" t="s">
        <v>16</v>
      </c>
      <c r="D292" s="6">
        <v>88856.790819460395</v>
      </c>
    </row>
    <row r="293" spans="1:4" x14ac:dyDescent="0.25">
      <c r="A293" s="6" t="s">
        <v>188</v>
      </c>
      <c r="B293" s="6" t="s">
        <v>189</v>
      </c>
      <c r="C293" s="6" t="s">
        <v>15</v>
      </c>
      <c r="D293" s="6">
        <v>48688.675099376102</v>
      </c>
    </row>
    <row r="294" spans="1:4" x14ac:dyDescent="0.25">
      <c r="A294" s="6" t="s">
        <v>188</v>
      </c>
      <c r="B294" s="6" t="s">
        <v>189</v>
      </c>
      <c r="C294" s="6" t="s">
        <v>16</v>
      </c>
      <c r="D294" s="6">
        <v>77089.654924850794</v>
      </c>
    </row>
    <row r="295" spans="1:4" x14ac:dyDescent="0.25">
      <c r="A295" s="6" t="s">
        <v>190</v>
      </c>
      <c r="B295" s="6" t="s">
        <v>191</v>
      </c>
      <c r="C295" s="6" t="s">
        <v>15</v>
      </c>
      <c r="D295" s="6">
        <v>74371.821582367906</v>
      </c>
    </row>
    <row r="296" spans="1:4" x14ac:dyDescent="0.25">
      <c r="A296" s="6" t="s">
        <v>190</v>
      </c>
      <c r="B296" s="6" t="s">
        <v>191</v>
      </c>
      <c r="C296" s="6" t="s">
        <v>16</v>
      </c>
      <c r="D296" s="6">
        <v>68427.627640002596</v>
      </c>
    </row>
    <row r="297" spans="1:4" x14ac:dyDescent="0.25">
      <c r="A297" s="6" t="s">
        <v>192</v>
      </c>
      <c r="B297" s="6" t="s">
        <v>193</v>
      </c>
      <c r="C297" s="6" t="s">
        <v>15</v>
      </c>
      <c r="D297" s="6">
        <v>138801.61869532801</v>
      </c>
    </row>
    <row r="298" spans="1:4" x14ac:dyDescent="0.25">
      <c r="A298" s="6" t="s">
        <v>192</v>
      </c>
      <c r="B298" s="6" t="s">
        <v>193</v>
      </c>
      <c r="C298" s="6" t="s">
        <v>16</v>
      </c>
      <c r="D298" s="6">
        <v>150926.07565803899</v>
      </c>
    </row>
    <row r="299" spans="1:4" x14ac:dyDescent="0.25">
      <c r="A299" s="6" t="s">
        <v>194</v>
      </c>
      <c r="B299" s="6" t="s">
        <v>195</v>
      </c>
      <c r="C299" s="6" t="s">
        <v>15</v>
      </c>
      <c r="D299" s="6">
        <v>101295.30721686</v>
      </c>
    </row>
    <row r="300" spans="1:4" x14ac:dyDescent="0.25">
      <c r="A300" s="6" t="s">
        <v>194</v>
      </c>
      <c r="B300" s="6" t="s">
        <v>195</v>
      </c>
      <c r="C300" s="6" t="s">
        <v>16</v>
      </c>
      <c r="D300" s="6">
        <v>95643.416869976107</v>
      </c>
    </row>
    <row r="301" spans="1:4" x14ac:dyDescent="0.25">
      <c r="A301" s="6" t="s">
        <v>196</v>
      </c>
      <c r="B301" s="6" t="s">
        <v>197</v>
      </c>
      <c r="C301" s="6" t="s">
        <v>15</v>
      </c>
      <c r="D301" s="6">
        <v>48451.887512050002</v>
      </c>
    </row>
    <row r="302" spans="1:4" x14ac:dyDescent="0.25">
      <c r="A302" s="6" t="s">
        <v>196</v>
      </c>
      <c r="B302" s="6" t="s">
        <v>197</v>
      </c>
      <c r="C302" s="6" t="s">
        <v>16</v>
      </c>
      <c r="D302" s="6">
        <v>55702.7049712382</v>
      </c>
    </row>
    <row r="303" spans="1:4" x14ac:dyDescent="0.25">
      <c r="A303" s="6" t="s">
        <v>198</v>
      </c>
      <c r="B303" s="6" t="s">
        <v>199</v>
      </c>
      <c r="C303" s="6" t="s">
        <v>15</v>
      </c>
      <c r="D303" s="6">
        <v>91475.040144116603</v>
      </c>
    </row>
    <row r="304" spans="1:4" x14ac:dyDescent="0.25">
      <c r="A304" s="6" t="s">
        <v>198</v>
      </c>
      <c r="B304" s="6" t="s">
        <v>199</v>
      </c>
      <c r="C304" s="6" t="s">
        <v>16</v>
      </c>
      <c r="D304" s="6">
        <v>97791.527510210493</v>
      </c>
    </row>
    <row r="305" spans="1:4" x14ac:dyDescent="0.25">
      <c r="A305" s="6" t="s">
        <v>200</v>
      </c>
      <c r="B305" s="6" t="s">
        <v>201</v>
      </c>
      <c r="C305" s="6" t="s">
        <v>15</v>
      </c>
      <c r="D305" s="6">
        <v>67299.394434085305</v>
      </c>
    </row>
    <row r="306" spans="1:4" x14ac:dyDescent="0.25">
      <c r="A306" s="6" t="s">
        <v>200</v>
      </c>
      <c r="B306" s="6" t="s">
        <v>201</v>
      </c>
      <c r="C306" s="6" t="s">
        <v>16</v>
      </c>
      <c r="D306" s="6">
        <v>81735.831437264904</v>
      </c>
    </row>
    <row r="307" spans="1:4" x14ac:dyDescent="0.25">
      <c r="A307" s="6" t="s">
        <v>202</v>
      </c>
      <c r="B307" s="6" t="s">
        <v>203</v>
      </c>
      <c r="C307" s="6" t="s">
        <v>15</v>
      </c>
      <c r="D307" s="6">
        <v>111242.53549179</v>
      </c>
    </row>
    <row r="308" spans="1:4" x14ac:dyDescent="0.25">
      <c r="A308" s="6" t="s">
        <v>202</v>
      </c>
      <c r="B308" s="6" t="s">
        <v>203</v>
      </c>
      <c r="C308" s="6" t="s">
        <v>16</v>
      </c>
      <c r="D308" s="6">
        <v>96395.391659421206</v>
      </c>
    </row>
    <row r="309" spans="1:4" x14ac:dyDescent="0.25">
      <c r="A309" s="6" t="s">
        <v>204</v>
      </c>
      <c r="B309" s="6" t="s">
        <v>205</v>
      </c>
      <c r="C309" s="6" t="s">
        <v>15</v>
      </c>
      <c r="D309" s="6">
        <v>167014.88496307301</v>
      </c>
    </row>
    <row r="310" spans="1:4" x14ac:dyDescent="0.25">
      <c r="A310" s="6" t="s">
        <v>204</v>
      </c>
      <c r="B310" s="6" t="s">
        <v>205</v>
      </c>
      <c r="C310" s="6" t="s">
        <v>16</v>
      </c>
      <c r="D310" s="6">
        <v>182158.88239045499</v>
      </c>
    </row>
    <row r="311" spans="1:4" x14ac:dyDescent="0.25">
      <c r="A311" s="6" t="s">
        <v>206</v>
      </c>
      <c r="B311" s="6" t="s">
        <v>207</v>
      </c>
      <c r="C311" s="6" t="s">
        <v>15</v>
      </c>
      <c r="D311" s="6">
        <v>108368.586220757</v>
      </c>
    </row>
    <row r="312" spans="1:4" x14ac:dyDescent="0.25">
      <c r="A312" s="6" t="s">
        <v>206</v>
      </c>
      <c r="B312" s="6" t="s">
        <v>207</v>
      </c>
      <c r="C312" s="6" t="s">
        <v>16</v>
      </c>
      <c r="D312" s="6">
        <v>148639.71102007799</v>
      </c>
    </row>
    <row r="313" spans="1:4" x14ac:dyDescent="0.25">
      <c r="A313" s="6" t="s">
        <v>208</v>
      </c>
      <c r="B313" s="6" t="s">
        <v>209</v>
      </c>
      <c r="C313" s="6" t="s">
        <v>15</v>
      </c>
      <c r="D313" s="6">
        <v>53764.697692802103</v>
      </c>
    </row>
    <row r="314" spans="1:4" x14ac:dyDescent="0.25">
      <c r="A314" s="6" t="s">
        <v>208</v>
      </c>
      <c r="B314" s="6" t="s">
        <v>209</v>
      </c>
      <c r="C314" s="6" t="s">
        <v>16</v>
      </c>
      <c r="D314" s="6">
        <v>93488.152746679203</v>
      </c>
    </row>
    <row r="315" spans="1:4" x14ac:dyDescent="0.25">
      <c r="A315" s="6" t="s">
        <v>210</v>
      </c>
      <c r="B315" s="6" t="s">
        <v>211</v>
      </c>
      <c r="C315" s="6" t="s">
        <v>15</v>
      </c>
      <c r="D315" s="6">
        <v>202715.58420084801</v>
      </c>
    </row>
    <row r="316" spans="1:4" x14ac:dyDescent="0.25">
      <c r="A316" s="6" t="s">
        <v>210</v>
      </c>
      <c r="B316" s="6" t="s">
        <v>211</v>
      </c>
      <c r="C316" s="6" t="s">
        <v>16</v>
      </c>
      <c r="D316" s="6">
        <v>116493.612105707</v>
      </c>
    </row>
    <row r="317" spans="1:4" x14ac:dyDescent="0.25">
      <c r="A317" s="6" t="s">
        <v>212</v>
      </c>
      <c r="B317" s="6" t="s">
        <v>213</v>
      </c>
      <c r="C317" s="6" t="s">
        <v>15</v>
      </c>
      <c r="D317" s="6">
        <v>112484.330534516</v>
      </c>
    </row>
    <row r="318" spans="1:4" x14ac:dyDescent="0.25">
      <c r="A318" s="6" t="s">
        <v>212</v>
      </c>
      <c r="B318" s="6" t="s">
        <v>213</v>
      </c>
      <c r="C318" s="6" t="s">
        <v>16</v>
      </c>
      <c r="D318" s="6">
        <v>91850.3475151413</v>
      </c>
    </row>
    <row r="319" spans="1:4" x14ac:dyDescent="0.25">
      <c r="A319" s="6" t="s">
        <v>214</v>
      </c>
      <c r="B319" s="6" t="s">
        <v>215</v>
      </c>
      <c r="C319" s="6" t="s">
        <v>15</v>
      </c>
      <c r="D319" s="6">
        <v>261782.76337507699</v>
      </c>
    </row>
    <row r="320" spans="1:4" x14ac:dyDescent="0.25">
      <c r="A320" s="6" t="s">
        <v>214</v>
      </c>
      <c r="B320" s="6" t="s">
        <v>215</v>
      </c>
      <c r="C320" s="6" t="s">
        <v>16</v>
      </c>
      <c r="D320" s="6">
        <v>116597.86090793301</v>
      </c>
    </row>
    <row r="321" spans="1:4" x14ac:dyDescent="0.25">
      <c r="A321" s="6" t="s">
        <v>216</v>
      </c>
      <c r="B321" s="6" t="s">
        <v>217</v>
      </c>
      <c r="C321" s="6" t="s">
        <v>15</v>
      </c>
      <c r="D321" s="6">
        <v>139798.40128533501</v>
      </c>
    </row>
    <row r="322" spans="1:4" x14ac:dyDescent="0.25">
      <c r="A322" s="6" t="s">
        <v>216</v>
      </c>
      <c r="B322" s="6" t="s">
        <v>217</v>
      </c>
      <c r="C322" s="6" t="s">
        <v>16</v>
      </c>
      <c r="D322" s="6">
        <v>156933.988361344</v>
      </c>
    </row>
    <row r="323" spans="1:4" x14ac:dyDescent="0.25">
      <c r="A323" s="6" t="s">
        <v>218</v>
      </c>
      <c r="B323" s="6" t="s">
        <v>219</v>
      </c>
      <c r="C323" s="6" t="s">
        <v>15</v>
      </c>
      <c r="D323" s="6">
        <v>89439.053373349496</v>
      </c>
    </row>
    <row r="324" spans="1:4" x14ac:dyDescent="0.25">
      <c r="A324" s="6" t="s">
        <v>218</v>
      </c>
      <c r="B324" s="6" t="s">
        <v>219</v>
      </c>
      <c r="C324" s="6" t="s">
        <v>16</v>
      </c>
      <c r="D324" s="6">
        <v>132772.413661381</v>
      </c>
    </row>
    <row r="325" spans="1:4" x14ac:dyDescent="0.25">
      <c r="A325" s="6" t="s">
        <v>220</v>
      </c>
      <c r="B325" s="6" t="s">
        <v>221</v>
      </c>
      <c r="C325" s="6" t="s">
        <v>15</v>
      </c>
      <c r="D325" s="6">
        <v>79355.827425545896</v>
      </c>
    </row>
    <row r="326" spans="1:4" x14ac:dyDescent="0.25">
      <c r="A326" s="6" t="s">
        <v>220</v>
      </c>
      <c r="B326" s="6" t="s">
        <v>221</v>
      </c>
      <c r="C326" s="6" t="s">
        <v>16</v>
      </c>
      <c r="D326" s="6">
        <v>86100.631023424605</v>
      </c>
    </row>
    <row r="327" spans="1:4" x14ac:dyDescent="0.25">
      <c r="A327" s="6" t="s">
        <v>222</v>
      </c>
      <c r="B327" s="6" t="s">
        <v>223</v>
      </c>
      <c r="C327" s="6" t="s">
        <v>15</v>
      </c>
      <c r="D327" s="6">
        <v>89499.289823402301</v>
      </c>
    </row>
    <row r="328" spans="1:4" x14ac:dyDescent="0.25">
      <c r="A328" s="6" t="s">
        <v>222</v>
      </c>
      <c r="B328" s="6" t="s">
        <v>223</v>
      </c>
      <c r="C328" s="6" t="s">
        <v>16</v>
      </c>
      <c r="D328" s="6">
        <v>108368.15064479</v>
      </c>
    </row>
    <row r="329" spans="1:4" x14ac:dyDescent="0.25">
      <c r="A329" s="6" t="s">
        <v>224</v>
      </c>
      <c r="B329" s="6" t="s">
        <v>225</v>
      </c>
      <c r="C329" s="6" t="s">
        <v>15</v>
      </c>
      <c r="D329" s="6">
        <v>52554.155229430602</v>
      </c>
    </row>
    <row r="330" spans="1:4" x14ac:dyDescent="0.25">
      <c r="A330" s="6" t="s">
        <v>224</v>
      </c>
      <c r="B330" s="6" t="s">
        <v>225</v>
      </c>
      <c r="C330" s="6" t="s">
        <v>16</v>
      </c>
      <c r="D330" s="6">
        <v>63276.575906373</v>
      </c>
    </row>
    <row r="331" spans="1:4" x14ac:dyDescent="0.25">
      <c r="A331" s="6" t="s">
        <v>226</v>
      </c>
      <c r="B331" s="6" t="s">
        <v>227</v>
      </c>
      <c r="C331" s="6" t="s">
        <v>15</v>
      </c>
      <c r="D331" s="6">
        <v>69350.611664748794</v>
      </c>
    </row>
    <row r="332" spans="1:4" x14ac:dyDescent="0.25">
      <c r="A332" s="6" t="s">
        <v>226</v>
      </c>
      <c r="B332" s="6" t="s">
        <v>227</v>
      </c>
      <c r="C332" s="6" t="s">
        <v>16</v>
      </c>
      <c r="D332" s="6">
        <v>104966.121839281</v>
      </c>
    </row>
    <row r="333" spans="1:4" x14ac:dyDescent="0.25">
      <c r="A333" s="6" t="s">
        <v>228</v>
      </c>
      <c r="B333" s="6" t="s">
        <v>229</v>
      </c>
      <c r="C333" s="6" t="s">
        <v>15</v>
      </c>
      <c r="D333" s="6">
        <v>56658.117181977097</v>
      </c>
    </row>
    <row r="334" spans="1:4" x14ac:dyDescent="0.25">
      <c r="A334" s="6" t="s">
        <v>228</v>
      </c>
      <c r="B334" s="6" t="s">
        <v>229</v>
      </c>
      <c r="C334" s="6" t="s">
        <v>16</v>
      </c>
      <c r="D334" s="6">
        <v>100792.185654323</v>
      </c>
    </row>
    <row r="335" spans="1:4" x14ac:dyDescent="0.25">
      <c r="A335" s="6" t="s">
        <v>230</v>
      </c>
      <c r="B335" s="6" t="s">
        <v>231</v>
      </c>
      <c r="C335" s="6" t="s">
        <v>15</v>
      </c>
      <c r="D335" s="6">
        <v>71554.207965486494</v>
      </c>
    </row>
    <row r="336" spans="1:4" x14ac:dyDescent="0.25">
      <c r="A336" s="6" t="s">
        <v>230</v>
      </c>
      <c r="B336" s="6" t="s">
        <v>231</v>
      </c>
      <c r="C336" s="6" t="s">
        <v>16</v>
      </c>
      <c r="D336" s="6">
        <v>85617.573178275503</v>
      </c>
    </row>
    <row r="337" spans="1:4" x14ac:dyDescent="0.25">
      <c r="A337" s="6" t="s">
        <v>232</v>
      </c>
      <c r="B337" s="6" t="s">
        <v>233</v>
      </c>
      <c r="C337" s="6" t="s">
        <v>15</v>
      </c>
      <c r="D337" s="6">
        <v>86012.223694427201</v>
      </c>
    </row>
    <row r="338" spans="1:4" x14ac:dyDescent="0.25">
      <c r="A338" s="6" t="s">
        <v>232</v>
      </c>
      <c r="B338" s="6" t="s">
        <v>233</v>
      </c>
      <c r="C338" s="6" t="s">
        <v>16</v>
      </c>
      <c r="D338" s="6">
        <v>85338.757703785202</v>
      </c>
    </row>
    <row r="339" spans="1:4" x14ac:dyDescent="0.25">
      <c r="A339" s="6" t="s">
        <v>234</v>
      </c>
      <c r="B339" s="6" t="s">
        <v>235</v>
      </c>
      <c r="C339" s="6" t="s">
        <v>15</v>
      </c>
      <c r="D339" s="6">
        <v>95276.314702037795</v>
      </c>
    </row>
    <row r="340" spans="1:4" x14ac:dyDescent="0.25">
      <c r="A340" s="6" t="s">
        <v>234</v>
      </c>
      <c r="B340" s="6" t="s">
        <v>235</v>
      </c>
      <c r="C340" s="6" t="s">
        <v>16</v>
      </c>
      <c r="D340" s="6">
        <v>102851.85359764801</v>
      </c>
    </row>
    <row r="341" spans="1:4" x14ac:dyDescent="0.25">
      <c r="A341" s="6" t="s">
        <v>236</v>
      </c>
      <c r="B341" s="6" t="s">
        <v>237</v>
      </c>
      <c r="C341" s="6" t="s">
        <v>15</v>
      </c>
      <c r="D341" s="6">
        <v>71914.319146485301</v>
      </c>
    </row>
    <row r="342" spans="1:4" x14ac:dyDescent="0.25">
      <c r="A342" s="6" t="s">
        <v>236</v>
      </c>
      <c r="B342" s="6" t="s">
        <v>237</v>
      </c>
      <c r="C342" s="6" t="s">
        <v>16</v>
      </c>
      <c r="D342" s="6">
        <v>104350.473892479</v>
      </c>
    </row>
    <row r="343" spans="1:4" x14ac:dyDescent="0.25">
      <c r="A343" s="6" t="s">
        <v>238</v>
      </c>
      <c r="B343" s="6" t="s">
        <v>239</v>
      </c>
      <c r="C343" s="6" t="s">
        <v>15</v>
      </c>
      <c r="D343" s="6">
        <v>136671.02537542401</v>
      </c>
    </row>
    <row r="344" spans="1:4" x14ac:dyDescent="0.25">
      <c r="A344" s="6" t="s">
        <v>238</v>
      </c>
      <c r="B344" s="6" t="s">
        <v>239</v>
      </c>
      <c r="C344" s="6" t="s">
        <v>16</v>
      </c>
      <c r="D344" s="6">
        <v>176555.25567910899</v>
      </c>
    </row>
    <row r="345" spans="1:4" x14ac:dyDescent="0.25">
      <c r="A345" s="6" t="s">
        <v>240</v>
      </c>
      <c r="B345" s="6" t="s">
        <v>241</v>
      </c>
      <c r="C345" s="6" t="s">
        <v>15</v>
      </c>
      <c r="D345" s="6">
        <v>100233.86950226501</v>
      </c>
    </row>
    <row r="346" spans="1:4" x14ac:dyDescent="0.25">
      <c r="A346" s="6" t="s">
        <v>240</v>
      </c>
      <c r="B346" s="6" t="s">
        <v>241</v>
      </c>
      <c r="C346" s="6" t="s">
        <v>16</v>
      </c>
      <c r="D346" s="6">
        <v>169698.679868065</v>
      </c>
    </row>
    <row r="347" spans="1:4" x14ac:dyDescent="0.25">
      <c r="A347" s="6" t="s">
        <v>242</v>
      </c>
      <c r="B347" s="6" t="s">
        <v>243</v>
      </c>
      <c r="C347" s="6" t="s">
        <v>15</v>
      </c>
      <c r="D347" s="6">
        <v>57649.847880090703</v>
      </c>
    </row>
    <row r="348" spans="1:4" x14ac:dyDescent="0.25">
      <c r="A348" s="6" t="s">
        <v>242</v>
      </c>
      <c r="B348" s="6" t="s">
        <v>243</v>
      </c>
      <c r="C348" s="6" t="s">
        <v>16</v>
      </c>
      <c r="D348" s="6">
        <v>100086.73354941299</v>
      </c>
    </row>
    <row r="349" spans="1:4" x14ac:dyDescent="0.25">
      <c r="A349" s="6" t="s">
        <v>244</v>
      </c>
      <c r="B349" s="6" t="s">
        <v>245</v>
      </c>
      <c r="C349" s="6" t="s">
        <v>15</v>
      </c>
      <c r="D349" s="6">
        <v>70392.236783839297</v>
      </c>
    </row>
    <row r="350" spans="1:4" x14ac:dyDescent="0.25">
      <c r="A350" s="6" t="s">
        <v>244</v>
      </c>
      <c r="B350" s="6" t="s">
        <v>245</v>
      </c>
      <c r="C350" s="6" t="s">
        <v>16</v>
      </c>
      <c r="D350" s="6">
        <v>62924.190155140401</v>
      </c>
    </row>
    <row r="351" spans="1:4" x14ac:dyDescent="0.25">
      <c r="A351" s="6" t="s">
        <v>246</v>
      </c>
      <c r="B351" s="6" t="s">
        <v>247</v>
      </c>
      <c r="C351" s="6" t="s">
        <v>15</v>
      </c>
      <c r="D351" s="6">
        <v>92110.388845032299</v>
      </c>
    </row>
    <row r="352" spans="1:4" x14ac:dyDescent="0.25">
      <c r="A352" s="6" t="s">
        <v>246</v>
      </c>
      <c r="B352" s="6" t="s">
        <v>247</v>
      </c>
      <c r="C352" s="6" t="s">
        <v>16</v>
      </c>
      <c r="D352" s="6">
        <v>136923.55701363599</v>
      </c>
    </row>
    <row r="353" spans="1:4" x14ac:dyDescent="0.25">
      <c r="A353" s="6" t="s">
        <v>248</v>
      </c>
      <c r="B353" s="6" t="s">
        <v>249</v>
      </c>
      <c r="C353" s="6" t="s">
        <v>15</v>
      </c>
      <c r="D353" s="6">
        <v>244179.07654391701</v>
      </c>
    </row>
    <row r="354" spans="1:4" x14ac:dyDescent="0.25">
      <c r="A354" s="6" t="s">
        <v>248</v>
      </c>
      <c r="B354" s="6" t="s">
        <v>249</v>
      </c>
      <c r="C354" s="6" t="s">
        <v>16</v>
      </c>
      <c r="D354" s="6">
        <v>246548.58994711601</v>
      </c>
    </row>
    <row r="355" spans="1:4" x14ac:dyDescent="0.25">
      <c r="A355" s="6" t="s">
        <v>250</v>
      </c>
      <c r="B355" s="6" t="s">
        <v>251</v>
      </c>
      <c r="C355" s="6" t="s">
        <v>15</v>
      </c>
      <c r="D355" s="6">
        <v>237346.400295211</v>
      </c>
    </row>
    <row r="356" spans="1:4" x14ac:dyDescent="0.25">
      <c r="A356" s="6" t="s">
        <v>250</v>
      </c>
      <c r="B356" s="6" t="s">
        <v>251</v>
      </c>
      <c r="C356" s="6" t="s">
        <v>16</v>
      </c>
      <c r="D356" s="6">
        <v>244334.32160088699</v>
      </c>
    </row>
    <row r="357" spans="1:4" x14ac:dyDescent="0.25">
      <c r="A357" s="6" t="s">
        <v>252</v>
      </c>
      <c r="B357" s="6" t="s">
        <v>253</v>
      </c>
      <c r="C357" s="6" t="s">
        <v>15</v>
      </c>
      <c r="D357" s="6">
        <v>56966.760073991303</v>
      </c>
    </row>
    <row r="358" spans="1:4" x14ac:dyDescent="0.25">
      <c r="A358" s="6" t="s">
        <v>252</v>
      </c>
      <c r="B358" s="6" t="s">
        <v>253</v>
      </c>
      <c r="C358" s="6" t="s">
        <v>16</v>
      </c>
      <c r="D358" s="6">
        <v>93976.501959504807</v>
      </c>
    </row>
    <row r="359" spans="1:4" x14ac:dyDescent="0.25">
      <c r="A359" s="6" t="s">
        <v>254</v>
      </c>
      <c r="B359" s="6" t="s">
        <v>255</v>
      </c>
      <c r="C359" s="6" t="s">
        <v>15</v>
      </c>
      <c r="D359" s="6">
        <v>262658.65437085199</v>
      </c>
    </row>
    <row r="360" spans="1:4" x14ac:dyDescent="0.25">
      <c r="A360" s="6" t="s">
        <v>254</v>
      </c>
      <c r="B360" s="6" t="s">
        <v>255</v>
      </c>
      <c r="C360" s="6" t="s">
        <v>16</v>
      </c>
      <c r="D360" s="6">
        <v>332565.64418894902</v>
      </c>
    </row>
    <row r="361" spans="1:4" x14ac:dyDescent="0.25">
      <c r="A361" s="6" t="s">
        <v>256</v>
      </c>
      <c r="B361" s="6" t="s">
        <v>257</v>
      </c>
      <c r="C361" s="6" t="s">
        <v>15</v>
      </c>
      <c r="D361" s="6">
        <v>237745.38501293</v>
      </c>
    </row>
    <row r="362" spans="1:4" x14ac:dyDescent="0.25">
      <c r="A362" s="6" t="s">
        <v>256</v>
      </c>
      <c r="B362" s="6" t="s">
        <v>257</v>
      </c>
      <c r="C362" s="6" t="s">
        <v>16</v>
      </c>
      <c r="D362" s="6">
        <v>300345.65332886699</v>
      </c>
    </row>
    <row r="363" spans="1:4" x14ac:dyDescent="0.25">
      <c r="A363" s="6" t="s">
        <v>258</v>
      </c>
      <c r="B363" s="6" t="s">
        <v>259</v>
      </c>
      <c r="C363" s="6" t="s">
        <v>15</v>
      </c>
      <c r="D363" s="6">
        <v>170740.32223336701</v>
      </c>
    </row>
    <row r="364" spans="1:4" x14ac:dyDescent="0.25">
      <c r="A364" s="6" t="s">
        <v>258</v>
      </c>
      <c r="B364" s="6" t="s">
        <v>259</v>
      </c>
      <c r="C364" s="6" t="s">
        <v>16</v>
      </c>
      <c r="D364" s="6">
        <v>227267.58790863899</v>
      </c>
    </row>
    <row r="365" spans="1:4" x14ac:dyDescent="0.25">
      <c r="A365" s="6" t="s">
        <v>260</v>
      </c>
      <c r="B365" s="6" t="s">
        <v>261</v>
      </c>
      <c r="C365" s="6" t="s">
        <v>15</v>
      </c>
      <c r="D365" s="6">
        <v>175647.86067905501</v>
      </c>
    </row>
    <row r="366" spans="1:4" x14ac:dyDescent="0.25">
      <c r="A366" s="6" t="s">
        <v>260</v>
      </c>
      <c r="B366" s="6" t="s">
        <v>261</v>
      </c>
      <c r="C366" s="6" t="s">
        <v>16</v>
      </c>
      <c r="D366" s="6">
        <v>202443.66831288399</v>
      </c>
    </row>
    <row r="367" spans="1:4" x14ac:dyDescent="0.25">
      <c r="A367" s="6" t="s">
        <v>262</v>
      </c>
      <c r="B367" s="6" t="s">
        <v>263</v>
      </c>
      <c r="C367" s="6" t="s">
        <v>15</v>
      </c>
      <c r="D367" s="6">
        <v>205013.34565720099</v>
      </c>
    </row>
    <row r="368" spans="1:4" x14ac:dyDescent="0.25">
      <c r="A368" s="6" t="s">
        <v>262</v>
      </c>
      <c r="B368" s="6" t="s">
        <v>263</v>
      </c>
      <c r="C368" s="6" t="s">
        <v>16</v>
      </c>
      <c r="D368" s="6">
        <v>220512.42895688501</v>
      </c>
    </row>
    <row r="369" spans="1:4" x14ac:dyDescent="0.25">
      <c r="A369" s="6" t="s">
        <v>264</v>
      </c>
      <c r="B369" s="6" t="s">
        <v>265</v>
      </c>
      <c r="C369" s="6" t="s">
        <v>15</v>
      </c>
      <c r="D369" s="6">
        <v>94830.260727865607</v>
      </c>
    </row>
    <row r="370" spans="1:4" x14ac:dyDescent="0.25">
      <c r="A370" s="6" t="s">
        <v>264</v>
      </c>
      <c r="B370" s="6" t="s">
        <v>265</v>
      </c>
      <c r="C370" s="6" t="s">
        <v>16</v>
      </c>
      <c r="D370" s="6">
        <v>159908.977252513</v>
      </c>
    </row>
    <row r="371" spans="1:4" x14ac:dyDescent="0.25">
      <c r="A371" s="6" t="s">
        <v>266</v>
      </c>
      <c r="B371" s="6" t="s">
        <v>267</v>
      </c>
      <c r="C371" s="6" t="s">
        <v>15</v>
      </c>
      <c r="D371" s="6">
        <v>125156.929545245</v>
      </c>
    </row>
    <row r="372" spans="1:4" x14ac:dyDescent="0.25">
      <c r="A372" s="6" t="s">
        <v>266</v>
      </c>
      <c r="B372" s="6" t="s">
        <v>267</v>
      </c>
      <c r="C372" s="6" t="s">
        <v>16</v>
      </c>
      <c r="D372" s="6">
        <v>205692.511346527</v>
      </c>
    </row>
    <row r="373" spans="1:4" x14ac:dyDescent="0.25">
      <c r="A373" s="6" t="s">
        <v>268</v>
      </c>
      <c r="B373" s="6" t="s">
        <v>269</v>
      </c>
      <c r="C373" s="6" t="s">
        <v>15</v>
      </c>
      <c r="D373" s="6">
        <v>188525.03037813399</v>
      </c>
    </row>
    <row r="374" spans="1:4" x14ac:dyDescent="0.25">
      <c r="A374" s="6" t="s">
        <v>268</v>
      </c>
      <c r="B374" s="6" t="s">
        <v>269</v>
      </c>
      <c r="C374" s="6" t="s">
        <v>16</v>
      </c>
      <c r="D374" s="6">
        <v>440638.453563824</v>
      </c>
    </row>
    <row r="375" spans="1:4" x14ac:dyDescent="0.25">
      <c r="A375" s="6" t="s">
        <v>270</v>
      </c>
      <c r="B375" s="6" t="s">
        <v>271</v>
      </c>
      <c r="C375" s="6" t="s">
        <v>15</v>
      </c>
      <c r="D375" s="6">
        <v>304765.45599914901</v>
      </c>
    </row>
    <row r="376" spans="1:4" x14ac:dyDescent="0.25">
      <c r="A376" s="6" t="s">
        <v>270</v>
      </c>
      <c r="B376" s="6" t="s">
        <v>271</v>
      </c>
      <c r="C376" s="6" t="s">
        <v>16</v>
      </c>
      <c r="D376" s="6">
        <v>256046.27693904299</v>
      </c>
    </row>
    <row r="377" spans="1:4" x14ac:dyDescent="0.25">
      <c r="A377" s="6" t="s">
        <v>272</v>
      </c>
      <c r="B377" s="6" t="s">
        <v>273</v>
      </c>
      <c r="C377" s="6" t="s">
        <v>15</v>
      </c>
      <c r="D377" s="6">
        <v>111925.17106987</v>
      </c>
    </row>
    <row r="378" spans="1:4" x14ac:dyDescent="0.25">
      <c r="A378" s="6" t="s">
        <v>272</v>
      </c>
      <c r="B378" s="6" t="s">
        <v>273</v>
      </c>
      <c r="C378" s="6" t="s">
        <v>16</v>
      </c>
      <c r="D378" s="6">
        <v>305538.99285974703</v>
      </c>
    </row>
    <row r="379" spans="1:4" x14ac:dyDescent="0.25">
      <c r="A379" s="6" t="s">
        <v>274</v>
      </c>
      <c r="B379" s="6" t="s">
        <v>275</v>
      </c>
      <c r="C379" s="6" t="s">
        <v>15</v>
      </c>
      <c r="D379" s="6">
        <v>111451.529004731</v>
      </c>
    </row>
    <row r="380" spans="1:4" x14ac:dyDescent="0.25">
      <c r="A380" s="6" t="s">
        <v>274</v>
      </c>
      <c r="B380" s="6" t="s">
        <v>275</v>
      </c>
      <c r="C380" s="6" t="s">
        <v>16</v>
      </c>
      <c r="D380" s="6">
        <v>205936.54410783399</v>
      </c>
    </row>
    <row r="381" spans="1:4" x14ac:dyDescent="0.25">
      <c r="A381" s="6" t="s">
        <v>276</v>
      </c>
      <c r="B381" s="6" t="s">
        <v>277</v>
      </c>
      <c r="C381" s="6" t="s">
        <v>15</v>
      </c>
      <c r="D381" s="6">
        <v>178072.64006794401</v>
      </c>
    </row>
    <row r="382" spans="1:4" x14ac:dyDescent="0.25">
      <c r="A382" s="6" t="s">
        <v>276</v>
      </c>
      <c r="B382" s="6" t="s">
        <v>277</v>
      </c>
      <c r="C382" s="6" t="s">
        <v>16</v>
      </c>
      <c r="D382" s="6">
        <v>261031.83364677799</v>
      </c>
    </row>
    <row r="383" spans="1:4" x14ac:dyDescent="0.25">
      <c r="A383" s="6" t="s">
        <v>278</v>
      </c>
      <c r="B383" s="6" t="s">
        <v>279</v>
      </c>
      <c r="C383" s="6" t="s">
        <v>15</v>
      </c>
      <c r="D383" s="6">
        <v>87357.343338805294</v>
      </c>
    </row>
    <row r="384" spans="1:4" x14ac:dyDescent="0.25">
      <c r="A384" s="6" t="s">
        <v>278</v>
      </c>
      <c r="B384" s="6" t="s">
        <v>279</v>
      </c>
      <c r="C384" s="6" t="s">
        <v>16</v>
      </c>
      <c r="D384" s="6">
        <v>107437.235038399</v>
      </c>
    </row>
    <row r="385" spans="1:4" x14ac:dyDescent="0.25">
      <c r="A385" s="6" t="s">
        <v>280</v>
      </c>
      <c r="B385" s="6" t="s">
        <v>281</v>
      </c>
      <c r="C385" s="6" t="s">
        <v>15</v>
      </c>
      <c r="D385" s="6">
        <v>230862.16490759401</v>
      </c>
    </row>
    <row r="386" spans="1:4" x14ac:dyDescent="0.25">
      <c r="A386" s="6" t="s">
        <v>280</v>
      </c>
      <c r="B386" s="6" t="s">
        <v>281</v>
      </c>
      <c r="C386" s="6" t="s">
        <v>16</v>
      </c>
      <c r="D386" s="6">
        <v>218514.72529972001</v>
      </c>
    </row>
    <row r="387" spans="1:4" x14ac:dyDescent="0.25">
      <c r="A387" s="6" t="s">
        <v>282</v>
      </c>
      <c r="B387" s="6" t="s">
        <v>283</v>
      </c>
      <c r="C387" s="6" t="s">
        <v>15</v>
      </c>
      <c r="D387" s="6">
        <v>79803.995764684601</v>
      </c>
    </row>
    <row r="388" spans="1:4" x14ac:dyDescent="0.25">
      <c r="A388" s="6" t="s">
        <v>282</v>
      </c>
      <c r="B388" s="6" t="s">
        <v>283</v>
      </c>
      <c r="C388" s="6" t="s">
        <v>16</v>
      </c>
      <c r="D388" s="6">
        <v>90802.114897639694</v>
      </c>
    </row>
    <row r="389" spans="1:4" x14ac:dyDescent="0.25">
      <c r="A389" s="6" t="s">
        <v>284</v>
      </c>
      <c r="B389" s="6" t="s">
        <v>285</v>
      </c>
      <c r="C389" s="6" t="s">
        <v>15</v>
      </c>
      <c r="D389" s="6">
        <v>64862.248553919802</v>
      </c>
    </row>
    <row r="390" spans="1:4" x14ac:dyDescent="0.25">
      <c r="A390" s="6" t="s">
        <v>284</v>
      </c>
      <c r="B390" s="6" t="s">
        <v>285</v>
      </c>
      <c r="C390" s="6" t="s">
        <v>16</v>
      </c>
      <c r="D390" s="6">
        <v>78359.137162469196</v>
      </c>
    </row>
    <row r="391" spans="1:4" x14ac:dyDescent="0.25">
      <c r="A391" s="6" t="s">
        <v>286</v>
      </c>
      <c r="B391" s="6" t="s">
        <v>287</v>
      </c>
      <c r="C391" s="6" t="s">
        <v>15</v>
      </c>
      <c r="D391" s="6">
        <v>172765.101114383</v>
      </c>
    </row>
    <row r="392" spans="1:4" x14ac:dyDescent="0.25">
      <c r="A392" s="6" t="s">
        <v>286</v>
      </c>
      <c r="B392" s="6" t="s">
        <v>287</v>
      </c>
      <c r="C392" s="6" t="s">
        <v>16</v>
      </c>
      <c r="D392" s="6">
        <v>192635.361416723</v>
      </c>
    </row>
    <row r="393" spans="1:4" x14ac:dyDescent="0.25">
      <c r="A393" s="6" t="s">
        <v>288</v>
      </c>
      <c r="B393" s="6" t="s">
        <v>289</v>
      </c>
      <c r="C393" s="6" t="s">
        <v>15</v>
      </c>
      <c r="D393" s="6">
        <v>235017.407349621</v>
      </c>
    </row>
    <row r="394" spans="1:4" x14ac:dyDescent="0.25">
      <c r="A394" s="6" t="s">
        <v>288</v>
      </c>
      <c r="B394" s="6" t="s">
        <v>289</v>
      </c>
      <c r="C394" s="6" t="s">
        <v>16</v>
      </c>
      <c r="D394" s="6">
        <v>202182.71819524301</v>
      </c>
    </row>
    <row r="395" spans="1:4" x14ac:dyDescent="0.25">
      <c r="A395" s="6" t="s">
        <v>290</v>
      </c>
      <c r="B395" s="6" t="s">
        <v>291</v>
      </c>
      <c r="C395" s="6" t="s">
        <v>15</v>
      </c>
      <c r="D395" s="6">
        <v>45844.148891001903</v>
      </c>
    </row>
    <row r="396" spans="1:4" x14ac:dyDescent="0.25">
      <c r="A396" s="6" t="s">
        <v>290</v>
      </c>
      <c r="B396" s="6" t="s">
        <v>291</v>
      </c>
      <c r="C396" s="6" t="s">
        <v>16</v>
      </c>
      <c r="D396" s="6">
        <v>54645.011208304699</v>
      </c>
    </row>
    <row r="397" spans="1:4" x14ac:dyDescent="0.25">
      <c r="A397" s="6" t="s">
        <v>292</v>
      </c>
      <c r="B397" s="6" t="s">
        <v>293</v>
      </c>
      <c r="C397" s="6" t="s">
        <v>15</v>
      </c>
      <c r="D397" s="6">
        <v>261149.420869428</v>
      </c>
    </row>
    <row r="398" spans="1:4" x14ac:dyDescent="0.25">
      <c r="A398" s="6" t="s">
        <v>292</v>
      </c>
      <c r="B398" s="6" t="s">
        <v>293</v>
      </c>
      <c r="C398" s="6" t="s">
        <v>16</v>
      </c>
      <c r="D398" s="6">
        <v>325878.002268321</v>
      </c>
    </row>
    <row r="399" spans="1:4" x14ac:dyDescent="0.25">
      <c r="A399" s="6" t="s">
        <v>294</v>
      </c>
      <c r="B399" s="6" t="s">
        <v>295</v>
      </c>
      <c r="C399" s="6" t="s">
        <v>15</v>
      </c>
      <c r="D399" s="6">
        <v>244071.29670369899</v>
      </c>
    </row>
    <row r="400" spans="1:4" x14ac:dyDescent="0.25">
      <c r="A400" s="6" t="s">
        <v>294</v>
      </c>
      <c r="B400" s="6" t="s">
        <v>295</v>
      </c>
      <c r="C400" s="6" t="s">
        <v>16</v>
      </c>
      <c r="D400" s="6">
        <v>421855.341311606</v>
      </c>
    </row>
    <row r="401" spans="1:4" x14ac:dyDescent="0.25">
      <c r="A401" t="s">
        <v>19</v>
      </c>
    </row>
    <row r="402" spans="1:4" x14ac:dyDescent="0.25">
      <c r="A402" t="s">
        <v>20</v>
      </c>
    </row>
    <row r="403" spans="1:4" x14ac:dyDescent="0.25">
      <c r="A403" t="s">
        <v>21</v>
      </c>
    </row>
    <row r="404" spans="1:4" x14ac:dyDescent="0.25">
      <c r="A404" t="s">
        <v>22</v>
      </c>
    </row>
    <row r="405" spans="1:4" x14ac:dyDescent="0.25">
      <c r="A405" t="s">
        <v>23</v>
      </c>
    </row>
    <row r="408" spans="1:4" x14ac:dyDescent="0.25">
      <c r="D408" s="7" t="str">
        <f>HYPERLINK("#'Indice'!A1", "Ir al índice")</f>
        <v>Ir al índice</v>
      </c>
    </row>
    <row r="409" spans="1:4" ht="17.25" x14ac:dyDescent="0.3">
      <c r="A409" s="4" t="s">
        <v>1024</v>
      </c>
    </row>
    <row r="410" spans="1:4" x14ac:dyDescent="0.25">
      <c r="A410" s="5" t="s">
        <v>9</v>
      </c>
      <c r="B410" s="5" t="s">
        <v>70</v>
      </c>
      <c r="C410" s="5" t="s">
        <v>11</v>
      </c>
      <c r="D410" s="5" t="s">
        <v>500</v>
      </c>
    </row>
    <row r="411" spans="1:4" x14ac:dyDescent="0.25">
      <c r="A411" s="6" t="s">
        <v>71</v>
      </c>
      <c r="B411" s="6" t="s">
        <v>72</v>
      </c>
      <c r="C411" s="6" t="s">
        <v>15</v>
      </c>
      <c r="D411" s="6">
        <v>166729.1640625</v>
      </c>
    </row>
    <row r="412" spans="1:4" x14ac:dyDescent="0.25">
      <c r="A412" s="6" t="s">
        <v>71</v>
      </c>
      <c r="B412" s="6" t="s">
        <v>72</v>
      </c>
      <c r="C412" s="6" t="s">
        <v>16</v>
      </c>
      <c r="D412" s="6">
        <v>214278.340858098</v>
      </c>
    </row>
    <row r="413" spans="1:4" x14ac:dyDescent="0.25">
      <c r="A413" s="6" t="s">
        <v>73</v>
      </c>
      <c r="B413" s="6" t="s">
        <v>74</v>
      </c>
      <c r="C413" s="6" t="s">
        <v>15</v>
      </c>
      <c r="D413" s="6">
        <v>42083.3330078125</v>
      </c>
    </row>
    <row r="414" spans="1:4" x14ac:dyDescent="0.25">
      <c r="A414" s="6" t="s">
        <v>73</v>
      </c>
      <c r="B414" s="6" t="s">
        <v>74</v>
      </c>
      <c r="C414" s="6" t="s">
        <v>16</v>
      </c>
      <c r="D414" s="6">
        <v>145062.31596873101</v>
      </c>
    </row>
    <row r="415" spans="1:4" x14ac:dyDescent="0.25">
      <c r="A415" s="6" t="s">
        <v>75</v>
      </c>
      <c r="B415" s="6" t="s">
        <v>76</v>
      </c>
      <c r="C415" s="6" t="s">
        <v>15</v>
      </c>
      <c r="D415" s="6">
        <v>20602.5153612629</v>
      </c>
    </row>
    <row r="416" spans="1:4" x14ac:dyDescent="0.25">
      <c r="A416" s="6" t="s">
        <v>75</v>
      </c>
      <c r="B416" s="6" t="s">
        <v>76</v>
      </c>
      <c r="C416" s="6" t="s">
        <v>16</v>
      </c>
      <c r="D416" s="6">
        <v>44727.322521672802</v>
      </c>
    </row>
    <row r="417" spans="1:4" x14ac:dyDescent="0.25">
      <c r="A417" s="6" t="s">
        <v>77</v>
      </c>
      <c r="B417" s="6" t="s">
        <v>78</v>
      </c>
      <c r="C417" s="6" t="s">
        <v>16</v>
      </c>
      <c r="D417" s="6">
        <v>67499.998657226606</v>
      </c>
    </row>
    <row r="418" spans="1:4" x14ac:dyDescent="0.25">
      <c r="A418" s="6" t="s">
        <v>79</v>
      </c>
      <c r="B418" s="6" t="s">
        <v>80</v>
      </c>
      <c r="C418" s="6" t="s">
        <v>15</v>
      </c>
      <c r="D418" s="6">
        <v>49894.036699599797</v>
      </c>
    </row>
    <row r="419" spans="1:4" x14ac:dyDescent="0.25">
      <c r="A419" s="6" t="s">
        <v>79</v>
      </c>
      <c r="B419" s="6" t="s">
        <v>80</v>
      </c>
      <c r="C419" s="6" t="s">
        <v>16</v>
      </c>
      <c r="D419" s="6">
        <v>63580.4458456598</v>
      </c>
    </row>
    <row r="420" spans="1:4" x14ac:dyDescent="0.25">
      <c r="A420" s="6" t="s">
        <v>91</v>
      </c>
      <c r="B420" s="6" t="s">
        <v>92</v>
      </c>
      <c r="C420" s="6" t="s">
        <v>15</v>
      </c>
      <c r="D420" s="6">
        <v>124848.796429814</v>
      </c>
    </row>
    <row r="421" spans="1:4" x14ac:dyDescent="0.25">
      <c r="A421" s="6" t="s">
        <v>91</v>
      </c>
      <c r="B421" s="6" t="s">
        <v>92</v>
      </c>
      <c r="C421" s="6" t="s">
        <v>16</v>
      </c>
      <c r="D421" s="6">
        <v>236366.42458445701</v>
      </c>
    </row>
    <row r="422" spans="1:4" x14ac:dyDescent="0.25">
      <c r="A422" s="6" t="s">
        <v>107</v>
      </c>
      <c r="B422" s="6" t="s">
        <v>108</v>
      </c>
      <c r="C422" s="6" t="s">
        <v>15</v>
      </c>
      <c r="D422" s="6">
        <v>52582.197939819598</v>
      </c>
    </row>
    <row r="423" spans="1:4" x14ac:dyDescent="0.25">
      <c r="A423" s="6" t="s">
        <v>107</v>
      </c>
      <c r="B423" s="6" t="s">
        <v>108</v>
      </c>
      <c r="C423" s="6" t="s">
        <v>16</v>
      </c>
      <c r="D423" s="6">
        <v>62818.027856696201</v>
      </c>
    </row>
    <row r="424" spans="1:4" x14ac:dyDescent="0.25">
      <c r="A424" s="6" t="s">
        <v>109</v>
      </c>
      <c r="B424" s="6" t="s">
        <v>110</v>
      </c>
      <c r="C424" s="6" t="s">
        <v>15</v>
      </c>
      <c r="D424" s="6">
        <v>56337.5784866045</v>
      </c>
    </row>
    <row r="425" spans="1:4" x14ac:dyDescent="0.25">
      <c r="A425" s="6" t="s">
        <v>109</v>
      </c>
      <c r="B425" s="6" t="s">
        <v>110</v>
      </c>
      <c r="C425" s="6" t="s">
        <v>16</v>
      </c>
      <c r="D425" s="6">
        <v>77635.977226533098</v>
      </c>
    </row>
    <row r="426" spans="1:4" x14ac:dyDescent="0.25">
      <c r="A426" t="s">
        <v>19</v>
      </c>
    </row>
    <row r="427" spans="1:4" x14ac:dyDescent="0.25">
      <c r="A427" t="s">
        <v>20</v>
      </c>
    </row>
    <row r="428" spans="1:4" x14ac:dyDescent="0.25">
      <c r="A428" t="s">
        <v>21</v>
      </c>
    </row>
    <row r="429" spans="1:4" x14ac:dyDescent="0.25">
      <c r="A429" t="s">
        <v>22</v>
      </c>
    </row>
    <row r="430" spans="1:4" x14ac:dyDescent="0.25">
      <c r="A430" t="s">
        <v>23</v>
      </c>
    </row>
    <row r="433" spans="1:4" x14ac:dyDescent="0.25">
      <c r="D433" s="7" t="str">
        <f>HYPERLINK("#'Indice'!A1", "Ir al índice")</f>
        <v>Ir al índice</v>
      </c>
    </row>
    <row r="434" spans="1:4" ht="17.25" x14ac:dyDescent="0.3">
      <c r="A434" s="4" t="s">
        <v>1025</v>
      </c>
    </row>
    <row r="435" spans="1:4" x14ac:dyDescent="0.25">
      <c r="A435" s="5" t="s">
        <v>9</v>
      </c>
      <c r="B435" s="5" t="s">
        <v>10</v>
      </c>
      <c r="C435" s="5" t="s">
        <v>11</v>
      </c>
      <c r="D435" s="5" t="s">
        <v>500</v>
      </c>
    </row>
    <row r="436" spans="1:4" x14ac:dyDescent="0.25">
      <c r="A436" s="6" t="s">
        <v>13</v>
      </c>
      <c r="B436" s="6" t="s">
        <v>14</v>
      </c>
      <c r="C436" s="6" t="s">
        <v>15</v>
      </c>
      <c r="D436" s="6">
        <v>59612.723109450701</v>
      </c>
    </row>
    <row r="437" spans="1:4" x14ac:dyDescent="0.25">
      <c r="A437" s="6" t="s">
        <v>13</v>
      </c>
      <c r="B437" s="6" t="s">
        <v>14</v>
      </c>
      <c r="C437" s="6" t="s">
        <v>16</v>
      </c>
      <c r="D437" s="6">
        <v>95448.062167628595</v>
      </c>
    </row>
    <row r="438" spans="1:4" x14ac:dyDescent="0.25">
      <c r="A438" s="6" t="s">
        <v>26</v>
      </c>
      <c r="B438" s="6" t="s">
        <v>27</v>
      </c>
      <c r="C438" s="6" t="s">
        <v>15</v>
      </c>
      <c r="D438" s="6">
        <v>106034.45740536301</v>
      </c>
    </row>
    <row r="439" spans="1:4" x14ac:dyDescent="0.25">
      <c r="A439" s="6" t="s">
        <v>26</v>
      </c>
      <c r="B439" s="6" t="s">
        <v>27</v>
      </c>
      <c r="C439" s="6" t="s">
        <v>16</v>
      </c>
      <c r="D439" s="6">
        <v>137888.83891248301</v>
      </c>
    </row>
    <row r="440" spans="1:4" x14ac:dyDescent="0.25">
      <c r="A440" s="6" t="s">
        <v>28</v>
      </c>
      <c r="B440" s="6" t="s">
        <v>29</v>
      </c>
      <c r="C440" s="6" t="s">
        <v>15</v>
      </c>
      <c r="D440" s="6">
        <v>147158.56497276999</v>
      </c>
    </row>
    <row r="441" spans="1:4" x14ac:dyDescent="0.25">
      <c r="A441" s="6" t="s">
        <v>28</v>
      </c>
      <c r="B441" s="6" t="s">
        <v>29</v>
      </c>
      <c r="C441" s="6" t="s">
        <v>16</v>
      </c>
      <c r="D441" s="6">
        <v>167096.825711888</v>
      </c>
    </row>
    <row r="442" spans="1:4" x14ac:dyDescent="0.25">
      <c r="A442" s="6" t="s">
        <v>30</v>
      </c>
      <c r="B442" s="6" t="s">
        <v>31</v>
      </c>
      <c r="C442" s="6" t="s">
        <v>15</v>
      </c>
      <c r="D442" s="6">
        <v>71479.884832974101</v>
      </c>
    </row>
    <row r="443" spans="1:4" x14ac:dyDescent="0.25">
      <c r="A443" s="6" t="s">
        <v>30</v>
      </c>
      <c r="B443" s="6" t="s">
        <v>31</v>
      </c>
      <c r="C443" s="6" t="s">
        <v>16</v>
      </c>
      <c r="D443" s="6">
        <v>95939.271572173602</v>
      </c>
    </row>
    <row r="444" spans="1:4" x14ac:dyDescent="0.25">
      <c r="A444" s="6" t="s">
        <v>32</v>
      </c>
      <c r="B444" s="6" t="s">
        <v>33</v>
      </c>
      <c r="C444" s="6" t="s">
        <v>15</v>
      </c>
      <c r="D444" s="6">
        <v>69345.992341051096</v>
      </c>
    </row>
    <row r="445" spans="1:4" x14ac:dyDescent="0.25">
      <c r="A445" s="6" t="s">
        <v>32</v>
      </c>
      <c r="B445" s="6" t="s">
        <v>33</v>
      </c>
      <c r="C445" s="6" t="s">
        <v>16</v>
      </c>
      <c r="D445" s="6">
        <v>106010.366826217</v>
      </c>
    </row>
    <row r="446" spans="1:4" x14ac:dyDescent="0.25">
      <c r="A446" s="6" t="s">
        <v>34</v>
      </c>
      <c r="B446" s="6" t="s">
        <v>35</v>
      </c>
      <c r="C446" s="6" t="s">
        <v>15</v>
      </c>
      <c r="D446" s="6">
        <v>91846.527713377902</v>
      </c>
    </row>
    <row r="447" spans="1:4" x14ac:dyDescent="0.25">
      <c r="A447" s="6" t="s">
        <v>34</v>
      </c>
      <c r="B447" s="6" t="s">
        <v>35</v>
      </c>
      <c r="C447" s="6" t="s">
        <v>16</v>
      </c>
      <c r="D447" s="6">
        <v>105666.518705726</v>
      </c>
    </row>
    <row r="448" spans="1:4" x14ac:dyDescent="0.25">
      <c r="A448" s="6" t="s">
        <v>36</v>
      </c>
      <c r="B448" s="6" t="s">
        <v>37</v>
      </c>
      <c r="C448" s="6" t="s">
        <v>15</v>
      </c>
      <c r="D448" s="6">
        <v>35157.602542160799</v>
      </c>
    </row>
    <row r="449" spans="1:4" x14ac:dyDescent="0.25">
      <c r="A449" s="6" t="s">
        <v>36</v>
      </c>
      <c r="B449" s="6" t="s">
        <v>37</v>
      </c>
      <c r="C449" s="6" t="s">
        <v>16</v>
      </c>
      <c r="D449" s="6">
        <v>51429.075588345702</v>
      </c>
    </row>
    <row r="450" spans="1:4" x14ac:dyDescent="0.25">
      <c r="A450" s="6" t="s">
        <v>38</v>
      </c>
      <c r="B450" s="6" t="s">
        <v>39</v>
      </c>
      <c r="C450" s="6" t="s">
        <v>15</v>
      </c>
      <c r="D450" s="6">
        <v>156844.400963767</v>
      </c>
    </row>
    <row r="451" spans="1:4" x14ac:dyDescent="0.25">
      <c r="A451" s="6" t="s">
        <v>38</v>
      </c>
      <c r="B451" s="6" t="s">
        <v>39</v>
      </c>
      <c r="C451" s="6" t="s">
        <v>16</v>
      </c>
      <c r="D451" s="6">
        <v>186692.45853252299</v>
      </c>
    </row>
    <row r="452" spans="1:4" x14ac:dyDescent="0.25">
      <c r="A452" t="s">
        <v>19</v>
      </c>
    </row>
    <row r="453" spans="1:4" x14ac:dyDescent="0.25">
      <c r="A453" t="s">
        <v>20</v>
      </c>
    </row>
    <row r="454" spans="1:4" x14ac:dyDescent="0.25">
      <c r="A454" t="s">
        <v>21</v>
      </c>
    </row>
    <row r="455" spans="1:4" x14ac:dyDescent="0.25">
      <c r="A455" t="s">
        <v>22</v>
      </c>
    </row>
    <row r="456" spans="1:4" x14ac:dyDescent="0.25">
      <c r="A456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453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1026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1027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1028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500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376242.79476984002</v>
      </c>
    </row>
    <row r="18" spans="1:4" x14ac:dyDescent="0.25">
      <c r="A18" s="6" t="s">
        <v>13</v>
      </c>
      <c r="B18" s="6" t="s">
        <v>14</v>
      </c>
      <c r="C18" s="6" t="s">
        <v>16</v>
      </c>
      <c r="D18" s="6">
        <v>568406.97834229202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298884.65931609599</v>
      </c>
    </row>
    <row r="20" spans="1:4" x14ac:dyDescent="0.25">
      <c r="A20" s="6" t="s">
        <v>13</v>
      </c>
      <c r="B20" s="6" t="s">
        <v>17</v>
      </c>
      <c r="C20" s="6" t="s">
        <v>16</v>
      </c>
      <c r="D20" s="6">
        <v>328904.15314902901</v>
      </c>
    </row>
    <row r="21" spans="1:4" x14ac:dyDescent="0.25">
      <c r="A21" s="6" t="s">
        <v>13</v>
      </c>
      <c r="B21" s="6" t="s">
        <v>18</v>
      </c>
      <c r="C21" s="6" t="s">
        <v>15</v>
      </c>
      <c r="D21" s="6">
        <v>376433.69411426899</v>
      </c>
    </row>
    <row r="22" spans="1:4" x14ac:dyDescent="0.25">
      <c r="A22" s="6" t="s">
        <v>13</v>
      </c>
      <c r="B22" s="6" t="s">
        <v>18</v>
      </c>
      <c r="C22" s="6" t="s">
        <v>16</v>
      </c>
      <c r="D22" s="6">
        <v>568822.96368867694</v>
      </c>
    </row>
    <row r="23" spans="1:4" x14ac:dyDescent="0.25">
      <c r="A23" t="s">
        <v>19</v>
      </c>
    </row>
    <row r="24" spans="1:4" x14ac:dyDescent="0.25">
      <c r="A24" t="s">
        <v>20</v>
      </c>
    </row>
    <row r="25" spans="1:4" x14ac:dyDescent="0.25">
      <c r="A25" t="s">
        <v>21</v>
      </c>
    </row>
    <row r="26" spans="1:4" x14ac:dyDescent="0.25">
      <c r="A26" t="s">
        <v>22</v>
      </c>
    </row>
    <row r="27" spans="1:4" x14ac:dyDescent="0.25">
      <c r="A27" t="s">
        <v>23</v>
      </c>
    </row>
    <row r="30" spans="1:4" x14ac:dyDescent="0.25">
      <c r="D30" s="7" t="str">
        <f>HYPERLINK("#'Indice'!A1", "Ir al índice")</f>
        <v>Ir al índice</v>
      </c>
    </row>
    <row r="31" spans="1:4" ht="17.25" x14ac:dyDescent="0.3">
      <c r="A31" s="4" t="s">
        <v>1029</v>
      </c>
    </row>
    <row r="32" spans="1:4" x14ac:dyDescent="0.25">
      <c r="A32" s="5" t="s">
        <v>9</v>
      </c>
      <c r="B32" s="5" t="s">
        <v>10</v>
      </c>
      <c r="C32" s="5" t="s">
        <v>11</v>
      </c>
      <c r="D32" s="5" t="s">
        <v>500</v>
      </c>
    </row>
    <row r="33" spans="1:4" x14ac:dyDescent="0.25">
      <c r="A33" s="6" t="s">
        <v>13</v>
      </c>
      <c r="B33" s="6" t="s">
        <v>14</v>
      </c>
      <c r="C33" s="6" t="s">
        <v>15</v>
      </c>
      <c r="D33" s="6">
        <v>376242.79476984002</v>
      </c>
    </row>
    <row r="34" spans="1:4" x14ac:dyDescent="0.25">
      <c r="A34" s="6" t="s">
        <v>13</v>
      </c>
      <c r="B34" s="6" t="s">
        <v>14</v>
      </c>
      <c r="C34" s="6" t="s">
        <v>16</v>
      </c>
      <c r="D34" s="6">
        <v>568406.97834229202</v>
      </c>
    </row>
    <row r="35" spans="1:4" x14ac:dyDescent="0.25">
      <c r="A35" s="6" t="s">
        <v>26</v>
      </c>
      <c r="B35" s="6" t="s">
        <v>27</v>
      </c>
      <c r="C35" s="6" t="s">
        <v>15</v>
      </c>
      <c r="D35" s="6">
        <v>349724.77876204898</v>
      </c>
    </row>
    <row r="36" spans="1:4" x14ac:dyDescent="0.25">
      <c r="A36" s="6" t="s">
        <v>26</v>
      </c>
      <c r="B36" s="6" t="s">
        <v>27</v>
      </c>
      <c r="C36" s="6" t="s">
        <v>16</v>
      </c>
      <c r="D36" s="6">
        <v>431716.83492594602</v>
      </c>
    </row>
    <row r="37" spans="1:4" x14ac:dyDescent="0.25">
      <c r="A37" s="6" t="s">
        <v>28</v>
      </c>
      <c r="B37" s="6" t="s">
        <v>29</v>
      </c>
      <c r="C37" s="6" t="s">
        <v>15</v>
      </c>
      <c r="D37" s="6">
        <v>374321.11471526598</v>
      </c>
    </row>
    <row r="38" spans="1:4" x14ac:dyDescent="0.25">
      <c r="A38" s="6" t="s">
        <v>28</v>
      </c>
      <c r="B38" s="6" t="s">
        <v>29</v>
      </c>
      <c r="C38" s="6" t="s">
        <v>16</v>
      </c>
      <c r="D38" s="6">
        <v>576227.98380128795</v>
      </c>
    </row>
    <row r="39" spans="1:4" x14ac:dyDescent="0.25">
      <c r="A39" s="6" t="s">
        <v>30</v>
      </c>
      <c r="B39" s="6" t="s">
        <v>31</v>
      </c>
      <c r="C39" s="6" t="s">
        <v>15</v>
      </c>
      <c r="D39" s="6">
        <v>168541.66528320301</v>
      </c>
    </row>
    <row r="40" spans="1:4" x14ac:dyDescent="0.25">
      <c r="A40" s="6" t="s">
        <v>30</v>
      </c>
      <c r="B40" s="6" t="s">
        <v>31</v>
      </c>
      <c r="C40" s="6" t="s">
        <v>16</v>
      </c>
      <c r="D40" s="6">
        <v>418301.68930693797</v>
      </c>
    </row>
    <row r="41" spans="1:4" x14ac:dyDescent="0.25">
      <c r="A41" s="6" t="s">
        <v>32</v>
      </c>
      <c r="B41" s="6" t="s">
        <v>33</v>
      </c>
      <c r="C41" s="6" t="s">
        <v>15</v>
      </c>
      <c r="D41" s="6">
        <v>233093.581535078</v>
      </c>
    </row>
    <row r="42" spans="1:4" x14ac:dyDescent="0.25">
      <c r="A42" s="6" t="s">
        <v>32</v>
      </c>
      <c r="B42" s="6" t="s">
        <v>33</v>
      </c>
      <c r="C42" s="6" t="s">
        <v>16</v>
      </c>
      <c r="D42" s="6">
        <v>367673.40672860102</v>
      </c>
    </row>
    <row r="43" spans="1:4" x14ac:dyDescent="0.25">
      <c r="A43" s="6" t="s">
        <v>34</v>
      </c>
      <c r="B43" s="6" t="s">
        <v>35</v>
      </c>
      <c r="C43" s="6" t="s">
        <v>15</v>
      </c>
      <c r="D43" s="6">
        <v>401864.76203753398</v>
      </c>
    </row>
    <row r="44" spans="1:4" x14ac:dyDescent="0.25">
      <c r="A44" s="6" t="s">
        <v>34</v>
      </c>
      <c r="B44" s="6" t="s">
        <v>35</v>
      </c>
      <c r="C44" s="6" t="s">
        <v>16</v>
      </c>
      <c r="D44" s="6">
        <v>403735.295247367</v>
      </c>
    </row>
    <row r="45" spans="1:4" x14ac:dyDescent="0.25">
      <c r="A45" s="6" t="s">
        <v>36</v>
      </c>
      <c r="B45" s="6" t="s">
        <v>37</v>
      </c>
      <c r="C45" s="6" t="s">
        <v>15</v>
      </c>
      <c r="D45" s="6">
        <v>356594.80080680101</v>
      </c>
    </row>
    <row r="46" spans="1:4" x14ac:dyDescent="0.25">
      <c r="A46" s="6" t="s">
        <v>36</v>
      </c>
      <c r="B46" s="6" t="s">
        <v>37</v>
      </c>
      <c r="C46" s="6" t="s">
        <v>16</v>
      </c>
      <c r="D46" s="6">
        <v>335183.354216534</v>
      </c>
    </row>
    <row r="47" spans="1:4" x14ac:dyDescent="0.25">
      <c r="A47" s="6" t="s">
        <v>38</v>
      </c>
      <c r="B47" s="6" t="s">
        <v>39</v>
      </c>
      <c r="C47" s="6" t="s">
        <v>15</v>
      </c>
      <c r="D47" s="6">
        <v>235226.43904300901</v>
      </c>
    </row>
    <row r="48" spans="1:4" x14ac:dyDescent="0.25">
      <c r="A48" s="6" t="s">
        <v>38</v>
      </c>
      <c r="B48" s="6" t="s">
        <v>39</v>
      </c>
      <c r="C48" s="6" t="s">
        <v>16</v>
      </c>
      <c r="D48" s="6">
        <v>299741.61273684597</v>
      </c>
    </row>
    <row r="49" spans="1:4" x14ac:dyDescent="0.25">
      <c r="A49" t="s">
        <v>19</v>
      </c>
    </row>
    <row r="50" spans="1:4" x14ac:dyDescent="0.25">
      <c r="A50" t="s">
        <v>20</v>
      </c>
    </row>
    <row r="51" spans="1:4" x14ac:dyDescent="0.25">
      <c r="A51" t="s">
        <v>21</v>
      </c>
    </row>
    <row r="52" spans="1:4" x14ac:dyDescent="0.25">
      <c r="A52" t="s">
        <v>22</v>
      </c>
    </row>
    <row r="53" spans="1:4" x14ac:dyDescent="0.25">
      <c r="A53" t="s">
        <v>23</v>
      </c>
    </row>
    <row r="56" spans="1:4" x14ac:dyDescent="0.25">
      <c r="D56" s="7" t="str">
        <f>HYPERLINK("#'Indice'!A1", "Ir al índice")</f>
        <v>Ir al índice</v>
      </c>
    </row>
    <row r="57" spans="1:4" ht="17.25" x14ac:dyDescent="0.3">
      <c r="A57" s="4" t="s">
        <v>1030</v>
      </c>
    </row>
    <row r="58" spans="1:4" x14ac:dyDescent="0.25">
      <c r="A58" s="5" t="s">
        <v>9</v>
      </c>
      <c r="B58" s="5" t="s">
        <v>10</v>
      </c>
      <c r="C58" s="5" t="s">
        <v>11</v>
      </c>
      <c r="D58" s="5" t="s">
        <v>500</v>
      </c>
    </row>
    <row r="59" spans="1:4" x14ac:dyDescent="0.25">
      <c r="A59" s="6" t="s">
        <v>13</v>
      </c>
      <c r="B59" s="6" t="s">
        <v>14</v>
      </c>
      <c r="C59" s="6" t="s">
        <v>15</v>
      </c>
      <c r="D59" s="6">
        <v>376433.69411426899</v>
      </c>
    </row>
    <row r="60" spans="1:4" x14ac:dyDescent="0.25">
      <c r="A60" s="6" t="s">
        <v>13</v>
      </c>
      <c r="B60" s="6" t="s">
        <v>14</v>
      </c>
      <c r="C60" s="6" t="s">
        <v>16</v>
      </c>
      <c r="D60" s="6">
        <v>568822.96368867694</v>
      </c>
    </row>
    <row r="61" spans="1:4" x14ac:dyDescent="0.25">
      <c r="A61" s="6" t="s">
        <v>41</v>
      </c>
      <c r="B61" s="6" t="s">
        <v>42</v>
      </c>
      <c r="C61" s="6" t="s">
        <v>15</v>
      </c>
      <c r="D61" s="6">
        <v>266951.14710222301</v>
      </c>
    </row>
    <row r="62" spans="1:4" x14ac:dyDescent="0.25">
      <c r="A62" s="6" t="s">
        <v>41</v>
      </c>
      <c r="B62" s="6" t="s">
        <v>42</v>
      </c>
      <c r="C62" s="6" t="s">
        <v>16</v>
      </c>
      <c r="D62" s="6">
        <v>225437.403447499</v>
      </c>
    </row>
    <row r="63" spans="1:4" x14ac:dyDescent="0.25">
      <c r="A63" s="6" t="s">
        <v>43</v>
      </c>
      <c r="B63" s="6" t="s">
        <v>44</v>
      </c>
      <c r="C63" s="6" t="s">
        <v>15</v>
      </c>
      <c r="D63" s="6">
        <v>461782.65876621701</v>
      </c>
    </row>
    <row r="64" spans="1:4" x14ac:dyDescent="0.25">
      <c r="A64" s="6" t="s">
        <v>43</v>
      </c>
      <c r="B64" s="6" t="s">
        <v>44</v>
      </c>
      <c r="C64" s="6" t="s">
        <v>16</v>
      </c>
      <c r="D64" s="6">
        <v>626020.38891765103</v>
      </c>
    </row>
    <row r="65" spans="1:4" x14ac:dyDescent="0.25">
      <c r="A65" s="6" t="s">
        <v>26</v>
      </c>
      <c r="B65" s="6" t="s">
        <v>27</v>
      </c>
      <c r="C65" s="6" t="s">
        <v>15</v>
      </c>
      <c r="D65" s="6">
        <v>364418.40401959501</v>
      </c>
    </row>
    <row r="66" spans="1:4" x14ac:dyDescent="0.25">
      <c r="A66" s="6" t="s">
        <v>26</v>
      </c>
      <c r="B66" s="6" t="s">
        <v>27</v>
      </c>
      <c r="C66" s="6" t="s">
        <v>16</v>
      </c>
      <c r="D66" s="6">
        <v>447671.867199537</v>
      </c>
    </row>
    <row r="67" spans="1:4" x14ac:dyDescent="0.25">
      <c r="A67" s="6" t="s">
        <v>28</v>
      </c>
      <c r="B67" s="6" t="s">
        <v>29</v>
      </c>
      <c r="C67" s="6" t="s">
        <v>15</v>
      </c>
      <c r="D67" s="6">
        <v>378045.19565654098</v>
      </c>
    </row>
    <row r="68" spans="1:4" x14ac:dyDescent="0.25">
      <c r="A68" s="6" t="s">
        <v>28</v>
      </c>
      <c r="B68" s="6" t="s">
        <v>29</v>
      </c>
      <c r="C68" s="6" t="s">
        <v>16</v>
      </c>
      <c r="D68" s="6">
        <v>550357.33449749602</v>
      </c>
    </row>
    <row r="69" spans="1:4" x14ac:dyDescent="0.25">
      <c r="A69" s="6" t="s">
        <v>45</v>
      </c>
      <c r="B69" s="6" t="s">
        <v>46</v>
      </c>
      <c r="C69" s="6" t="s">
        <v>15</v>
      </c>
      <c r="D69" s="6">
        <v>140276.59782537899</v>
      </c>
    </row>
    <row r="70" spans="1:4" x14ac:dyDescent="0.25">
      <c r="A70" s="6" t="s">
        <v>45</v>
      </c>
      <c r="B70" s="6" t="s">
        <v>46</v>
      </c>
      <c r="C70" s="6" t="s">
        <v>16</v>
      </c>
      <c r="D70" s="6">
        <v>340275.05348346499</v>
      </c>
    </row>
    <row r="71" spans="1:4" x14ac:dyDescent="0.25">
      <c r="A71" s="6" t="s">
        <v>47</v>
      </c>
      <c r="B71" s="6" t="s">
        <v>48</v>
      </c>
      <c r="C71" s="6" t="s">
        <v>15</v>
      </c>
      <c r="D71" s="6">
        <v>375430.09776220802</v>
      </c>
    </row>
    <row r="72" spans="1:4" x14ac:dyDescent="0.25">
      <c r="A72" s="6" t="s">
        <v>47</v>
      </c>
      <c r="B72" s="6" t="s">
        <v>48</v>
      </c>
      <c r="C72" s="6" t="s">
        <v>16</v>
      </c>
      <c r="D72" s="6">
        <v>352185.37517145299</v>
      </c>
    </row>
    <row r="73" spans="1:4" x14ac:dyDescent="0.25">
      <c r="A73" s="6" t="s">
        <v>30</v>
      </c>
      <c r="B73" s="6" t="s">
        <v>31</v>
      </c>
      <c r="C73" s="6" t="s">
        <v>16</v>
      </c>
      <c r="D73" s="6">
        <v>422006.99398025899</v>
      </c>
    </row>
    <row r="74" spans="1:4" x14ac:dyDescent="0.25">
      <c r="A74" s="6" t="s">
        <v>49</v>
      </c>
      <c r="B74" s="6" t="s">
        <v>50</v>
      </c>
      <c r="C74" s="6" t="s">
        <v>15</v>
      </c>
      <c r="D74" s="6">
        <v>595333.78715371096</v>
      </c>
    </row>
    <row r="75" spans="1:4" x14ac:dyDescent="0.25">
      <c r="A75" s="6" t="s">
        <v>49</v>
      </c>
      <c r="B75" s="6" t="s">
        <v>50</v>
      </c>
      <c r="C75" s="6" t="s">
        <v>16</v>
      </c>
      <c r="D75" s="6">
        <v>319049.23821488599</v>
      </c>
    </row>
    <row r="76" spans="1:4" x14ac:dyDescent="0.25">
      <c r="A76" s="6" t="s">
        <v>51</v>
      </c>
      <c r="B76" s="6" t="s">
        <v>52</v>
      </c>
      <c r="C76" s="6" t="s">
        <v>15</v>
      </c>
      <c r="D76" s="6">
        <v>282587.13492957101</v>
      </c>
    </row>
    <row r="77" spans="1:4" x14ac:dyDescent="0.25">
      <c r="A77" s="6" t="s">
        <v>51</v>
      </c>
      <c r="B77" s="6" t="s">
        <v>52</v>
      </c>
      <c r="C77" s="6" t="s">
        <v>16</v>
      </c>
      <c r="D77" s="6">
        <v>262651.27814889897</v>
      </c>
    </row>
    <row r="78" spans="1:4" x14ac:dyDescent="0.25">
      <c r="A78" s="6" t="s">
        <v>32</v>
      </c>
      <c r="B78" s="6" t="s">
        <v>33</v>
      </c>
      <c r="C78" s="6" t="s">
        <v>15</v>
      </c>
      <c r="D78" s="6">
        <v>240020.480204174</v>
      </c>
    </row>
    <row r="79" spans="1:4" x14ac:dyDescent="0.25">
      <c r="A79" s="6" t="s">
        <v>32</v>
      </c>
      <c r="B79" s="6" t="s">
        <v>33</v>
      </c>
      <c r="C79" s="6" t="s">
        <v>16</v>
      </c>
      <c r="D79" s="6">
        <v>514678.05652528303</v>
      </c>
    </row>
    <row r="80" spans="1:4" x14ac:dyDescent="0.25">
      <c r="A80" s="6" t="s">
        <v>53</v>
      </c>
      <c r="B80" s="6" t="s">
        <v>54</v>
      </c>
      <c r="C80" s="6" t="s">
        <v>15</v>
      </c>
      <c r="D80" s="6">
        <v>633285.11857408797</v>
      </c>
    </row>
    <row r="81" spans="1:4" x14ac:dyDescent="0.25">
      <c r="A81" s="6" t="s">
        <v>53</v>
      </c>
      <c r="B81" s="6" t="s">
        <v>54</v>
      </c>
      <c r="C81" s="6" t="s">
        <v>16</v>
      </c>
      <c r="D81" s="6">
        <v>725151.03966481204</v>
      </c>
    </row>
    <row r="82" spans="1:4" x14ac:dyDescent="0.25">
      <c r="A82" s="6" t="s">
        <v>34</v>
      </c>
      <c r="B82" s="6" t="s">
        <v>35</v>
      </c>
      <c r="C82" s="6" t="s">
        <v>15</v>
      </c>
      <c r="D82" s="6">
        <v>405532.65193102602</v>
      </c>
    </row>
    <row r="83" spans="1:4" x14ac:dyDescent="0.25">
      <c r="A83" s="6" t="s">
        <v>34</v>
      </c>
      <c r="B83" s="6" t="s">
        <v>35</v>
      </c>
      <c r="C83" s="6" t="s">
        <v>16</v>
      </c>
      <c r="D83" s="6">
        <v>404819.91652279999</v>
      </c>
    </row>
    <row r="84" spans="1:4" x14ac:dyDescent="0.25">
      <c r="A84" s="6" t="s">
        <v>55</v>
      </c>
      <c r="B84" s="6" t="s">
        <v>56</v>
      </c>
      <c r="C84" s="6" t="s">
        <v>15</v>
      </c>
      <c r="D84" s="6">
        <v>289932.17881370301</v>
      </c>
    </row>
    <row r="85" spans="1:4" x14ac:dyDescent="0.25">
      <c r="A85" s="6" t="s">
        <v>55</v>
      </c>
      <c r="B85" s="6" t="s">
        <v>56</v>
      </c>
      <c r="C85" s="6" t="s">
        <v>16</v>
      </c>
      <c r="D85" s="6">
        <v>294682.16721496999</v>
      </c>
    </row>
    <row r="86" spans="1:4" x14ac:dyDescent="0.25">
      <c r="A86" s="6" t="s">
        <v>36</v>
      </c>
      <c r="B86" s="6" t="s">
        <v>37</v>
      </c>
      <c r="C86" s="6" t="s">
        <v>15</v>
      </c>
      <c r="D86" s="6">
        <v>356961.60950530297</v>
      </c>
    </row>
    <row r="87" spans="1:4" x14ac:dyDescent="0.25">
      <c r="A87" s="6" t="s">
        <v>36</v>
      </c>
      <c r="B87" s="6" t="s">
        <v>37</v>
      </c>
      <c r="C87" s="6" t="s">
        <v>16</v>
      </c>
      <c r="D87" s="6">
        <v>335883.81771099201</v>
      </c>
    </row>
    <row r="88" spans="1:4" x14ac:dyDescent="0.25">
      <c r="A88" s="6" t="s">
        <v>38</v>
      </c>
      <c r="B88" s="6" t="s">
        <v>39</v>
      </c>
      <c r="C88" s="6" t="s">
        <v>15</v>
      </c>
      <c r="D88" s="6">
        <v>250293.65710557799</v>
      </c>
    </row>
    <row r="89" spans="1:4" x14ac:dyDescent="0.25">
      <c r="A89" s="6" t="s">
        <v>38</v>
      </c>
      <c r="B89" s="6" t="s">
        <v>39</v>
      </c>
      <c r="C89" s="6" t="s">
        <v>16</v>
      </c>
      <c r="D89" s="6">
        <v>278686.46124863299</v>
      </c>
    </row>
    <row r="90" spans="1:4" x14ac:dyDescent="0.25">
      <c r="A90" s="6" t="s">
        <v>57</v>
      </c>
      <c r="B90" s="6" t="s">
        <v>58</v>
      </c>
      <c r="C90" s="6" t="s">
        <v>15</v>
      </c>
      <c r="D90" s="6">
        <v>410073.67985859601</v>
      </c>
    </row>
    <row r="91" spans="1:4" x14ac:dyDescent="0.25">
      <c r="A91" s="6" t="s">
        <v>57</v>
      </c>
      <c r="B91" s="6" t="s">
        <v>58</v>
      </c>
      <c r="C91" s="6" t="s">
        <v>16</v>
      </c>
      <c r="D91" s="6">
        <v>347384.44755758398</v>
      </c>
    </row>
    <row r="92" spans="1:4" x14ac:dyDescent="0.25">
      <c r="A92" s="6" t="s">
        <v>59</v>
      </c>
      <c r="B92" s="6" t="s">
        <v>60</v>
      </c>
      <c r="C92" s="6" t="s">
        <v>15</v>
      </c>
      <c r="D92" s="6">
        <v>113986.026444647</v>
      </c>
    </row>
    <row r="93" spans="1:4" x14ac:dyDescent="0.25">
      <c r="A93" s="6" t="s">
        <v>59</v>
      </c>
      <c r="B93" s="6" t="s">
        <v>60</v>
      </c>
      <c r="C93" s="6" t="s">
        <v>16</v>
      </c>
      <c r="D93" s="6">
        <v>410604.32680448698</v>
      </c>
    </row>
    <row r="94" spans="1:4" x14ac:dyDescent="0.25">
      <c r="A94" s="6" t="s">
        <v>61</v>
      </c>
      <c r="B94" s="6" t="s">
        <v>62</v>
      </c>
      <c r="C94" s="6" t="s">
        <v>15</v>
      </c>
      <c r="D94" s="6">
        <v>301927.659837001</v>
      </c>
    </row>
    <row r="95" spans="1:4" x14ac:dyDescent="0.25">
      <c r="A95" s="6" t="s">
        <v>61</v>
      </c>
      <c r="B95" s="6" t="s">
        <v>62</v>
      </c>
      <c r="C95" s="6" t="s">
        <v>16</v>
      </c>
      <c r="D95" s="6">
        <v>697658.68130545004</v>
      </c>
    </row>
    <row r="96" spans="1:4" x14ac:dyDescent="0.25">
      <c r="A96" s="6" t="s">
        <v>63</v>
      </c>
      <c r="B96" s="6" t="s">
        <v>64</v>
      </c>
      <c r="C96" s="6" t="s">
        <v>15</v>
      </c>
      <c r="D96" s="6">
        <v>334949.522720045</v>
      </c>
    </row>
    <row r="97" spans="1:4" x14ac:dyDescent="0.25">
      <c r="A97" s="6" t="s">
        <v>63</v>
      </c>
      <c r="B97" s="6" t="s">
        <v>64</v>
      </c>
      <c r="C97" s="6" t="s">
        <v>16</v>
      </c>
      <c r="D97" s="6">
        <v>510598.59150340001</v>
      </c>
    </row>
    <row r="98" spans="1:4" x14ac:dyDescent="0.25">
      <c r="A98" s="6" t="s">
        <v>65</v>
      </c>
      <c r="B98" s="6" t="s">
        <v>66</v>
      </c>
      <c r="C98" s="6" t="s">
        <v>15</v>
      </c>
      <c r="D98" s="6">
        <v>43468.3954863779</v>
      </c>
    </row>
    <row r="99" spans="1:4" x14ac:dyDescent="0.25">
      <c r="A99" s="6" t="s">
        <v>65</v>
      </c>
      <c r="B99" s="6" t="s">
        <v>66</v>
      </c>
      <c r="C99" s="6" t="s">
        <v>16</v>
      </c>
      <c r="D99" s="6">
        <v>322742.12402423</v>
      </c>
    </row>
    <row r="100" spans="1:4" x14ac:dyDescent="0.25">
      <c r="A100" s="6" t="s">
        <v>67</v>
      </c>
      <c r="B100" s="6" t="s">
        <v>68</v>
      </c>
      <c r="C100" s="6" t="s">
        <v>15</v>
      </c>
      <c r="D100" s="6">
        <v>411642.20419280801</v>
      </c>
    </row>
    <row r="101" spans="1:4" x14ac:dyDescent="0.25">
      <c r="A101" s="6" t="s">
        <v>67</v>
      </c>
      <c r="B101" s="6" t="s">
        <v>68</v>
      </c>
      <c r="C101" s="6" t="s">
        <v>16</v>
      </c>
      <c r="D101" s="6">
        <v>565784.55678680795</v>
      </c>
    </row>
    <row r="102" spans="1:4" x14ac:dyDescent="0.25">
      <c r="A102" t="s">
        <v>19</v>
      </c>
    </row>
    <row r="103" spans="1:4" x14ac:dyDescent="0.25">
      <c r="A103" t="s">
        <v>20</v>
      </c>
    </row>
    <row r="104" spans="1:4" x14ac:dyDescent="0.25">
      <c r="A104" t="s">
        <v>21</v>
      </c>
    </row>
    <row r="105" spans="1:4" x14ac:dyDescent="0.25">
      <c r="A105" t="s">
        <v>22</v>
      </c>
    </row>
    <row r="106" spans="1:4" x14ac:dyDescent="0.25">
      <c r="A106" t="s">
        <v>23</v>
      </c>
    </row>
    <row r="109" spans="1:4" x14ac:dyDescent="0.25">
      <c r="D109" s="7" t="str">
        <f>HYPERLINK("#'Indice'!A1", "Ir al índice")</f>
        <v>Ir al índice</v>
      </c>
    </row>
    <row r="110" spans="1:4" ht="17.25" x14ac:dyDescent="0.3">
      <c r="A110" s="4" t="s">
        <v>1031</v>
      </c>
    </row>
    <row r="111" spans="1:4" x14ac:dyDescent="0.25">
      <c r="A111" s="5" t="s">
        <v>9</v>
      </c>
      <c r="B111" s="5" t="s">
        <v>70</v>
      </c>
      <c r="C111" s="5" t="s">
        <v>11</v>
      </c>
      <c r="D111" s="5" t="s">
        <v>500</v>
      </c>
    </row>
    <row r="112" spans="1:4" x14ac:dyDescent="0.25">
      <c r="A112" s="6" t="s">
        <v>71</v>
      </c>
      <c r="B112" s="6" t="s">
        <v>72</v>
      </c>
      <c r="C112" s="6" t="s">
        <v>15</v>
      </c>
      <c r="D112" s="6">
        <v>805617.08881205996</v>
      </c>
    </row>
    <row r="113" spans="1:4" x14ac:dyDescent="0.25">
      <c r="A113" s="6" t="s">
        <v>71</v>
      </c>
      <c r="B113" s="6" t="s">
        <v>72</v>
      </c>
      <c r="C113" s="6" t="s">
        <v>16</v>
      </c>
      <c r="D113" s="6">
        <v>881662.35465229</v>
      </c>
    </row>
    <row r="114" spans="1:4" x14ac:dyDescent="0.25">
      <c r="A114" s="6" t="s">
        <v>73</v>
      </c>
      <c r="B114" s="6" t="s">
        <v>74</v>
      </c>
      <c r="C114" s="6" t="s">
        <v>15</v>
      </c>
      <c r="D114" s="6">
        <v>297994.53086244699</v>
      </c>
    </row>
    <row r="115" spans="1:4" x14ac:dyDescent="0.25">
      <c r="A115" s="6" t="s">
        <v>73</v>
      </c>
      <c r="B115" s="6" t="s">
        <v>74</v>
      </c>
      <c r="C115" s="6" t="s">
        <v>16</v>
      </c>
      <c r="D115" s="6">
        <v>941513.29623395705</v>
      </c>
    </row>
    <row r="116" spans="1:4" x14ac:dyDescent="0.25">
      <c r="A116" s="6" t="s">
        <v>75</v>
      </c>
      <c r="B116" s="6" t="s">
        <v>76</v>
      </c>
      <c r="C116" s="6" t="s">
        <v>15</v>
      </c>
      <c r="D116" s="6">
        <v>334445.829931952</v>
      </c>
    </row>
    <row r="117" spans="1:4" x14ac:dyDescent="0.25">
      <c r="A117" s="6" t="s">
        <v>75</v>
      </c>
      <c r="B117" s="6" t="s">
        <v>76</v>
      </c>
      <c r="C117" s="6" t="s">
        <v>16</v>
      </c>
      <c r="D117" s="6">
        <v>576520.59814504604</v>
      </c>
    </row>
    <row r="118" spans="1:4" x14ac:dyDescent="0.25">
      <c r="A118" s="6" t="s">
        <v>77</v>
      </c>
      <c r="B118" s="6" t="s">
        <v>78</v>
      </c>
      <c r="C118" s="6" t="s">
        <v>15</v>
      </c>
      <c r="D118" s="6">
        <v>182837.194635088</v>
      </c>
    </row>
    <row r="119" spans="1:4" x14ac:dyDescent="0.25">
      <c r="A119" s="6" t="s">
        <v>77</v>
      </c>
      <c r="B119" s="6" t="s">
        <v>78</v>
      </c>
      <c r="C119" s="6" t="s">
        <v>16</v>
      </c>
      <c r="D119" s="6">
        <v>309133.15688511101</v>
      </c>
    </row>
    <row r="120" spans="1:4" x14ac:dyDescent="0.25">
      <c r="A120" s="6" t="s">
        <v>79</v>
      </c>
      <c r="B120" s="6" t="s">
        <v>80</v>
      </c>
      <c r="C120" s="6" t="s">
        <v>15</v>
      </c>
      <c r="D120" s="6">
        <v>242782.72267005101</v>
      </c>
    </row>
    <row r="121" spans="1:4" x14ac:dyDescent="0.25">
      <c r="A121" s="6" t="s">
        <v>79</v>
      </c>
      <c r="B121" s="6" t="s">
        <v>80</v>
      </c>
      <c r="C121" s="6" t="s">
        <v>16</v>
      </c>
      <c r="D121" s="6">
        <v>219909.02376206001</v>
      </c>
    </row>
    <row r="122" spans="1:4" x14ac:dyDescent="0.25">
      <c r="A122" s="6" t="s">
        <v>81</v>
      </c>
      <c r="B122" s="6" t="s">
        <v>82</v>
      </c>
      <c r="C122" s="6" t="s">
        <v>15</v>
      </c>
      <c r="D122" s="6">
        <v>99654.635830107101</v>
      </c>
    </row>
    <row r="123" spans="1:4" x14ac:dyDescent="0.25">
      <c r="A123" s="6" t="s">
        <v>81</v>
      </c>
      <c r="B123" s="6" t="s">
        <v>82</v>
      </c>
      <c r="C123" s="6" t="s">
        <v>16</v>
      </c>
      <c r="D123" s="6">
        <v>284876.96609685902</v>
      </c>
    </row>
    <row r="124" spans="1:4" x14ac:dyDescent="0.25">
      <c r="A124" s="6" t="s">
        <v>83</v>
      </c>
      <c r="B124" s="6" t="s">
        <v>84</v>
      </c>
      <c r="C124" s="6" t="s">
        <v>15</v>
      </c>
      <c r="D124" s="6">
        <v>250848.70413748801</v>
      </c>
    </row>
    <row r="125" spans="1:4" x14ac:dyDescent="0.25">
      <c r="A125" s="6" t="s">
        <v>83</v>
      </c>
      <c r="B125" s="6" t="s">
        <v>84</v>
      </c>
      <c r="C125" s="6" t="s">
        <v>16</v>
      </c>
      <c r="D125" s="6">
        <v>307338.43153148203</v>
      </c>
    </row>
    <row r="126" spans="1:4" x14ac:dyDescent="0.25">
      <c r="A126" s="6" t="s">
        <v>85</v>
      </c>
      <c r="B126" s="6" t="s">
        <v>86</v>
      </c>
      <c r="C126" s="6" t="s">
        <v>15</v>
      </c>
      <c r="D126" s="6">
        <v>511758.70837485301</v>
      </c>
    </row>
    <row r="127" spans="1:4" x14ac:dyDescent="0.25">
      <c r="A127" s="6" t="s">
        <v>85</v>
      </c>
      <c r="B127" s="6" t="s">
        <v>86</v>
      </c>
      <c r="C127" s="6" t="s">
        <v>16</v>
      </c>
      <c r="D127" s="6">
        <v>560121.14141489705</v>
      </c>
    </row>
    <row r="128" spans="1:4" x14ac:dyDescent="0.25">
      <c r="A128" s="6" t="s">
        <v>87</v>
      </c>
      <c r="B128" s="6" t="s">
        <v>88</v>
      </c>
      <c r="C128" s="6" t="s">
        <v>15</v>
      </c>
      <c r="D128" s="6">
        <v>900857.19824643002</v>
      </c>
    </row>
    <row r="129" spans="1:4" x14ac:dyDescent="0.25">
      <c r="A129" s="6" t="s">
        <v>87</v>
      </c>
      <c r="B129" s="6" t="s">
        <v>88</v>
      </c>
      <c r="C129" s="6" t="s">
        <v>16</v>
      </c>
      <c r="D129" s="6">
        <v>637255.59823717899</v>
      </c>
    </row>
    <row r="130" spans="1:4" x14ac:dyDescent="0.25">
      <c r="A130" s="6" t="s">
        <v>89</v>
      </c>
      <c r="B130" s="6" t="s">
        <v>90</v>
      </c>
      <c r="C130" s="6" t="s">
        <v>15</v>
      </c>
      <c r="D130" s="6">
        <v>363637.88013630098</v>
      </c>
    </row>
    <row r="131" spans="1:4" x14ac:dyDescent="0.25">
      <c r="A131" s="6" t="s">
        <v>89</v>
      </c>
      <c r="B131" s="6" t="s">
        <v>90</v>
      </c>
      <c r="C131" s="6" t="s">
        <v>16</v>
      </c>
      <c r="D131" s="6">
        <v>501350.23050961801</v>
      </c>
    </row>
    <row r="132" spans="1:4" x14ac:dyDescent="0.25">
      <c r="A132" s="6" t="s">
        <v>91</v>
      </c>
      <c r="B132" s="6" t="s">
        <v>92</v>
      </c>
      <c r="C132" s="6" t="s">
        <v>15</v>
      </c>
      <c r="D132" s="6">
        <v>402828.72350234701</v>
      </c>
    </row>
    <row r="133" spans="1:4" x14ac:dyDescent="0.25">
      <c r="A133" s="6" t="s">
        <v>91</v>
      </c>
      <c r="B133" s="6" t="s">
        <v>92</v>
      </c>
      <c r="C133" s="6" t="s">
        <v>16</v>
      </c>
      <c r="D133" s="6">
        <v>735893.13107472996</v>
      </c>
    </row>
    <row r="134" spans="1:4" x14ac:dyDescent="0.25">
      <c r="A134" s="6" t="s">
        <v>93</v>
      </c>
      <c r="B134" s="6" t="s">
        <v>94</v>
      </c>
      <c r="C134" s="6" t="s">
        <v>15</v>
      </c>
      <c r="D134" s="6">
        <v>233007.040861377</v>
      </c>
    </row>
    <row r="135" spans="1:4" x14ac:dyDescent="0.25">
      <c r="A135" s="6" t="s">
        <v>93</v>
      </c>
      <c r="B135" s="6" t="s">
        <v>94</v>
      </c>
      <c r="C135" s="6" t="s">
        <v>16</v>
      </c>
      <c r="D135" s="6">
        <v>526197.555211019</v>
      </c>
    </row>
    <row r="136" spans="1:4" x14ac:dyDescent="0.25">
      <c r="A136" s="6" t="s">
        <v>95</v>
      </c>
      <c r="B136" s="6" t="s">
        <v>96</v>
      </c>
      <c r="C136" s="6" t="s">
        <v>15</v>
      </c>
      <c r="D136" s="6">
        <v>481336.63703357201</v>
      </c>
    </row>
    <row r="137" spans="1:4" x14ac:dyDescent="0.25">
      <c r="A137" s="6" t="s">
        <v>95</v>
      </c>
      <c r="B137" s="6" t="s">
        <v>96</v>
      </c>
      <c r="C137" s="6" t="s">
        <v>16</v>
      </c>
      <c r="D137" s="6">
        <v>618321.78070466197</v>
      </c>
    </row>
    <row r="138" spans="1:4" x14ac:dyDescent="0.25">
      <c r="A138" s="6" t="s">
        <v>97</v>
      </c>
      <c r="B138" s="6" t="s">
        <v>98</v>
      </c>
      <c r="C138" s="6" t="s">
        <v>15</v>
      </c>
      <c r="D138" s="6">
        <v>263050.92763863603</v>
      </c>
    </row>
    <row r="139" spans="1:4" x14ac:dyDescent="0.25">
      <c r="A139" s="6" t="s">
        <v>97</v>
      </c>
      <c r="B139" s="6" t="s">
        <v>98</v>
      </c>
      <c r="C139" s="6" t="s">
        <v>16</v>
      </c>
      <c r="D139" s="6">
        <v>391043.63337789598</v>
      </c>
    </row>
    <row r="140" spans="1:4" x14ac:dyDescent="0.25">
      <c r="A140" s="6" t="s">
        <v>99</v>
      </c>
      <c r="B140" s="6" t="s">
        <v>100</v>
      </c>
      <c r="C140" s="6" t="s">
        <v>15</v>
      </c>
      <c r="D140" s="6">
        <v>436962.65167342802</v>
      </c>
    </row>
    <row r="141" spans="1:4" x14ac:dyDescent="0.25">
      <c r="A141" s="6" t="s">
        <v>99</v>
      </c>
      <c r="B141" s="6" t="s">
        <v>100</v>
      </c>
      <c r="C141" s="6" t="s">
        <v>16</v>
      </c>
      <c r="D141" s="6">
        <v>457629.661492221</v>
      </c>
    </row>
    <row r="142" spans="1:4" x14ac:dyDescent="0.25">
      <c r="A142" s="6" t="s">
        <v>101</v>
      </c>
      <c r="B142" s="6" t="s">
        <v>102</v>
      </c>
      <c r="C142" s="6" t="s">
        <v>15</v>
      </c>
      <c r="D142" s="6">
        <v>66974.0154448783</v>
      </c>
    </row>
    <row r="143" spans="1:4" x14ac:dyDescent="0.25">
      <c r="A143" s="6" t="s">
        <v>101</v>
      </c>
      <c r="B143" s="6" t="s">
        <v>102</v>
      </c>
      <c r="C143" s="6" t="s">
        <v>16</v>
      </c>
      <c r="D143" s="6">
        <v>353953.6864608</v>
      </c>
    </row>
    <row r="144" spans="1:4" x14ac:dyDescent="0.25">
      <c r="A144" s="6" t="s">
        <v>103</v>
      </c>
      <c r="B144" s="6" t="s">
        <v>104</v>
      </c>
      <c r="C144" s="6" t="s">
        <v>15</v>
      </c>
      <c r="D144" s="6">
        <v>213708.667209312</v>
      </c>
    </row>
    <row r="145" spans="1:4" x14ac:dyDescent="0.25">
      <c r="A145" s="6" t="s">
        <v>103</v>
      </c>
      <c r="B145" s="6" t="s">
        <v>104</v>
      </c>
      <c r="C145" s="6" t="s">
        <v>16</v>
      </c>
      <c r="D145" s="6">
        <v>413928.60344967799</v>
      </c>
    </row>
    <row r="146" spans="1:4" x14ac:dyDescent="0.25">
      <c r="A146" s="6" t="s">
        <v>105</v>
      </c>
      <c r="B146" s="6" t="s">
        <v>106</v>
      </c>
      <c r="C146" s="6" t="s">
        <v>15</v>
      </c>
      <c r="D146" s="6">
        <v>257032.09329291701</v>
      </c>
    </row>
    <row r="147" spans="1:4" x14ac:dyDescent="0.25">
      <c r="A147" s="6" t="s">
        <v>105</v>
      </c>
      <c r="B147" s="6" t="s">
        <v>106</v>
      </c>
      <c r="C147" s="6" t="s">
        <v>16</v>
      </c>
      <c r="D147" s="6">
        <v>292892.32210177003</v>
      </c>
    </row>
    <row r="148" spans="1:4" x14ac:dyDescent="0.25">
      <c r="A148" s="6" t="s">
        <v>107</v>
      </c>
      <c r="B148" s="6" t="s">
        <v>108</v>
      </c>
      <c r="C148" s="6" t="s">
        <v>15</v>
      </c>
      <c r="D148" s="6">
        <v>284850.28576304798</v>
      </c>
    </row>
    <row r="149" spans="1:4" x14ac:dyDescent="0.25">
      <c r="A149" s="6" t="s">
        <v>107</v>
      </c>
      <c r="B149" s="6" t="s">
        <v>108</v>
      </c>
      <c r="C149" s="6" t="s">
        <v>16</v>
      </c>
      <c r="D149" s="6">
        <v>424230.84509596898</v>
      </c>
    </row>
    <row r="150" spans="1:4" x14ac:dyDescent="0.25">
      <c r="A150" s="6" t="s">
        <v>109</v>
      </c>
      <c r="B150" s="6" t="s">
        <v>110</v>
      </c>
      <c r="C150" s="6" t="s">
        <v>15</v>
      </c>
      <c r="D150" s="6">
        <v>165138.892333984</v>
      </c>
    </row>
    <row r="151" spans="1:4" x14ac:dyDescent="0.25">
      <c r="A151" s="6" t="s">
        <v>109</v>
      </c>
      <c r="B151" s="6" t="s">
        <v>110</v>
      </c>
      <c r="C151" s="6" t="s">
        <v>16</v>
      </c>
      <c r="D151" s="6">
        <v>328479.40025346703</v>
      </c>
    </row>
    <row r="152" spans="1:4" x14ac:dyDescent="0.25">
      <c r="A152" t="s">
        <v>19</v>
      </c>
    </row>
    <row r="153" spans="1:4" x14ac:dyDescent="0.25">
      <c r="A153" t="s">
        <v>20</v>
      </c>
    </row>
    <row r="154" spans="1:4" x14ac:dyDescent="0.25">
      <c r="A154" t="s">
        <v>21</v>
      </c>
    </row>
    <row r="155" spans="1:4" x14ac:dyDescent="0.25">
      <c r="A155" t="s">
        <v>22</v>
      </c>
    </row>
    <row r="156" spans="1:4" x14ac:dyDescent="0.25">
      <c r="A156" t="s">
        <v>23</v>
      </c>
    </row>
    <row r="159" spans="1:4" x14ac:dyDescent="0.25">
      <c r="D159" s="7" t="str">
        <f>HYPERLINK("#'Indice'!A1", "Ir al índice")</f>
        <v>Ir al índice</v>
      </c>
    </row>
    <row r="160" spans="1:4" ht="17.25" x14ac:dyDescent="0.3">
      <c r="A160" s="4" t="s">
        <v>1032</v>
      </c>
    </row>
    <row r="161" spans="1:4" x14ac:dyDescent="0.25">
      <c r="A161" s="5" t="s">
        <v>9</v>
      </c>
      <c r="B161" s="5" t="s">
        <v>70</v>
      </c>
      <c r="C161" s="5" t="s">
        <v>11</v>
      </c>
      <c r="D161" s="5" t="s">
        <v>500</v>
      </c>
    </row>
    <row r="162" spans="1:4" x14ac:dyDescent="0.25">
      <c r="A162" s="6" t="s">
        <v>71</v>
      </c>
      <c r="B162" s="6" t="s">
        <v>72</v>
      </c>
      <c r="C162" s="6" t="s">
        <v>15</v>
      </c>
      <c r="D162" s="6">
        <v>805943.164783185</v>
      </c>
    </row>
    <row r="163" spans="1:4" x14ac:dyDescent="0.25">
      <c r="A163" s="6" t="s">
        <v>71</v>
      </c>
      <c r="B163" s="6" t="s">
        <v>72</v>
      </c>
      <c r="C163" s="6" t="s">
        <v>16</v>
      </c>
      <c r="D163" s="6">
        <v>881827.027633099</v>
      </c>
    </row>
    <row r="164" spans="1:4" x14ac:dyDescent="0.25">
      <c r="A164" s="6" t="s">
        <v>73</v>
      </c>
      <c r="B164" s="6" t="s">
        <v>74</v>
      </c>
      <c r="C164" s="6" t="s">
        <v>15</v>
      </c>
      <c r="D164" s="6">
        <v>297994.53086244699</v>
      </c>
    </row>
    <row r="165" spans="1:4" x14ac:dyDescent="0.25">
      <c r="A165" s="6" t="s">
        <v>73</v>
      </c>
      <c r="B165" s="6" t="s">
        <v>74</v>
      </c>
      <c r="C165" s="6" t="s">
        <v>16</v>
      </c>
      <c r="D165" s="6">
        <v>940968.68901687802</v>
      </c>
    </row>
    <row r="166" spans="1:4" x14ac:dyDescent="0.25">
      <c r="A166" s="6" t="s">
        <v>75</v>
      </c>
      <c r="B166" s="6" t="s">
        <v>76</v>
      </c>
      <c r="C166" s="6" t="s">
        <v>15</v>
      </c>
      <c r="D166" s="6">
        <v>334445.829931952</v>
      </c>
    </row>
    <row r="167" spans="1:4" x14ac:dyDescent="0.25">
      <c r="A167" s="6" t="s">
        <v>75</v>
      </c>
      <c r="B167" s="6" t="s">
        <v>76</v>
      </c>
      <c r="C167" s="6" t="s">
        <v>16</v>
      </c>
      <c r="D167" s="6">
        <v>577372.03643809503</v>
      </c>
    </row>
    <row r="168" spans="1:4" x14ac:dyDescent="0.25">
      <c r="A168" s="6" t="s">
        <v>77</v>
      </c>
      <c r="B168" s="6" t="s">
        <v>78</v>
      </c>
      <c r="C168" s="6" t="s">
        <v>15</v>
      </c>
      <c r="D168" s="6">
        <v>182837.194635088</v>
      </c>
    </row>
    <row r="169" spans="1:4" x14ac:dyDescent="0.25">
      <c r="A169" s="6" t="s">
        <v>77</v>
      </c>
      <c r="B169" s="6" t="s">
        <v>78</v>
      </c>
      <c r="C169" s="6" t="s">
        <v>16</v>
      </c>
      <c r="D169" s="6">
        <v>309150.11266295501</v>
      </c>
    </row>
    <row r="170" spans="1:4" x14ac:dyDescent="0.25">
      <c r="A170" s="6" t="s">
        <v>79</v>
      </c>
      <c r="B170" s="6" t="s">
        <v>80</v>
      </c>
      <c r="C170" s="6" t="s">
        <v>15</v>
      </c>
      <c r="D170" s="6">
        <v>242402.329396241</v>
      </c>
    </row>
    <row r="171" spans="1:4" x14ac:dyDescent="0.25">
      <c r="A171" s="6" t="s">
        <v>79</v>
      </c>
      <c r="B171" s="6" t="s">
        <v>80</v>
      </c>
      <c r="C171" s="6" t="s">
        <v>16</v>
      </c>
      <c r="D171" s="6">
        <v>218941.581547657</v>
      </c>
    </row>
    <row r="172" spans="1:4" x14ac:dyDescent="0.25">
      <c r="A172" s="6" t="s">
        <v>81</v>
      </c>
      <c r="B172" s="6" t="s">
        <v>82</v>
      </c>
      <c r="C172" s="6" t="s">
        <v>15</v>
      </c>
      <c r="D172" s="6">
        <v>99654.635830107101</v>
      </c>
    </row>
    <row r="173" spans="1:4" x14ac:dyDescent="0.25">
      <c r="A173" s="6" t="s">
        <v>81</v>
      </c>
      <c r="B173" s="6" t="s">
        <v>82</v>
      </c>
      <c r="C173" s="6" t="s">
        <v>16</v>
      </c>
      <c r="D173" s="6">
        <v>284876.96609685902</v>
      </c>
    </row>
    <row r="174" spans="1:4" x14ac:dyDescent="0.25">
      <c r="A174" s="6" t="s">
        <v>83</v>
      </c>
      <c r="B174" s="6" t="s">
        <v>84</v>
      </c>
      <c r="C174" s="6" t="s">
        <v>15</v>
      </c>
      <c r="D174" s="6">
        <v>250848.70413748801</v>
      </c>
    </row>
    <row r="175" spans="1:4" x14ac:dyDescent="0.25">
      <c r="A175" s="6" t="s">
        <v>83</v>
      </c>
      <c r="B175" s="6" t="s">
        <v>84</v>
      </c>
      <c r="C175" s="6" t="s">
        <v>16</v>
      </c>
      <c r="D175" s="6">
        <v>307338.43153148203</v>
      </c>
    </row>
    <row r="176" spans="1:4" x14ac:dyDescent="0.25">
      <c r="A176" s="6" t="s">
        <v>85</v>
      </c>
      <c r="B176" s="6" t="s">
        <v>86</v>
      </c>
      <c r="C176" s="6" t="s">
        <v>15</v>
      </c>
      <c r="D176" s="6">
        <v>511758.70837485301</v>
      </c>
    </row>
    <row r="177" spans="1:4" x14ac:dyDescent="0.25">
      <c r="A177" s="6" t="s">
        <v>85</v>
      </c>
      <c r="B177" s="6" t="s">
        <v>86</v>
      </c>
      <c r="C177" s="6" t="s">
        <v>16</v>
      </c>
      <c r="D177" s="6">
        <v>560121.14141489705</v>
      </c>
    </row>
    <row r="178" spans="1:4" x14ac:dyDescent="0.25">
      <c r="A178" s="6" t="s">
        <v>87</v>
      </c>
      <c r="B178" s="6" t="s">
        <v>88</v>
      </c>
      <c r="C178" s="6" t="s">
        <v>15</v>
      </c>
      <c r="D178" s="6">
        <v>900857.19824643002</v>
      </c>
    </row>
    <row r="179" spans="1:4" x14ac:dyDescent="0.25">
      <c r="A179" s="6" t="s">
        <v>87</v>
      </c>
      <c r="B179" s="6" t="s">
        <v>88</v>
      </c>
      <c r="C179" s="6" t="s">
        <v>16</v>
      </c>
      <c r="D179" s="6">
        <v>637255.59823717899</v>
      </c>
    </row>
    <row r="180" spans="1:4" x14ac:dyDescent="0.25">
      <c r="A180" s="6" t="s">
        <v>89</v>
      </c>
      <c r="B180" s="6" t="s">
        <v>90</v>
      </c>
      <c r="C180" s="6" t="s">
        <v>15</v>
      </c>
      <c r="D180" s="6">
        <v>363637.88013630098</v>
      </c>
    </row>
    <row r="181" spans="1:4" x14ac:dyDescent="0.25">
      <c r="A181" s="6" t="s">
        <v>89</v>
      </c>
      <c r="B181" s="6" t="s">
        <v>90</v>
      </c>
      <c r="C181" s="6" t="s">
        <v>16</v>
      </c>
      <c r="D181" s="6">
        <v>501350.23050961801</v>
      </c>
    </row>
    <row r="182" spans="1:4" x14ac:dyDescent="0.25">
      <c r="A182" s="6" t="s">
        <v>91</v>
      </c>
      <c r="B182" s="6" t="s">
        <v>92</v>
      </c>
      <c r="C182" s="6" t="s">
        <v>15</v>
      </c>
      <c r="D182" s="6">
        <v>403738.77690756298</v>
      </c>
    </row>
    <row r="183" spans="1:4" x14ac:dyDescent="0.25">
      <c r="A183" s="6" t="s">
        <v>91</v>
      </c>
      <c r="B183" s="6" t="s">
        <v>92</v>
      </c>
      <c r="C183" s="6" t="s">
        <v>16</v>
      </c>
      <c r="D183" s="6">
        <v>736486.10766299895</v>
      </c>
    </row>
    <row r="184" spans="1:4" x14ac:dyDescent="0.25">
      <c r="A184" s="6" t="s">
        <v>93</v>
      </c>
      <c r="B184" s="6" t="s">
        <v>94</v>
      </c>
      <c r="C184" s="6" t="s">
        <v>15</v>
      </c>
      <c r="D184" s="6">
        <v>233007.040861377</v>
      </c>
    </row>
    <row r="185" spans="1:4" x14ac:dyDescent="0.25">
      <c r="A185" s="6" t="s">
        <v>93</v>
      </c>
      <c r="B185" s="6" t="s">
        <v>94</v>
      </c>
      <c r="C185" s="6" t="s">
        <v>16</v>
      </c>
      <c r="D185" s="6">
        <v>526197.555211019</v>
      </c>
    </row>
    <row r="186" spans="1:4" x14ac:dyDescent="0.25">
      <c r="A186" s="6" t="s">
        <v>95</v>
      </c>
      <c r="B186" s="6" t="s">
        <v>96</v>
      </c>
      <c r="C186" s="6" t="s">
        <v>15</v>
      </c>
      <c r="D186" s="6">
        <v>481336.63703357201</v>
      </c>
    </row>
    <row r="187" spans="1:4" x14ac:dyDescent="0.25">
      <c r="A187" s="6" t="s">
        <v>95</v>
      </c>
      <c r="B187" s="6" t="s">
        <v>96</v>
      </c>
      <c r="C187" s="6" t="s">
        <v>16</v>
      </c>
      <c r="D187" s="6">
        <v>618321.78070466197</v>
      </c>
    </row>
    <row r="188" spans="1:4" x14ac:dyDescent="0.25">
      <c r="A188" s="6" t="s">
        <v>97</v>
      </c>
      <c r="B188" s="6" t="s">
        <v>98</v>
      </c>
      <c r="C188" s="6" t="s">
        <v>15</v>
      </c>
      <c r="D188" s="6">
        <v>263050.92763863603</v>
      </c>
    </row>
    <row r="189" spans="1:4" x14ac:dyDescent="0.25">
      <c r="A189" s="6" t="s">
        <v>97</v>
      </c>
      <c r="B189" s="6" t="s">
        <v>98</v>
      </c>
      <c r="C189" s="6" t="s">
        <v>16</v>
      </c>
      <c r="D189" s="6">
        <v>391043.63337789598</v>
      </c>
    </row>
    <row r="190" spans="1:4" x14ac:dyDescent="0.25">
      <c r="A190" s="6" t="s">
        <v>99</v>
      </c>
      <c r="B190" s="6" t="s">
        <v>100</v>
      </c>
      <c r="C190" s="6" t="s">
        <v>15</v>
      </c>
      <c r="D190" s="6">
        <v>436962.65167342802</v>
      </c>
    </row>
    <row r="191" spans="1:4" x14ac:dyDescent="0.25">
      <c r="A191" s="6" t="s">
        <v>99</v>
      </c>
      <c r="B191" s="6" t="s">
        <v>100</v>
      </c>
      <c r="C191" s="6" t="s">
        <v>16</v>
      </c>
      <c r="D191" s="6">
        <v>457629.661492221</v>
      </c>
    </row>
    <row r="192" spans="1:4" x14ac:dyDescent="0.25">
      <c r="A192" s="6" t="s">
        <v>101</v>
      </c>
      <c r="B192" s="6" t="s">
        <v>102</v>
      </c>
      <c r="C192" s="6" t="s">
        <v>15</v>
      </c>
      <c r="D192" s="6">
        <v>66974.0154448783</v>
      </c>
    </row>
    <row r="193" spans="1:4" x14ac:dyDescent="0.25">
      <c r="A193" s="6" t="s">
        <v>101</v>
      </c>
      <c r="B193" s="6" t="s">
        <v>102</v>
      </c>
      <c r="C193" s="6" t="s">
        <v>16</v>
      </c>
      <c r="D193" s="6">
        <v>353953.6864608</v>
      </c>
    </row>
    <row r="194" spans="1:4" x14ac:dyDescent="0.25">
      <c r="A194" s="6" t="s">
        <v>103</v>
      </c>
      <c r="B194" s="6" t="s">
        <v>104</v>
      </c>
      <c r="C194" s="6" t="s">
        <v>15</v>
      </c>
      <c r="D194" s="6">
        <v>213708.667209312</v>
      </c>
    </row>
    <row r="195" spans="1:4" x14ac:dyDescent="0.25">
      <c r="A195" s="6" t="s">
        <v>103</v>
      </c>
      <c r="B195" s="6" t="s">
        <v>104</v>
      </c>
      <c r="C195" s="6" t="s">
        <v>16</v>
      </c>
      <c r="D195" s="6">
        <v>413928.60344967799</v>
      </c>
    </row>
    <row r="196" spans="1:4" x14ac:dyDescent="0.25">
      <c r="A196" s="6" t="s">
        <v>105</v>
      </c>
      <c r="B196" s="6" t="s">
        <v>106</v>
      </c>
      <c r="C196" s="6" t="s">
        <v>15</v>
      </c>
      <c r="D196" s="6">
        <v>257032.09329291701</v>
      </c>
    </row>
    <row r="197" spans="1:4" x14ac:dyDescent="0.25">
      <c r="A197" s="6" t="s">
        <v>105</v>
      </c>
      <c r="B197" s="6" t="s">
        <v>106</v>
      </c>
      <c r="C197" s="6" t="s">
        <v>16</v>
      </c>
      <c r="D197" s="6">
        <v>292892.32210177003</v>
      </c>
    </row>
    <row r="198" spans="1:4" x14ac:dyDescent="0.25">
      <c r="A198" s="6" t="s">
        <v>107</v>
      </c>
      <c r="B198" s="6" t="s">
        <v>108</v>
      </c>
      <c r="C198" s="6" t="s">
        <v>15</v>
      </c>
      <c r="D198" s="6">
        <v>282597.69723646803</v>
      </c>
    </row>
    <row r="199" spans="1:4" x14ac:dyDescent="0.25">
      <c r="A199" s="6" t="s">
        <v>107</v>
      </c>
      <c r="B199" s="6" t="s">
        <v>108</v>
      </c>
      <c r="C199" s="6" t="s">
        <v>16</v>
      </c>
      <c r="D199" s="6">
        <v>426849.697035497</v>
      </c>
    </row>
    <row r="200" spans="1:4" x14ac:dyDescent="0.25">
      <c r="A200" t="s">
        <v>19</v>
      </c>
    </row>
    <row r="201" spans="1:4" x14ac:dyDescent="0.25">
      <c r="A201" t="s">
        <v>20</v>
      </c>
    </row>
    <row r="202" spans="1:4" x14ac:dyDescent="0.25">
      <c r="A202" t="s">
        <v>21</v>
      </c>
    </row>
    <row r="203" spans="1:4" x14ac:dyDescent="0.25">
      <c r="A203" t="s">
        <v>22</v>
      </c>
    </row>
    <row r="204" spans="1:4" x14ac:dyDescent="0.25">
      <c r="A204" t="s">
        <v>23</v>
      </c>
    </row>
    <row r="207" spans="1:4" x14ac:dyDescent="0.25">
      <c r="D207" s="7" t="str">
        <f>HYPERLINK("#'Indice'!A1", "Ir al índice")</f>
        <v>Ir al índice</v>
      </c>
    </row>
    <row r="208" spans="1:4" ht="17.25" x14ac:dyDescent="0.3">
      <c r="A208" s="4" t="s">
        <v>1033</v>
      </c>
    </row>
    <row r="209" spans="1:4" x14ac:dyDescent="0.25">
      <c r="A209" s="5" t="s">
        <v>9</v>
      </c>
      <c r="B209" s="5" t="s">
        <v>113</v>
      </c>
      <c r="C209" s="5" t="s">
        <v>11</v>
      </c>
      <c r="D209" s="5" t="s">
        <v>500</v>
      </c>
    </row>
    <row r="210" spans="1:4" x14ac:dyDescent="0.25">
      <c r="A210" s="6" t="s">
        <v>87</v>
      </c>
      <c r="B210" s="6" t="s">
        <v>114</v>
      </c>
      <c r="C210" s="6" t="s">
        <v>15</v>
      </c>
      <c r="D210" s="6">
        <v>374467.65675709298</v>
      </c>
    </row>
    <row r="211" spans="1:4" x14ac:dyDescent="0.25">
      <c r="A211" s="6" t="s">
        <v>87</v>
      </c>
      <c r="B211" s="6" t="s">
        <v>114</v>
      </c>
      <c r="C211" s="6" t="s">
        <v>16</v>
      </c>
      <c r="D211" s="6">
        <v>345480.62788254803</v>
      </c>
    </row>
    <row r="212" spans="1:4" x14ac:dyDescent="0.25">
      <c r="A212" s="6" t="s">
        <v>91</v>
      </c>
      <c r="B212" s="6" t="s">
        <v>115</v>
      </c>
      <c r="C212" s="6" t="s">
        <v>15</v>
      </c>
      <c r="D212" s="6">
        <v>264712.48453815101</v>
      </c>
    </row>
    <row r="213" spans="1:4" x14ac:dyDescent="0.25">
      <c r="A213" s="6" t="s">
        <v>91</v>
      </c>
      <c r="B213" s="6" t="s">
        <v>115</v>
      </c>
      <c r="C213" s="6" t="s">
        <v>16</v>
      </c>
      <c r="D213" s="6">
        <v>419920.24900964601</v>
      </c>
    </row>
    <row r="214" spans="1:4" x14ac:dyDescent="0.25">
      <c r="A214" s="6" t="s">
        <v>93</v>
      </c>
      <c r="B214" s="6" t="s">
        <v>116</v>
      </c>
      <c r="C214" s="6" t="s">
        <v>15</v>
      </c>
      <c r="D214" s="6">
        <v>1103414.19360093</v>
      </c>
    </row>
    <row r="215" spans="1:4" x14ac:dyDescent="0.25">
      <c r="A215" s="6" t="s">
        <v>93</v>
      </c>
      <c r="B215" s="6" t="s">
        <v>116</v>
      </c>
      <c r="C215" s="6" t="s">
        <v>16</v>
      </c>
      <c r="D215" s="6">
        <v>804127.34524592396</v>
      </c>
    </row>
    <row r="216" spans="1:4" x14ac:dyDescent="0.25">
      <c r="A216" s="6" t="s">
        <v>95</v>
      </c>
      <c r="B216" s="6" t="s">
        <v>117</v>
      </c>
      <c r="C216" s="6" t="s">
        <v>15</v>
      </c>
      <c r="D216" s="6">
        <v>268630.61396010697</v>
      </c>
    </row>
    <row r="217" spans="1:4" x14ac:dyDescent="0.25">
      <c r="A217" s="6" t="s">
        <v>95</v>
      </c>
      <c r="B217" s="6" t="s">
        <v>117</v>
      </c>
      <c r="C217" s="6" t="s">
        <v>16</v>
      </c>
      <c r="D217" s="6">
        <v>972112.34424923197</v>
      </c>
    </row>
    <row r="218" spans="1:4" x14ac:dyDescent="0.25">
      <c r="A218" s="6" t="s">
        <v>97</v>
      </c>
      <c r="B218" s="6" t="s">
        <v>118</v>
      </c>
      <c r="C218" s="6" t="s">
        <v>15</v>
      </c>
      <c r="D218" s="6">
        <v>2585669.1980043799</v>
      </c>
    </row>
    <row r="219" spans="1:4" x14ac:dyDescent="0.25">
      <c r="A219" s="6" t="s">
        <v>97</v>
      </c>
      <c r="B219" s="6" t="s">
        <v>118</v>
      </c>
      <c r="C219" s="6" t="s">
        <v>16</v>
      </c>
      <c r="D219" s="6">
        <v>1139881.60017813</v>
      </c>
    </row>
    <row r="220" spans="1:4" x14ac:dyDescent="0.25">
      <c r="A220" s="6" t="s">
        <v>105</v>
      </c>
      <c r="B220" s="6" t="s">
        <v>119</v>
      </c>
      <c r="C220" s="6" t="s">
        <v>15</v>
      </c>
      <c r="D220" s="6">
        <v>700192.55582927901</v>
      </c>
    </row>
    <row r="221" spans="1:4" x14ac:dyDescent="0.25">
      <c r="A221" s="6" t="s">
        <v>105</v>
      </c>
      <c r="B221" s="6" t="s">
        <v>119</v>
      </c>
      <c r="C221" s="6" t="s">
        <v>16</v>
      </c>
      <c r="D221" s="6">
        <v>886326.93296769098</v>
      </c>
    </row>
    <row r="222" spans="1:4" x14ac:dyDescent="0.25">
      <c r="A222" s="6" t="s">
        <v>107</v>
      </c>
      <c r="B222" s="6" t="s">
        <v>120</v>
      </c>
      <c r="C222" s="6" t="s">
        <v>15</v>
      </c>
      <c r="D222" s="6">
        <v>521283.43354477599</v>
      </c>
    </row>
    <row r="223" spans="1:4" x14ac:dyDescent="0.25">
      <c r="A223" s="6" t="s">
        <v>107</v>
      </c>
      <c r="B223" s="6" t="s">
        <v>120</v>
      </c>
      <c r="C223" s="6" t="s">
        <v>16</v>
      </c>
      <c r="D223" s="6">
        <v>906288.44890621002</v>
      </c>
    </row>
    <row r="224" spans="1:4" x14ac:dyDescent="0.25">
      <c r="A224" s="6" t="s">
        <v>109</v>
      </c>
      <c r="B224" s="6" t="s">
        <v>121</v>
      </c>
      <c r="C224" s="6" t="s">
        <v>15</v>
      </c>
      <c r="D224" s="6">
        <v>267810.48821387801</v>
      </c>
    </row>
    <row r="225" spans="1:4" x14ac:dyDescent="0.25">
      <c r="A225" s="6" t="s">
        <v>109</v>
      </c>
      <c r="B225" s="6" t="s">
        <v>121</v>
      </c>
      <c r="C225" s="6" t="s">
        <v>16</v>
      </c>
      <c r="D225" s="6">
        <v>1390601.80690595</v>
      </c>
    </row>
    <row r="226" spans="1:4" x14ac:dyDescent="0.25">
      <c r="A226" s="6" t="s">
        <v>122</v>
      </c>
      <c r="B226" s="6" t="s">
        <v>123</v>
      </c>
      <c r="C226" s="6" t="s">
        <v>15</v>
      </c>
      <c r="D226" s="6">
        <v>268559.94141430798</v>
      </c>
    </row>
    <row r="227" spans="1:4" x14ac:dyDescent="0.25">
      <c r="A227" s="6" t="s">
        <v>122</v>
      </c>
      <c r="B227" s="6" t="s">
        <v>123</v>
      </c>
      <c r="C227" s="6" t="s">
        <v>16</v>
      </c>
      <c r="D227" s="6">
        <v>517142.01959527499</v>
      </c>
    </row>
    <row r="228" spans="1:4" x14ac:dyDescent="0.25">
      <c r="A228" s="6" t="s">
        <v>124</v>
      </c>
      <c r="B228" s="6" t="s">
        <v>125</v>
      </c>
      <c r="C228" s="6" t="s">
        <v>15</v>
      </c>
      <c r="D228" s="6">
        <v>159466.76919463999</v>
      </c>
    </row>
    <row r="229" spans="1:4" x14ac:dyDescent="0.25">
      <c r="A229" s="6" t="s">
        <v>124</v>
      </c>
      <c r="B229" s="6" t="s">
        <v>125</v>
      </c>
      <c r="C229" s="6" t="s">
        <v>16</v>
      </c>
      <c r="D229" s="6">
        <v>1119765.9354296599</v>
      </c>
    </row>
    <row r="230" spans="1:4" x14ac:dyDescent="0.25">
      <c r="A230" s="6" t="s">
        <v>126</v>
      </c>
      <c r="B230" s="6" t="s">
        <v>127</v>
      </c>
      <c r="C230" s="6" t="s">
        <v>15</v>
      </c>
      <c r="D230" s="6">
        <v>494752.45679552399</v>
      </c>
    </row>
    <row r="231" spans="1:4" x14ac:dyDescent="0.25">
      <c r="A231" s="6" t="s">
        <v>126</v>
      </c>
      <c r="B231" s="6" t="s">
        <v>127</v>
      </c>
      <c r="C231" s="6" t="s">
        <v>16</v>
      </c>
      <c r="D231" s="6">
        <v>909681.129418461</v>
      </c>
    </row>
    <row r="232" spans="1:4" x14ac:dyDescent="0.25">
      <c r="A232" s="6" t="s">
        <v>128</v>
      </c>
      <c r="B232" s="6" t="s">
        <v>129</v>
      </c>
      <c r="C232" s="6" t="s">
        <v>15</v>
      </c>
      <c r="D232" s="6">
        <v>599206.41562783194</v>
      </c>
    </row>
    <row r="233" spans="1:4" x14ac:dyDescent="0.25">
      <c r="A233" s="6" t="s">
        <v>128</v>
      </c>
      <c r="B233" s="6" t="s">
        <v>129</v>
      </c>
      <c r="C233" s="6" t="s">
        <v>16</v>
      </c>
      <c r="D233" s="6">
        <v>1006305.95024799</v>
      </c>
    </row>
    <row r="234" spans="1:4" x14ac:dyDescent="0.25">
      <c r="A234" s="6" t="s">
        <v>130</v>
      </c>
      <c r="B234" s="6" t="s">
        <v>131</v>
      </c>
      <c r="C234" s="6" t="s">
        <v>15</v>
      </c>
      <c r="D234" s="6">
        <v>82996.374193420794</v>
      </c>
    </row>
    <row r="235" spans="1:4" x14ac:dyDescent="0.25">
      <c r="A235" s="6" t="s">
        <v>130</v>
      </c>
      <c r="B235" s="6" t="s">
        <v>131</v>
      </c>
      <c r="C235" s="6" t="s">
        <v>16</v>
      </c>
      <c r="D235" s="6">
        <v>475376.56346986198</v>
      </c>
    </row>
    <row r="236" spans="1:4" x14ac:dyDescent="0.25">
      <c r="A236" s="6" t="s">
        <v>132</v>
      </c>
      <c r="B236" s="6" t="s">
        <v>133</v>
      </c>
      <c r="C236" s="6" t="s">
        <v>15</v>
      </c>
      <c r="D236" s="6">
        <v>311379.18054353498</v>
      </c>
    </row>
    <row r="237" spans="1:4" x14ac:dyDescent="0.25">
      <c r="A237" s="6" t="s">
        <v>132</v>
      </c>
      <c r="B237" s="6" t="s">
        <v>133</v>
      </c>
      <c r="C237" s="6" t="s">
        <v>16</v>
      </c>
      <c r="D237" s="6">
        <v>550195.27970086294</v>
      </c>
    </row>
    <row r="238" spans="1:4" x14ac:dyDescent="0.25">
      <c r="A238" s="6" t="s">
        <v>134</v>
      </c>
      <c r="B238" s="6" t="s">
        <v>135</v>
      </c>
      <c r="C238" s="6" t="s">
        <v>15</v>
      </c>
      <c r="D238" s="6">
        <v>62012.673374274498</v>
      </c>
    </row>
    <row r="239" spans="1:4" x14ac:dyDescent="0.25">
      <c r="A239" s="6" t="s">
        <v>134</v>
      </c>
      <c r="B239" s="6" t="s">
        <v>135</v>
      </c>
      <c r="C239" s="6" t="s">
        <v>16</v>
      </c>
      <c r="D239" s="6">
        <v>309229.468804139</v>
      </c>
    </row>
    <row r="240" spans="1:4" x14ac:dyDescent="0.25">
      <c r="A240" s="6" t="s">
        <v>136</v>
      </c>
      <c r="B240" s="6" t="s">
        <v>137</v>
      </c>
      <c r="C240" s="6" t="s">
        <v>15</v>
      </c>
      <c r="D240" s="6">
        <v>170258.54257655799</v>
      </c>
    </row>
    <row r="241" spans="1:4" x14ac:dyDescent="0.25">
      <c r="A241" s="6" t="s">
        <v>136</v>
      </c>
      <c r="B241" s="6" t="s">
        <v>137</v>
      </c>
      <c r="C241" s="6" t="s">
        <v>16</v>
      </c>
      <c r="D241" s="6">
        <v>353265.756893871</v>
      </c>
    </row>
    <row r="242" spans="1:4" x14ac:dyDescent="0.25">
      <c r="A242" s="6" t="s">
        <v>138</v>
      </c>
      <c r="B242" s="6" t="s">
        <v>139</v>
      </c>
      <c r="C242" s="6" t="s">
        <v>15</v>
      </c>
      <c r="D242" s="6">
        <v>18032.473142205399</v>
      </c>
    </row>
    <row r="243" spans="1:4" x14ac:dyDescent="0.25">
      <c r="A243" s="6" t="s">
        <v>138</v>
      </c>
      <c r="B243" s="6" t="s">
        <v>139</v>
      </c>
      <c r="C243" s="6" t="s">
        <v>16</v>
      </c>
      <c r="D243" s="6">
        <v>396500.49805670202</v>
      </c>
    </row>
    <row r="244" spans="1:4" x14ac:dyDescent="0.25">
      <c r="A244" s="6" t="s">
        <v>140</v>
      </c>
      <c r="B244" s="6" t="s">
        <v>141</v>
      </c>
      <c r="C244" s="6" t="s">
        <v>15</v>
      </c>
      <c r="D244" s="6">
        <v>137831.77785001299</v>
      </c>
    </row>
    <row r="245" spans="1:4" x14ac:dyDescent="0.25">
      <c r="A245" s="6" t="s">
        <v>140</v>
      </c>
      <c r="B245" s="6" t="s">
        <v>141</v>
      </c>
      <c r="C245" s="6" t="s">
        <v>16</v>
      </c>
      <c r="D245" s="6">
        <v>310037.02978688199</v>
      </c>
    </row>
    <row r="246" spans="1:4" x14ac:dyDescent="0.25">
      <c r="A246" s="6" t="s">
        <v>142</v>
      </c>
      <c r="B246" s="6" t="s">
        <v>143</v>
      </c>
      <c r="C246" s="6" t="s">
        <v>15</v>
      </c>
      <c r="D246" s="6">
        <v>286739.39308433398</v>
      </c>
    </row>
    <row r="247" spans="1:4" x14ac:dyDescent="0.25">
      <c r="A247" s="6" t="s">
        <v>142</v>
      </c>
      <c r="B247" s="6" t="s">
        <v>143</v>
      </c>
      <c r="C247" s="6" t="s">
        <v>16</v>
      </c>
      <c r="D247" s="6">
        <v>393128.735555892</v>
      </c>
    </row>
    <row r="248" spans="1:4" x14ac:dyDescent="0.25">
      <c r="A248" s="6" t="s">
        <v>144</v>
      </c>
      <c r="B248" s="6" t="s">
        <v>145</v>
      </c>
      <c r="C248" s="6" t="s">
        <v>15</v>
      </c>
      <c r="D248" s="6">
        <v>50000</v>
      </c>
    </row>
    <row r="249" spans="1:4" x14ac:dyDescent="0.25">
      <c r="A249" s="6" t="s">
        <v>144</v>
      </c>
      <c r="B249" s="6" t="s">
        <v>145</v>
      </c>
      <c r="C249" s="6" t="s">
        <v>16</v>
      </c>
      <c r="D249" s="6">
        <v>251604.15676191301</v>
      </c>
    </row>
    <row r="250" spans="1:4" x14ac:dyDescent="0.25">
      <c r="A250" s="6" t="s">
        <v>146</v>
      </c>
      <c r="B250" s="6" t="s">
        <v>147</v>
      </c>
      <c r="C250" s="6" t="s">
        <v>15</v>
      </c>
      <c r="D250" s="6">
        <v>518928.95622167998</v>
      </c>
    </row>
    <row r="251" spans="1:4" x14ac:dyDescent="0.25">
      <c r="A251" s="6" t="s">
        <v>146</v>
      </c>
      <c r="B251" s="6" t="s">
        <v>147</v>
      </c>
      <c r="C251" s="6" t="s">
        <v>16</v>
      </c>
      <c r="D251" s="6">
        <v>432306.61770504701</v>
      </c>
    </row>
    <row r="252" spans="1:4" x14ac:dyDescent="0.25">
      <c r="A252" s="6" t="s">
        <v>148</v>
      </c>
      <c r="B252" s="6" t="s">
        <v>149</v>
      </c>
      <c r="C252" s="6" t="s">
        <v>15</v>
      </c>
      <c r="D252" s="6">
        <v>252234.507900144</v>
      </c>
    </row>
    <row r="253" spans="1:4" x14ac:dyDescent="0.25">
      <c r="A253" s="6" t="s">
        <v>148</v>
      </c>
      <c r="B253" s="6" t="s">
        <v>149</v>
      </c>
      <c r="C253" s="6" t="s">
        <v>16</v>
      </c>
      <c r="D253" s="6">
        <v>302715.56412979303</v>
      </c>
    </row>
    <row r="254" spans="1:4" x14ac:dyDescent="0.25">
      <c r="A254" s="6" t="s">
        <v>150</v>
      </c>
      <c r="B254" s="6" t="s">
        <v>151</v>
      </c>
      <c r="C254" s="6" t="s">
        <v>15</v>
      </c>
      <c r="D254" s="6">
        <v>349303.25988847099</v>
      </c>
    </row>
    <row r="255" spans="1:4" x14ac:dyDescent="0.25">
      <c r="A255" s="6" t="s">
        <v>150</v>
      </c>
      <c r="B255" s="6" t="s">
        <v>151</v>
      </c>
      <c r="C255" s="6" t="s">
        <v>16</v>
      </c>
      <c r="D255" s="6">
        <v>445797.68770701799</v>
      </c>
    </row>
    <row r="256" spans="1:4" x14ac:dyDescent="0.25">
      <c r="A256" s="6" t="s">
        <v>152</v>
      </c>
      <c r="B256" s="6" t="s">
        <v>153</v>
      </c>
      <c r="C256" s="6" t="s">
        <v>15</v>
      </c>
      <c r="D256" s="6">
        <v>407389.95248085901</v>
      </c>
    </row>
    <row r="257" spans="1:4" x14ac:dyDescent="0.25">
      <c r="A257" s="6" t="s">
        <v>152</v>
      </c>
      <c r="B257" s="6" t="s">
        <v>153</v>
      </c>
      <c r="C257" s="6" t="s">
        <v>16</v>
      </c>
      <c r="D257" s="6">
        <v>468158.36861058901</v>
      </c>
    </row>
    <row r="258" spans="1:4" x14ac:dyDescent="0.25">
      <c r="A258" s="6" t="s">
        <v>154</v>
      </c>
      <c r="B258" s="6" t="s">
        <v>155</v>
      </c>
      <c r="C258" s="6" t="s">
        <v>15</v>
      </c>
      <c r="D258" s="6">
        <v>263338.13796696201</v>
      </c>
    </row>
    <row r="259" spans="1:4" x14ac:dyDescent="0.25">
      <c r="A259" s="6" t="s">
        <v>154</v>
      </c>
      <c r="B259" s="6" t="s">
        <v>155</v>
      </c>
      <c r="C259" s="6" t="s">
        <v>16</v>
      </c>
      <c r="D259" s="6">
        <v>334698.17854547699</v>
      </c>
    </row>
    <row r="260" spans="1:4" x14ac:dyDescent="0.25">
      <c r="A260" s="6" t="s">
        <v>156</v>
      </c>
      <c r="B260" s="6" t="s">
        <v>157</v>
      </c>
      <c r="C260" s="6" t="s">
        <v>15</v>
      </c>
      <c r="D260" s="6">
        <v>38865.929183160501</v>
      </c>
    </row>
    <row r="261" spans="1:4" x14ac:dyDescent="0.25">
      <c r="A261" s="6" t="s">
        <v>156</v>
      </c>
      <c r="B261" s="6" t="s">
        <v>157</v>
      </c>
      <c r="C261" s="6" t="s">
        <v>16</v>
      </c>
      <c r="D261" s="6">
        <v>350572.16862771101</v>
      </c>
    </row>
    <row r="262" spans="1:4" x14ac:dyDescent="0.25">
      <c r="A262" s="6" t="s">
        <v>158</v>
      </c>
      <c r="B262" s="6" t="s">
        <v>159</v>
      </c>
      <c r="C262" s="6" t="s">
        <v>15</v>
      </c>
      <c r="D262" s="6">
        <v>53651.413276557403</v>
      </c>
    </row>
    <row r="263" spans="1:4" x14ac:dyDescent="0.25">
      <c r="A263" s="6" t="s">
        <v>158</v>
      </c>
      <c r="B263" s="6" t="s">
        <v>159</v>
      </c>
      <c r="C263" s="6" t="s">
        <v>16</v>
      </c>
      <c r="D263" s="6">
        <v>265561.78209781001</v>
      </c>
    </row>
    <row r="264" spans="1:4" x14ac:dyDescent="0.25">
      <c r="A264" s="6" t="s">
        <v>160</v>
      </c>
      <c r="B264" s="6" t="s">
        <v>161</v>
      </c>
      <c r="C264" s="6" t="s">
        <v>15</v>
      </c>
      <c r="D264" s="6">
        <v>84248.955806270198</v>
      </c>
    </row>
    <row r="265" spans="1:4" x14ac:dyDescent="0.25">
      <c r="A265" s="6" t="s">
        <v>160</v>
      </c>
      <c r="B265" s="6" t="s">
        <v>161</v>
      </c>
      <c r="C265" s="6" t="s">
        <v>16</v>
      </c>
      <c r="D265" s="6">
        <v>288081.94941835903</v>
      </c>
    </row>
    <row r="266" spans="1:4" x14ac:dyDescent="0.25">
      <c r="A266" s="6" t="s">
        <v>162</v>
      </c>
      <c r="B266" s="6" t="s">
        <v>163</v>
      </c>
      <c r="C266" s="6" t="s">
        <v>15</v>
      </c>
      <c r="D266" s="6">
        <v>96628.521342251697</v>
      </c>
    </row>
    <row r="267" spans="1:4" x14ac:dyDescent="0.25">
      <c r="A267" s="6" t="s">
        <v>162</v>
      </c>
      <c r="B267" s="6" t="s">
        <v>163</v>
      </c>
      <c r="C267" s="6" t="s">
        <v>16</v>
      </c>
      <c r="D267" s="6">
        <v>424829.70429595001</v>
      </c>
    </row>
    <row r="268" spans="1:4" x14ac:dyDescent="0.25">
      <c r="A268" s="6" t="s">
        <v>164</v>
      </c>
      <c r="B268" s="6" t="s">
        <v>165</v>
      </c>
      <c r="C268" s="6" t="s">
        <v>15</v>
      </c>
      <c r="D268" s="6">
        <v>210412.109835168</v>
      </c>
    </row>
    <row r="269" spans="1:4" x14ac:dyDescent="0.25">
      <c r="A269" s="6" t="s">
        <v>164</v>
      </c>
      <c r="B269" s="6" t="s">
        <v>165</v>
      </c>
      <c r="C269" s="6" t="s">
        <v>16</v>
      </c>
      <c r="D269" s="6">
        <v>527521.286717257</v>
      </c>
    </row>
    <row r="270" spans="1:4" x14ac:dyDescent="0.25">
      <c r="A270" s="6" t="s">
        <v>166</v>
      </c>
      <c r="B270" s="6" t="s">
        <v>167</v>
      </c>
      <c r="C270" s="6" t="s">
        <v>15</v>
      </c>
      <c r="D270" s="6">
        <v>215928.21376092901</v>
      </c>
    </row>
    <row r="271" spans="1:4" x14ac:dyDescent="0.25">
      <c r="A271" s="6" t="s">
        <v>166</v>
      </c>
      <c r="B271" s="6" t="s">
        <v>167</v>
      </c>
      <c r="C271" s="6" t="s">
        <v>16</v>
      </c>
      <c r="D271" s="6">
        <v>465198.47445915901</v>
      </c>
    </row>
    <row r="272" spans="1:4" x14ac:dyDescent="0.25">
      <c r="A272" s="6" t="s">
        <v>168</v>
      </c>
      <c r="B272" s="6" t="s">
        <v>169</v>
      </c>
      <c r="C272" s="6" t="s">
        <v>15</v>
      </c>
      <c r="D272" s="6">
        <v>56442.4070572891</v>
      </c>
    </row>
    <row r="273" spans="1:4" x14ac:dyDescent="0.25">
      <c r="A273" s="6" t="s">
        <v>168</v>
      </c>
      <c r="B273" s="6" t="s">
        <v>169</v>
      </c>
      <c r="C273" s="6" t="s">
        <v>16</v>
      </c>
      <c r="D273" s="6">
        <v>386796.62680246599</v>
      </c>
    </row>
    <row r="274" spans="1:4" x14ac:dyDescent="0.25">
      <c r="A274" s="6" t="s">
        <v>170</v>
      </c>
      <c r="B274" s="6" t="s">
        <v>171</v>
      </c>
      <c r="C274" s="6" t="s">
        <v>15</v>
      </c>
      <c r="D274" s="6">
        <v>237172.96629909199</v>
      </c>
    </row>
    <row r="275" spans="1:4" x14ac:dyDescent="0.25">
      <c r="A275" s="6" t="s">
        <v>170</v>
      </c>
      <c r="B275" s="6" t="s">
        <v>171</v>
      </c>
      <c r="C275" s="6" t="s">
        <v>16</v>
      </c>
      <c r="D275" s="6">
        <v>389789.44986381702</v>
      </c>
    </row>
    <row r="276" spans="1:4" x14ac:dyDescent="0.25">
      <c r="A276" s="6" t="s">
        <v>172</v>
      </c>
      <c r="B276" s="6" t="s">
        <v>173</v>
      </c>
      <c r="C276" s="6" t="s">
        <v>15</v>
      </c>
      <c r="D276" s="6">
        <v>643675.47479074099</v>
      </c>
    </row>
    <row r="277" spans="1:4" x14ac:dyDescent="0.25">
      <c r="A277" s="6" t="s">
        <v>172</v>
      </c>
      <c r="B277" s="6" t="s">
        <v>173</v>
      </c>
      <c r="C277" s="6" t="s">
        <v>16</v>
      </c>
      <c r="D277" s="6">
        <v>421510.12504936301</v>
      </c>
    </row>
    <row r="278" spans="1:4" x14ac:dyDescent="0.25">
      <c r="A278" s="6" t="s">
        <v>174</v>
      </c>
      <c r="B278" s="6" t="s">
        <v>175</v>
      </c>
      <c r="C278" s="6" t="s">
        <v>15</v>
      </c>
      <c r="D278" s="6">
        <v>36168.660694284197</v>
      </c>
    </row>
    <row r="279" spans="1:4" x14ac:dyDescent="0.25">
      <c r="A279" s="6" t="s">
        <v>174</v>
      </c>
      <c r="B279" s="6" t="s">
        <v>175</v>
      </c>
      <c r="C279" s="6" t="s">
        <v>16</v>
      </c>
      <c r="D279" s="6">
        <v>322113.98828330799</v>
      </c>
    </row>
    <row r="280" spans="1:4" x14ac:dyDescent="0.25">
      <c r="A280" s="6" t="s">
        <v>176</v>
      </c>
      <c r="B280" s="6" t="s">
        <v>177</v>
      </c>
      <c r="C280" s="6" t="s">
        <v>15</v>
      </c>
      <c r="D280" s="6">
        <v>250019.63053554299</v>
      </c>
    </row>
    <row r="281" spans="1:4" x14ac:dyDescent="0.25">
      <c r="A281" s="6" t="s">
        <v>176</v>
      </c>
      <c r="B281" s="6" t="s">
        <v>177</v>
      </c>
      <c r="C281" s="6" t="s">
        <v>16</v>
      </c>
      <c r="D281" s="6">
        <v>260259.67067753599</v>
      </c>
    </row>
    <row r="282" spans="1:4" x14ac:dyDescent="0.25">
      <c r="A282" s="6" t="s">
        <v>178</v>
      </c>
      <c r="B282" s="6" t="s">
        <v>179</v>
      </c>
      <c r="C282" s="6" t="s">
        <v>15</v>
      </c>
      <c r="D282" s="6">
        <v>212327.80786740599</v>
      </c>
    </row>
    <row r="283" spans="1:4" x14ac:dyDescent="0.25">
      <c r="A283" s="6" t="s">
        <v>178</v>
      </c>
      <c r="B283" s="6" t="s">
        <v>179</v>
      </c>
      <c r="C283" s="6" t="s">
        <v>16</v>
      </c>
      <c r="D283" s="6">
        <v>211509.06579730101</v>
      </c>
    </row>
    <row r="284" spans="1:4" x14ac:dyDescent="0.25">
      <c r="A284" s="6" t="s">
        <v>180</v>
      </c>
      <c r="B284" s="6" t="s">
        <v>181</v>
      </c>
      <c r="C284" s="6" t="s">
        <v>15</v>
      </c>
      <c r="D284" s="6">
        <v>368024.22950625699</v>
      </c>
    </row>
    <row r="285" spans="1:4" x14ac:dyDescent="0.25">
      <c r="A285" s="6" t="s">
        <v>180</v>
      </c>
      <c r="B285" s="6" t="s">
        <v>181</v>
      </c>
      <c r="C285" s="6" t="s">
        <v>16</v>
      </c>
      <c r="D285" s="6">
        <v>145433.16529319799</v>
      </c>
    </row>
    <row r="286" spans="1:4" x14ac:dyDescent="0.25">
      <c r="A286" s="6" t="s">
        <v>182</v>
      </c>
      <c r="B286" s="6" t="s">
        <v>183</v>
      </c>
      <c r="C286" s="6" t="s">
        <v>15</v>
      </c>
      <c r="D286" s="6">
        <v>272125.31749205099</v>
      </c>
    </row>
    <row r="287" spans="1:4" x14ac:dyDescent="0.25">
      <c r="A287" s="6" t="s">
        <v>182</v>
      </c>
      <c r="B287" s="6" t="s">
        <v>183</v>
      </c>
      <c r="C287" s="6" t="s">
        <v>16</v>
      </c>
      <c r="D287" s="6">
        <v>393520.357730221</v>
      </c>
    </row>
    <row r="288" spans="1:4" x14ac:dyDescent="0.25">
      <c r="A288" s="6" t="s">
        <v>184</v>
      </c>
      <c r="B288" s="6" t="s">
        <v>185</v>
      </c>
      <c r="C288" s="6" t="s">
        <v>15</v>
      </c>
      <c r="D288" s="6">
        <v>109305.121277189</v>
      </c>
    </row>
    <row r="289" spans="1:4" x14ac:dyDescent="0.25">
      <c r="A289" s="6" t="s">
        <v>184</v>
      </c>
      <c r="B289" s="6" t="s">
        <v>185</v>
      </c>
      <c r="C289" s="6" t="s">
        <v>16</v>
      </c>
      <c r="D289" s="6">
        <v>210707.99686155701</v>
      </c>
    </row>
    <row r="290" spans="1:4" x14ac:dyDescent="0.25">
      <c r="A290" s="6" t="s">
        <v>186</v>
      </c>
      <c r="B290" s="6" t="s">
        <v>187</v>
      </c>
      <c r="C290" s="6" t="s">
        <v>15</v>
      </c>
      <c r="D290" s="6">
        <v>409315.87631631503</v>
      </c>
    </row>
    <row r="291" spans="1:4" x14ac:dyDescent="0.25">
      <c r="A291" s="6" t="s">
        <v>186</v>
      </c>
      <c r="B291" s="6" t="s">
        <v>187</v>
      </c>
      <c r="C291" s="6" t="s">
        <v>16</v>
      </c>
      <c r="D291" s="6">
        <v>235015.555224171</v>
      </c>
    </row>
    <row r="292" spans="1:4" x14ac:dyDescent="0.25">
      <c r="A292" s="6" t="s">
        <v>188</v>
      </c>
      <c r="B292" s="6" t="s">
        <v>189</v>
      </c>
      <c r="C292" s="6" t="s">
        <v>15</v>
      </c>
      <c r="D292" s="6">
        <v>169470.657891685</v>
      </c>
    </row>
    <row r="293" spans="1:4" x14ac:dyDescent="0.25">
      <c r="A293" s="6" t="s">
        <v>188</v>
      </c>
      <c r="B293" s="6" t="s">
        <v>189</v>
      </c>
      <c r="C293" s="6" t="s">
        <v>16</v>
      </c>
      <c r="D293" s="6">
        <v>211688.01135317201</v>
      </c>
    </row>
    <row r="294" spans="1:4" x14ac:dyDescent="0.25">
      <c r="A294" s="6" t="s">
        <v>190</v>
      </c>
      <c r="B294" s="6" t="s">
        <v>191</v>
      </c>
      <c r="C294" s="6" t="s">
        <v>15</v>
      </c>
      <c r="D294" s="6">
        <v>320571.995638341</v>
      </c>
    </row>
    <row r="295" spans="1:4" x14ac:dyDescent="0.25">
      <c r="A295" s="6" t="s">
        <v>190</v>
      </c>
      <c r="B295" s="6" t="s">
        <v>191</v>
      </c>
      <c r="C295" s="6" t="s">
        <v>16</v>
      </c>
      <c r="D295" s="6">
        <v>247714.79909793299</v>
      </c>
    </row>
    <row r="296" spans="1:4" x14ac:dyDescent="0.25">
      <c r="A296" s="6" t="s">
        <v>192</v>
      </c>
      <c r="B296" s="6" t="s">
        <v>193</v>
      </c>
      <c r="C296" s="6" t="s">
        <v>15</v>
      </c>
      <c r="D296" s="6">
        <v>527017.89940074203</v>
      </c>
    </row>
    <row r="297" spans="1:4" x14ac:dyDescent="0.25">
      <c r="A297" s="6" t="s">
        <v>192</v>
      </c>
      <c r="B297" s="6" t="s">
        <v>193</v>
      </c>
      <c r="C297" s="6" t="s">
        <v>16</v>
      </c>
      <c r="D297" s="6">
        <v>700034.51133479504</v>
      </c>
    </row>
    <row r="298" spans="1:4" x14ac:dyDescent="0.25">
      <c r="A298" s="6" t="s">
        <v>194</v>
      </c>
      <c r="B298" s="6" t="s">
        <v>195</v>
      </c>
      <c r="C298" s="6" t="s">
        <v>15</v>
      </c>
      <c r="D298" s="6">
        <v>142499.37133795099</v>
      </c>
    </row>
    <row r="299" spans="1:4" x14ac:dyDescent="0.25">
      <c r="A299" s="6" t="s">
        <v>194</v>
      </c>
      <c r="B299" s="6" t="s">
        <v>195</v>
      </c>
      <c r="C299" s="6" t="s">
        <v>16</v>
      </c>
      <c r="D299" s="6">
        <v>212340.51170446901</v>
      </c>
    </row>
    <row r="300" spans="1:4" x14ac:dyDescent="0.25">
      <c r="A300" s="6" t="s">
        <v>196</v>
      </c>
      <c r="B300" s="6" t="s">
        <v>197</v>
      </c>
      <c r="C300" s="6" t="s">
        <v>15</v>
      </c>
      <c r="D300" s="6">
        <v>402599.46051772701</v>
      </c>
    </row>
    <row r="301" spans="1:4" x14ac:dyDescent="0.25">
      <c r="A301" s="6" t="s">
        <v>196</v>
      </c>
      <c r="B301" s="6" t="s">
        <v>197</v>
      </c>
      <c r="C301" s="6" t="s">
        <v>16</v>
      </c>
      <c r="D301" s="6">
        <v>322857.32090843603</v>
      </c>
    </row>
    <row r="302" spans="1:4" x14ac:dyDescent="0.25">
      <c r="A302" s="6" t="s">
        <v>198</v>
      </c>
      <c r="B302" s="6" t="s">
        <v>199</v>
      </c>
      <c r="C302" s="6" t="s">
        <v>15</v>
      </c>
      <c r="D302" s="6">
        <v>233539.76127401399</v>
      </c>
    </row>
    <row r="303" spans="1:4" x14ac:dyDescent="0.25">
      <c r="A303" s="6" t="s">
        <v>198</v>
      </c>
      <c r="B303" s="6" t="s">
        <v>199</v>
      </c>
      <c r="C303" s="6" t="s">
        <v>16</v>
      </c>
      <c r="D303" s="6">
        <v>394979.786876889</v>
      </c>
    </row>
    <row r="304" spans="1:4" x14ac:dyDescent="0.25">
      <c r="A304" s="6" t="s">
        <v>200</v>
      </c>
      <c r="B304" s="6" t="s">
        <v>201</v>
      </c>
      <c r="C304" s="6" t="s">
        <v>15</v>
      </c>
      <c r="D304" s="6">
        <v>222907.24521419901</v>
      </c>
    </row>
    <row r="305" spans="1:4" x14ac:dyDescent="0.25">
      <c r="A305" s="6" t="s">
        <v>200</v>
      </c>
      <c r="B305" s="6" t="s">
        <v>201</v>
      </c>
      <c r="C305" s="6" t="s">
        <v>16</v>
      </c>
      <c r="D305" s="6">
        <v>274941.79322227498</v>
      </c>
    </row>
    <row r="306" spans="1:4" x14ac:dyDescent="0.25">
      <c r="A306" s="6" t="s">
        <v>202</v>
      </c>
      <c r="B306" s="6" t="s">
        <v>203</v>
      </c>
      <c r="C306" s="6" t="s">
        <v>15</v>
      </c>
      <c r="D306" s="6">
        <v>424873.66217564198</v>
      </c>
    </row>
    <row r="307" spans="1:4" x14ac:dyDescent="0.25">
      <c r="A307" s="6" t="s">
        <v>202</v>
      </c>
      <c r="B307" s="6" t="s">
        <v>203</v>
      </c>
      <c r="C307" s="6" t="s">
        <v>16</v>
      </c>
      <c r="D307" s="6">
        <v>382970.58321892598</v>
      </c>
    </row>
    <row r="308" spans="1:4" x14ac:dyDescent="0.25">
      <c r="A308" s="6" t="s">
        <v>204</v>
      </c>
      <c r="B308" s="6" t="s">
        <v>205</v>
      </c>
      <c r="C308" s="6" t="s">
        <v>15</v>
      </c>
      <c r="D308" s="6">
        <v>1118184.2511294801</v>
      </c>
    </row>
    <row r="309" spans="1:4" x14ac:dyDescent="0.25">
      <c r="A309" s="6" t="s">
        <v>204</v>
      </c>
      <c r="B309" s="6" t="s">
        <v>205</v>
      </c>
      <c r="C309" s="6" t="s">
        <v>16</v>
      </c>
      <c r="D309" s="6">
        <v>338776.543327983</v>
      </c>
    </row>
    <row r="310" spans="1:4" x14ac:dyDescent="0.25">
      <c r="A310" s="6" t="s">
        <v>206</v>
      </c>
      <c r="B310" s="6" t="s">
        <v>207</v>
      </c>
      <c r="C310" s="6" t="s">
        <v>15</v>
      </c>
      <c r="D310" s="6">
        <v>259946.223641875</v>
      </c>
    </row>
    <row r="311" spans="1:4" x14ac:dyDescent="0.25">
      <c r="A311" s="6" t="s">
        <v>206</v>
      </c>
      <c r="B311" s="6" t="s">
        <v>207</v>
      </c>
      <c r="C311" s="6" t="s">
        <v>16</v>
      </c>
      <c r="D311" s="6">
        <v>729132.20901350805</v>
      </c>
    </row>
    <row r="312" spans="1:4" x14ac:dyDescent="0.25">
      <c r="A312" s="6" t="s">
        <v>208</v>
      </c>
      <c r="B312" s="6" t="s">
        <v>209</v>
      </c>
      <c r="C312" s="6" t="s">
        <v>15</v>
      </c>
      <c r="D312" s="6">
        <v>380526.15316316899</v>
      </c>
    </row>
    <row r="313" spans="1:4" x14ac:dyDescent="0.25">
      <c r="A313" s="6" t="s">
        <v>208</v>
      </c>
      <c r="B313" s="6" t="s">
        <v>209</v>
      </c>
      <c r="C313" s="6" t="s">
        <v>16</v>
      </c>
      <c r="D313" s="6">
        <v>305301.828754341</v>
      </c>
    </row>
    <row r="314" spans="1:4" x14ac:dyDescent="0.25">
      <c r="A314" s="6" t="s">
        <v>210</v>
      </c>
      <c r="B314" s="6" t="s">
        <v>211</v>
      </c>
      <c r="C314" s="6" t="s">
        <v>15</v>
      </c>
      <c r="D314" s="6">
        <v>1176325.1892105001</v>
      </c>
    </row>
    <row r="315" spans="1:4" x14ac:dyDescent="0.25">
      <c r="A315" s="6" t="s">
        <v>210</v>
      </c>
      <c r="B315" s="6" t="s">
        <v>211</v>
      </c>
      <c r="C315" s="6" t="s">
        <v>16</v>
      </c>
      <c r="D315" s="6">
        <v>420908.53858177899</v>
      </c>
    </row>
    <row r="316" spans="1:4" x14ac:dyDescent="0.25">
      <c r="A316" s="6" t="s">
        <v>212</v>
      </c>
      <c r="B316" s="6" t="s">
        <v>213</v>
      </c>
      <c r="C316" s="6" t="s">
        <v>15</v>
      </c>
      <c r="D316" s="6">
        <v>267488.53476512298</v>
      </c>
    </row>
    <row r="317" spans="1:4" x14ac:dyDescent="0.25">
      <c r="A317" s="6" t="s">
        <v>212</v>
      </c>
      <c r="B317" s="6" t="s">
        <v>213</v>
      </c>
      <c r="C317" s="6" t="s">
        <v>16</v>
      </c>
      <c r="D317" s="6">
        <v>297653.599850689</v>
      </c>
    </row>
    <row r="318" spans="1:4" x14ac:dyDescent="0.25">
      <c r="A318" s="6" t="s">
        <v>214</v>
      </c>
      <c r="B318" s="6" t="s">
        <v>215</v>
      </c>
      <c r="C318" s="6" t="s">
        <v>15</v>
      </c>
      <c r="D318" s="6">
        <v>223992.91628769899</v>
      </c>
    </row>
    <row r="319" spans="1:4" x14ac:dyDescent="0.25">
      <c r="A319" s="6" t="s">
        <v>214</v>
      </c>
      <c r="B319" s="6" t="s">
        <v>215</v>
      </c>
      <c r="C319" s="6" t="s">
        <v>16</v>
      </c>
      <c r="D319" s="6">
        <v>393358.53970523499</v>
      </c>
    </row>
    <row r="320" spans="1:4" x14ac:dyDescent="0.25">
      <c r="A320" s="6" t="s">
        <v>216</v>
      </c>
      <c r="B320" s="6" t="s">
        <v>217</v>
      </c>
      <c r="C320" s="6" t="s">
        <v>15</v>
      </c>
      <c r="D320" s="6">
        <v>320873.382130932</v>
      </c>
    </row>
    <row r="321" spans="1:4" x14ac:dyDescent="0.25">
      <c r="A321" s="6" t="s">
        <v>216</v>
      </c>
      <c r="B321" s="6" t="s">
        <v>217</v>
      </c>
      <c r="C321" s="6" t="s">
        <v>16</v>
      </c>
      <c r="D321" s="6">
        <v>489556.48222751898</v>
      </c>
    </row>
    <row r="322" spans="1:4" x14ac:dyDescent="0.25">
      <c r="A322" s="6" t="s">
        <v>218</v>
      </c>
      <c r="B322" s="6" t="s">
        <v>219</v>
      </c>
      <c r="C322" s="6" t="s">
        <v>15</v>
      </c>
      <c r="D322" s="6">
        <v>534151.82255727903</v>
      </c>
    </row>
    <row r="323" spans="1:4" x14ac:dyDescent="0.25">
      <c r="A323" s="6" t="s">
        <v>218</v>
      </c>
      <c r="B323" s="6" t="s">
        <v>219</v>
      </c>
      <c r="C323" s="6" t="s">
        <v>16</v>
      </c>
      <c r="D323" s="6">
        <v>511086.82156449399</v>
      </c>
    </row>
    <row r="324" spans="1:4" x14ac:dyDescent="0.25">
      <c r="A324" s="6" t="s">
        <v>220</v>
      </c>
      <c r="B324" s="6" t="s">
        <v>221</v>
      </c>
      <c r="C324" s="6" t="s">
        <v>15</v>
      </c>
      <c r="D324" s="6">
        <v>195852.53754686899</v>
      </c>
    </row>
    <row r="325" spans="1:4" x14ac:dyDescent="0.25">
      <c r="A325" s="6" t="s">
        <v>220</v>
      </c>
      <c r="B325" s="6" t="s">
        <v>221</v>
      </c>
      <c r="C325" s="6" t="s">
        <v>16</v>
      </c>
      <c r="D325" s="6">
        <v>172245.53242354401</v>
      </c>
    </row>
    <row r="326" spans="1:4" x14ac:dyDescent="0.25">
      <c r="A326" s="6" t="s">
        <v>222</v>
      </c>
      <c r="B326" s="6" t="s">
        <v>223</v>
      </c>
      <c r="C326" s="6" t="s">
        <v>15</v>
      </c>
      <c r="D326" s="6">
        <v>103348.817665455</v>
      </c>
    </row>
    <row r="327" spans="1:4" x14ac:dyDescent="0.25">
      <c r="A327" s="6" t="s">
        <v>222</v>
      </c>
      <c r="B327" s="6" t="s">
        <v>223</v>
      </c>
      <c r="C327" s="6" t="s">
        <v>16</v>
      </c>
      <c r="D327" s="6">
        <v>367729.24690374202</v>
      </c>
    </row>
    <row r="328" spans="1:4" x14ac:dyDescent="0.25">
      <c r="A328" s="6" t="s">
        <v>224</v>
      </c>
      <c r="B328" s="6" t="s">
        <v>225</v>
      </c>
      <c r="C328" s="6" t="s">
        <v>15</v>
      </c>
      <c r="D328" s="6">
        <v>581878.03254577401</v>
      </c>
    </row>
    <row r="329" spans="1:4" x14ac:dyDescent="0.25">
      <c r="A329" s="6" t="s">
        <v>224</v>
      </c>
      <c r="B329" s="6" t="s">
        <v>225</v>
      </c>
      <c r="C329" s="6" t="s">
        <v>16</v>
      </c>
      <c r="D329" s="6">
        <v>355408.89024976501</v>
      </c>
    </row>
    <row r="330" spans="1:4" x14ac:dyDescent="0.25">
      <c r="A330" s="6" t="s">
        <v>226</v>
      </c>
      <c r="B330" s="6" t="s">
        <v>227</v>
      </c>
      <c r="C330" s="6" t="s">
        <v>15</v>
      </c>
      <c r="D330" s="6">
        <v>501974.47398695198</v>
      </c>
    </row>
    <row r="331" spans="1:4" x14ac:dyDescent="0.25">
      <c r="A331" s="6" t="s">
        <v>226</v>
      </c>
      <c r="B331" s="6" t="s">
        <v>227</v>
      </c>
      <c r="C331" s="6" t="s">
        <v>16</v>
      </c>
      <c r="D331" s="6">
        <v>440587.32564402098</v>
      </c>
    </row>
    <row r="332" spans="1:4" x14ac:dyDescent="0.25">
      <c r="A332" s="6" t="s">
        <v>228</v>
      </c>
      <c r="B332" s="6" t="s">
        <v>229</v>
      </c>
      <c r="C332" s="6" t="s">
        <v>15</v>
      </c>
      <c r="D332" s="6">
        <v>173480.341479316</v>
      </c>
    </row>
    <row r="333" spans="1:4" x14ac:dyDescent="0.25">
      <c r="A333" s="6" t="s">
        <v>228</v>
      </c>
      <c r="B333" s="6" t="s">
        <v>229</v>
      </c>
      <c r="C333" s="6" t="s">
        <v>16</v>
      </c>
      <c r="D333" s="6">
        <v>361760.92856137699</v>
      </c>
    </row>
    <row r="334" spans="1:4" x14ac:dyDescent="0.25">
      <c r="A334" s="6" t="s">
        <v>230</v>
      </c>
      <c r="B334" s="6" t="s">
        <v>231</v>
      </c>
      <c r="C334" s="6" t="s">
        <v>15</v>
      </c>
      <c r="D334" s="6">
        <v>256525.56918154101</v>
      </c>
    </row>
    <row r="335" spans="1:4" x14ac:dyDescent="0.25">
      <c r="A335" s="6" t="s">
        <v>230</v>
      </c>
      <c r="B335" s="6" t="s">
        <v>231</v>
      </c>
      <c r="C335" s="6" t="s">
        <v>16</v>
      </c>
      <c r="D335" s="6">
        <v>341491.949721866</v>
      </c>
    </row>
    <row r="336" spans="1:4" x14ac:dyDescent="0.25">
      <c r="A336" s="6" t="s">
        <v>232</v>
      </c>
      <c r="B336" s="6" t="s">
        <v>233</v>
      </c>
      <c r="C336" s="6" t="s">
        <v>15</v>
      </c>
      <c r="D336" s="6">
        <v>262110.045446034</v>
      </c>
    </row>
    <row r="337" spans="1:4" x14ac:dyDescent="0.25">
      <c r="A337" s="6" t="s">
        <v>232</v>
      </c>
      <c r="B337" s="6" t="s">
        <v>233</v>
      </c>
      <c r="C337" s="6" t="s">
        <v>16</v>
      </c>
      <c r="D337" s="6">
        <v>246412.67110007801</v>
      </c>
    </row>
    <row r="338" spans="1:4" x14ac:dyDescent="0.25">
      <c r="A338" s="6" t="s">
        <v>234</v>
      </c>
      <c r="B338" s="6" t="s">
        <v>235</v>
      </c>
      <c r="C338" s="6" t="s">
        <v>15</v>
      </c>
      <c r="D338" s="6">
        <v>253725.97261816301</v>
      </c>
    </row>
    <row r="339" spans="1:4" x14ac:dyDescent="0.25">
      <c r="A339" s="6" t="s">
        <v>234</v>
      </c>
      <c r="B339" s="6" t="s">
        <v>235</v>
      </c>
      <c r="C339" s="6" t="s">
        <v>16</v>
      </c>
      <c r="D339" s="6">
        <v>274294.02520187502</v>
      </c>
    </row>
    <row r="340" spans="1:4" x14ac:dyDescent="0.25">
      <c r="A340" s="6" t="s">
        <v>236</v>
      </c>
      <c r="B340" s="6" t="s">
        <v>237</v>
      </c>
      <c r="C340" s="6" t="s">
        <v>15</v>
      </c>
      <c r="D340" s="6">
        <v>393987.78661982098</v>
      </c>
    </row>
    <row r="341" spans="1:4" x14ac:dyDescent="0.25">
      <c r="A341" s="6" t="s">
        <v>236</v>
      </c>
      <c r="B341" s="6" t="s">
        <v>237</v>
      </c>
      <c r="C341" s="6" t="s">
        <v>16</v>
      </c>
      <c r="D341" s="6">
        <v>320230.17871849902</v>
      </c>
    </row>
    <row r="342" spans="1:4" x14ac:dyDescent="0.25">
      <c r="A342" s="6" t="s">
        <v>238</v>
      </c>
      <c r="B342" s="6" t="s">
        <v>239</v>
      </c>
      <c r="C342" s="6" t="s">
        <v>15</v>
      </c>
      <c r="D342" s="6">
        <v>1373813.57675832</v>
      </c>
    </row>
    <row r="343" spans="1:4" x14ac:dyDescent="0.25">
      <c r="A343" s="6" t="s">
        <v>238</v>
      </c>
      <c r="B343" s="6" t="s">
        <v>239</v>
      </c>
      <c r="C343" s="6" t="s">
        <v>16</v>
      </c>
      <c r="D343" s="6">
        <v>518085.82260112697</v>
      </c>
    </row>
    <row r="344" spans="1:4" x14ac:dyDescent="0.25">
      <c r="A344" s="6" t="s">
        <v>240</v>
      </c>
      <c r="B344" s="6" t="s">
        <v>241</v>
      </c>
      <c r="C344" s="6" t="s">
        <v>15</v>
      </c>
      <c r="D344" s="6">
        <v>213708.667209312</v>
      </c>
    </row>
    <row r="345" spans="1:4" x14ac:dyDescent="0.25">
      <c r="A345" s="6" t="s">
        <v>240</v>
      </c>
      <c r="B345" s="6" t="s">
        <v>241</v>
      </c>
      <c r="C345" s="6" t="s">
        <v>16</v>
      </c>
      <c r="D345" s="6">
        <v>413928.60344967799</v>
      </c>
    </row>
    <row r="346" spans="1:4" x14ac:dyDescent="0.25">
      <c r="A346" s="6" t="s">
        <v>242</v>
      </c>
      <c r="B346" s="6" t="s">
        <v>243</v>
      </c>
      <c r="C346" s="6" t="s">
        <v>15</v>
      </c>
      <c r="D346" s="6">
        <v>336246.12613489502</v>
      </c>
    </row>
    <row r="347" spans="1:4" x14ac:dyDescent="0.25">
      <c r="A347" s="6" t="s">
        <v>242</v>
      </c>
      <c r="B347" s="6" t="s">
        <v>243</v>
      </c>
      <c r="C347" s="6" t="s">
        <v>16</v>
      </c>
      <c r="D347" s="6">
        <v>345380.430970154</v>
      </c>
    </row>
    <row r="348" spans="1:4" x14ac:dyDescent="0.25">
      <c r="A348" s="6" t="s">
        <v>244</v>
      </c>
      <c r="B348" s="6" t="s">
        <v>245</v>
      </c>
      <c r="C348" s="6" t="s">
        <v>15</v>
      </c>
      <c r="D348" s="6">
        <v>110198.68648472</v>
      </c>
    </row>
    <row r="349" spans="1:4" x14ac:dyDescent="0.25">
      <c r="A349" s="6" t="s">
        <v>244</v>
      </c>
      <c r="B349" s="6" t="s">
        <v>245</v>
      </c>
      <c r="C349" s="6" t="s">
        <v>16</v>
      </c>
      <c r="D349" s="6">
        <v>320194.13691313699</v>
      </c>
    </row>
    <row r="350" spans="1:4" x14ac:dyDescent="0.25">
      <c r="A350" s="6" t="s">
        <v>246</v>
      </c>
      <c r="B350" s="6" t="s">
        <v>247</v>
      </c>
      <c r="C350" s="6" t="s">
        <v>15</v>
      </c>
      <c r="D350" s="6">
        <v>398466.39265747502</v>
      </c>
    </row>
    <row r="351" spans="1:4" x14ac:dyDescent="0.25">
      <c r="A351" s="6" t="s">
        <v>246</v>
      </c>
      <c r="B351" s="6" t="s">
        <v>247</v>
      </c>
      <c r="C351" s="6" t="s">
        <v>16</v>
      </c>
      <c r="D351" s="6">
        <v>465358.10559469799</v>
      </c>
    </row>
    <row r="352" spans="1:4" x14ac:dyDescent="0.25">
      <c r="A352" s="6" t="s">
        <v>248</v>
      </c>
      <c r="B352" s="6" t="s">
        <v>249</v>
      </c>
      <c r="C352" s="6" t="s">
        <v>15</v>
      </c>
      <c r="D352" s="6">
        <v>420725.77491181798</v>
      </c>
    </row>
    <row r="353" spans="1:4" x14ac:dyDescent="0.25">
      <c r="A353" s="6" t="s">
        <v>248</v>
      </c>
      <c r="B353" s="6" t="s">
        <v>249</v>
      </c>
      <c r="C353" s="6" t="s">
        <v>16</v>
      </c>
      <c r="D353" s="6">
        <v>613342.29516145994</v>
      </c>
    </row>
    <row r="354" spans="1:4" x14ac:dyDescent="0.25">
      <c r="A354" s="6" t="s">
        <v>250</v>
      </c>
      <c r="B354" s="6" t="s">
        <v>251</v>
      </c>
      <c r="C354" s="6" t="s">
        <v>15</v>
      </c>
      <c r="D354" s="6">
        <v>193583.58585301199</v>
      </c>
    </row>
    <row r="355" spans="1:4" x14ac:dyDescent="0.25">
      <c r="A355" s="6" t="s">
        <v>250</v>
      </c>
      <c r="B355" s="6" t="s">
        <v>251</v>
      </c>
      <c r="C355" s="6" t="s">
        <v>16</v>
      </c>
      <c r="D355" s="6">
        <v>627100.78740119503</v>
      </c>
    </row>
    <row r="356" spans="1:4" x14ac:dyDescent="0.25">
      <c r="A356" s="6" t="s">
        <v>252</v>
      </c>
      <c r="B356" s="6" t="s">
        <v>253</v>
      </c>
      <c r="C356" s="6" t="s">
        <v>15</v>
      </c>
      <c r="D356" s="6">
        <v>71407.190255948095</v>
      </c>
    </row>
    <row r="357" spans="1:4" x14ac:dyDescent="0.25">
      <c r="A357" s="6" t="s">
        <v>252</v>
      </c>
      <c r="B357" s="6" t="s">
        <v>253</v>
      </c>
      <c r="C357" s="6" t="s">
        <v>16</v>
      </c>
      <c r="D357" s="6">
        <v>324210.88682633801</v>
      </c>
    </row>
    <row r="358" spans="1:4" x14ac:dyDescent="0.25">
      <c r="A358" s="6" t="s">
        <v>254</v>
      </c>
      <c r="B358" s="6" t="s">
        <v>255</v>
      </c>
      <c r="C358" s="6" t="s">
        <v>15</v>
      </c>
      <c r="D358" s="6">
        <v>595857.47401569597</v>
      </c>
    </row>
    <row r="359" spans="1:4" x14ac:dyDescent="0.25">
      <c r="A359" s="6" t="s">
        <v>254</v>
      </c>
      <c r="B359" s="6" t="s">
        <v>255</v>
      </c>
      <c r="C359" s="6" t="s">
        <v>16</v>
      </c>
      <c r="D359" s="6">
        <v>636433.28626419301</v>
      </c>
    </row>
    <row r="360" spans="1:4" x14ac:dyDescent="0.25">
      <c r="A360" s="6" t="s">
        <v>256</v>
      </c>
      <c r="B360" s="6" t="s">
        <v>257</v>
      </c>
      <c r="C360" s="6" t="s">
        <v>15</v>
      </c>
      <c r="D360" s="6">
        <v>1211023.99460512</v>
      </c>
    </row>
    <row r="361" spans="1:4" x14ac:dyDescent="0.25">
      <c r="A361" s="6" t="s">
        <v>256</v>
      </c>
      <c r="B361" s="6" t="s">
        <v>257</v>
      </c>
      <c r="C361" s="6" t="s">
        <v>16</v>
      </c>
      <c r="D361" s="6">
        <v>527272.48089855199</v>
      </c>
    </row>
    <row r="362" spans="1:4" x14ac:dyDescent="0.25">
      <c r="A362" s="6" t="s">
        <v>258</v>
      </c>
      <c r="B362" s="6" t="s">
        <v>259</v>
      </c>
      <c r="C362" s="6" t="s">
        <v>15</v>
      </c>
      <c r="D362" s="6">
        <v>863281.74270409299</v>
      </c>
    </row>
    <row r="363" spans="1:4" x14ac:dyDescent="0.25">
      <c r="A363" s="6" t="s">
        <v>258</v>
      </c>
      <c r="B363" s="6" t="s">
        <v>259</v>
      </c>
      <c r="C363" s="6" t="s">
        <v>16</v>
      </c>
      <c r="D363" s="6">
        <v>1069949.4062818601</v>
      </c>
    </row>
    <row r="364" spans="1:4" x14ac:dyDescent="0.25">
      <c r="A364" s="6" t="s">
        <v>260</v>
      </c>
      <c r="B364" s="6" t="s">
        <v>261</v>
      </c>
      <c r="C364" s="6" t="s">
        <v>15</v>
      </c>
      <c r="D364" s="6">
        <v>1414159.0631651201</v>
      </c>
    </row>
    <row r="365" spans="1:4" x14ac:dyDescent="0.25">
      <c r="A365" s="6" t="s">
        <v>260</v>
      </c>
      <c r="B365" s="6" t="s">
        <v>261</v>
      </c>
      <c r="C365" s="6" t="s">
        <v>16</v>
      </c>
      <c r="D365" s="6">
        <v>884142.664910589</v>
      </c>
    </row>
    <row r="366" spans="1:4" x14ac:dyDescent="0.25">
      <c r="A366" s="6" t="s">
        <v>262</v>
      </c>
      <c r="B366" s="6" t="s">
        <v>263</v>
      </c>
      <c r="C366" s="6" t="s">
        <v>15</v>
      </c>
      <c r="D366" s="6">
        <v>78490.073338554896</v>
      </c>
    </row>
    <row r="367" spans="1:4" x14ac:dyDescent="0.25">
      <c r="A367" s="6" t="s">
        <v>262</v>
      </c>
      <c r="B367" s="6" t="s">
        <v>263</v>
      </c>
      <c r="C367" s="6" t="s">
        <v>16</v>
      </c>
      <c r="D367" s="6">
        <v>874637.80223369203</v>
      </c>
    </row>
    <row r="368" spans="1:4" x14ac:dyDescent="0.25">
      <c r="A368" s="6" t="s">
        <v>264</v>
      </c>
      <c r="B368" s="6" t="s">
        <v>265</v>
      </c>
      <c r="C368" s="6" t="s">
        <v>15</v>
      </c>
      <c r="D368" s="6">
        <v>616125.59362919303</v>
      </c>
    </row>
    <row r="369" spans="1:4" x14ac:dyDescent="0.25">
      <c r="A369" s="6" t="s">
        <v>264</v>
      </c>
      <c r="B369" s="6" t="s">
        <v>265</v>
      </c>
      <c r="C369" s="6" t="s">
        <v>16</v>
      </c>
      <c r="D369" s="6">
        <v>439057.11388047499</v>
      </c>
    </row>
    <row r="370" spans="1:4" x14ac:dyDescent="0.25">
      <c r="A370" s="6" t="s">
        <v>266</v>
      </c>
      <c r="B370" s="6" t="s">
        <v>267</v>
      </c>
      <c r="C370" s="6" t="s">
        <v>15</v>
      </c>
      <c r="D370" s="6">
        <v>1009479.21333217</v>
      </c>
    </row>
    <row r="371" spans="1:4" x14ac:dyDescent="0.25">
      <c r="A371" s="6" t="s">
        <v>266</v>
      </c>
      <c r="B371" s="6" t="s">
        <v>267</v>
      </c>
      <c r="C371" s="6" t="s">
        <v>16</v>
      </c>
      <c r="D371" s="6">
        <v>902297.05296354298</v>
      </c>
    </row>
    <row r="372" spans="1:4" x14ac:dyDescent="0.25">
      <c r="A372" s="6" t="s">
        <v>268</v>
      </c>
      <c r="B372" s="6" t="s">
        <v>269</v>
      </c>
      <c r="C372" s="6" t="s">
        <v>15</v>
      </c>
      <c r="D372" s="6">
        <v>121481.72333925799</v>
      </c>
    </row>
    <row r="373" spans="1:4" x14ac:dyDescent="0.25">
      <c r="A373" s="6" t="s">
        <v>268</v>
      </c>
      <c r="B373" s="6" t="s">
        <v>269</v>
      </c>
      <c r="C373" s="6" t="s">
        <v>16</v>
      </c>
      <c r="D373" s="6">
        <v>1243484.1387342401</v>
      </c>
    </row>
    <row r="374" spans="1:4" x14ac:dyDescent="0.25">
      <c r="A374" s="6" t="s">
        <v>270</v>
      </c>
      <c r="B374" s="6" t="s">
        <v>271</v>
      </c>
      <c r="C374" s="6" t="s">
        <v>15</v>
      </c>
      <c r="D374" s="6">
        <v>227500.18150096401</v>
      </c>
    </row>
    <row r="375" spans="1:4" x14ac:dyDescent="0.25">
      <c r="A375" s="6" t="s">
        <v>270</v>
      </c>
      <c r="B375" s="6" t="s">
        <v>271</v>
      </c>
      <c r="C375" s="6" t="s">
        <v>16</v>
      </c>
      <c r="D375" s="6">
        <v>884846.33814564103</v>
      </c>
    </row>
    <row r="376" spans="1:4" x14ac:dyDescent="0.25">
      <c r="A376" s="6" t="s">
        <v>272</v>
      </c>
      <c r="B376" s="6" t="s">
        <v>273</v>
      </c>
      <c r="C376" s="6" t="s">
        <v>15</v>
      </c>
      <c r="D376" s="6">
        <v>23452.856049157701</v>
      </c>
    </row>
    <row r="377" spans="1:4" x14ac:dyDescent="0.25">
      <c r="A377" s="6" t="s">
        <v>272</v>
      </c>
      <c r="B377" s="6" t="s">
        <v>273</v>
      </c>
      <c r="C377" s="6" t="s">
        <v>16</v>
      </c>
      <c r="D377" s="6">
        <v>939114.56599306699</v>
      </c>
    </row>
    <row r="378" spans="1:4" x14ac:dyDescent="0.25">
      <c r="A378" s="6" t="s">
        <v>274</v>
      </c>
      <c r="B378" s="6" t="s">
        <v>275</v>
      </c>
      <c r="C378" s="6" t="s">
        <v>15</v>
      </c>
      <c r="D378" s="6">
        <v>182032.56116354599</v>
      </c>
    </row>
    <row r="379" spans="1:4" x14ac:dyDescent="0.25">
      <c r="A379" s="6" t="s">
        <v>274</v>
      </c>
      <c r="B379" s="6" t="s">
        <v>275</v>
      </c>
      <c r="C379" s="6" t="s">
        <v>16</v>
      </c>
      <c r="D379" s="6">
        <v>555514.00044267101</v>
      </c>
    </row>
    <row r="380" spans="1:4" x14ac:dyDescent="0.25">
      <c r="A380" s="6" t="s">
        <v>276</v>
      </c>
      <c r="B380" s="6" t="s">
        <v>277</v>
      </c>
      <c r="C380" s="6" t="s">
        <v>15</v>
      </c>
      <c r="D380" s="6">
        <v>26666.666015625</v>
      </c>
    </row>
    <row r="381" spans="1:4" x14ac:dyDescent="0.25">
      <c r="A381" s="6" t="s">
        <v>276</v>
      </c>
      <c r="B381" s="6" t="s">
        <v>277</v>
      </c>
      <c r="C381" s="6" t="s">
        <v>16</v>
      </c>
      <c r="D381" s="6">
        <v>676602.44920637703</v>
      </c>
    </row>
    <row r="382" spans="1:4" x14ac:dyDescent="0.25">
      <c r="A382" s="6" t="s">
        <v>278</v>
      </c>
      <c r="B382" s="6" t="s">
        <v>279</v>
      </c>
      <c r="C382" s="6" t="s">
        <v>15</v>
      </c>
      <c r="D382" s="6">
        <v>141300.95078610399</v>
      </c>
    </row>
    <row r="383" spans="1:4" x14ac:dyDescent="0.25">
      <c r="A383" s="6" t="s">
        <v>278</v>
      </c>
      <c r="B383" s="6" t="s">
        <v>279</v>
      </c>
      <c r="C383" s="6" t="s">
        <v>16</v>
      </c>
      <c r="D383" s="6">
        <v>295475.35227032402</v>
      </c>
    </row>
    <row r="384" spans="1:4" x14ac:dyDescent="0.25">
      <c r="A384" s="6" t="s">
        <v>280</v>
      </c>
      <c r="B384" s="6" t="s">
        <v>281</v>
      </c>
      <c r="C384" s="6" t="s">
        <v>15</v>
      </c>
      <c r="D384" s="6">
        <v>336909.68609264097</v>
      </c>
    </row>
    <row r="385" spans="1:4" x14ac:dyDescent="0.25">
      <c r="A385" s="6" t="s">
        <v>280</v>
      </c>
      <c r="B385" s="6" t="s">
        <v>281</v>
      </c>
      <c r="C385" s="6" t="s">
        <v>16</v>
      </c>
      <c r="D385" s="6">
        <v>773095.13819745602</v>
      </c>
    </row>
    <row r="386" spans="1:4" x14ac:dyDescent="0.25">
      <c r="A386" s="6" t="s">
        <v>282</v>
      </c>
      <c r="B386" s="6" t="s">
        <v>283</v>
      </c>
      <c r="C386" s="6" t="s">
        <v>15</v>
      </c>
      <c r="D386" s="6">
        <v>170436.597659247</v>
      </c>
    </row>
    <row r="387" spans="1:4" x14ac:dyDescent="0.25">
      <c r="A387" s="6" t="s">
        <v>282</v>
      </c>
      <c r="B387" s="6" t="s">
        <v>283</v>
      </c>
      <c r="C387" s="6" t="s">
        <v>16</v>
      </c>
      <c r="D387" s="6">
        <v>179829.241447315</v>
      </c>
    </row>
    <row r="388" spans="1:4" x14ac:dyDescent="0.25">
      <c r="A388" s="6" t="s">
        <v>284</v>
      </c>
      <c r="B388" s="6" t="s">
        <v>285</v>
      </c>
      <c r="C388" s="6" t="s">
        <v>15</v>
      </c>
      <c r="D388" s="6">
        <v>146375.48515749301</v>
      </c>
    </row>
    <row r="389" spans="1:4" x14ac:dyDescent="0.25">
      <c r="A389" s="6" t="s">
        <v>284</v>
      </c>
      <c r="B389" s="6" t="s">
        <v>285</v>
      </c>
      <c r="C389" s="6" t="s">
        <v>16</v>
      </c>
      <c r="D389" s="6">
        <v>256439.516391185</v>
      </c>
    </row>
    <row r="390" spans="1:4" x14ac:dyDescent="0.25">
      <c r="A390" s="6" t="s">
        <v>286</v>
      </c>
      <c r="B390" s="6" t="s">
        <v>287</v>
      </c>
      <c r="C390" s="6" t="s">
        <v>15</v>
      </c>
      <c r="D390" s="6">
        <v>209197.17830447</v>
      </c>
    </row>
    <row r="391" spans="1:4" x14ac:dyDescent="0.25">
      <c r="A391" s="6" t="s">
        <v>286</v>
      </c>
      <c r="B391" s="6" t="s">
        <v>287</v>
      </c>
      <c r="C391" s="6" t="s">
        <v>16</v>
      </c>
      <c r="D391" s="6">
        <v>700809.56642175803</v>
      </c>
    </row>
    <row r="392" spans="1:4" x14ac:dyDescent="0.25">
      <c r="A392" s="6" t="s">
        <v>288</v>
      </c>
      <c r="B392" s="6" t="s">
        <v>289</v>
      </c>
      <c r="C392" s="6" t="s">
        <v>15</v>
      </c>
      <c r="D392" s="6">
        <v>75335.749889614497</v>
      </c>
    </row>
    <row r="393" spans="1:4" x14ac:dyDescent="0.25">
      <c r="A393" s="6" t="s">
        <v>288</v>
      </c>
      <c r="B393" s="6" t="s">
        <v>289</v>
      </c>
      <c r="C393" s="6" t="s">
        <v>16</v>
      </c>
      <c r="D393" s="6">
        <v>741106.74340358702</v>
      </c>
    </row>
    <row r="394" spans="1:4" x14ac:dyDescent="0.25">
      <c r="A394" s="6" t="s">
        <v>290</v>
      </c>
      <c r="B394" s="6" t="s">
        <v>291</v>
      </c>
      <c r="C394" s="6" t="s">
        <v>15</v>
      </c>
      <c r="D394" s="6">
        <v>343987.16854974598</v>
      </c>
    </row>
    <row r="395" spans="1:4" x14ac:dyDescent="0.25">
      <c r="A395" s="6" t="s">
        <v>290</v>
      </c>
      <c r="B395" s="6" t="s">
        <v>291</v>
      </c>
      <c r="C395" s="6" t="s">
        <v>16</v>
      </c>
      <c r="D395" s="6">
        <v>376603.934087437</v>
      </c>
    </row>
    <row r="396" spans="1:4" x14ac:dyDescent="0.25">
      <c r="A396" s="6" t="s">
        <v>292</v>
      </c>
      <c r="B396" s="6" t="s">
        <v>293</v>
      </c>
      <c r="C396" s="6" t="s">
        <v>15</v>
      </c>
      <c r="D396" s="6">
        <v>221366.25953142601</v>
      </c>
    </row>
    <row r="397" spans="1:4" x14ac:dyDescent="0.25">
      <c r="A397" s="6" t="s">
        <v>292</v>
      </c>
      <c r="B397" s="6" t="s">
        <v>293</v>
      </c>
      <c r="C397" s="6" t="s">
        <v>16</v>
      </c>
      <c r="D397" s="6">
        <v>858515.68694123602</v>
      </c>
    </row>
    <row r="398" spans="1:4" x14ac:dyDescent="0.25">
      <c r="A398" s="6" t="s">
        <v>294</v>
      </c>
      <c r="B398" s="6" t="s">
        <v>295</v>
      </c>
      <c r="C398" s="6" t="s">
        <v>15</v>
      </c>
      <c r="D398" s="6">
        <v>398680.66253561003</v>
      </c>
    </row>
    <row r="399" spans="1:4" x14ac:dyDescent="0.25">
      <c r="A399" s="6" t="s">
        <v>294</v>
      </c>
      <c r="B399" s="6" t="s">
        <v>295</v>
      </c>
      <c r="C399" s="6" t="s">
        <v>16</v>
      </c>
      <c r="D399" s="6">
        <v>1114611.8934027001</v>
      </c>
    </row>
    <row r="400" spans="1:4" x14ac:dyDescent="0.25">
      <c r="A400" t="s">
        <v>19</v>
      </c>
    </row>
    <row r="401" spans="1:4" x14ac:dyDescent="0.25">
      <c r="A401" t="s">
        <v>20</v>
      </c>
    </row>
    <row r="402" spans="1:4" x14ac:dyDescent="0.25">
      <c r="A402" t="s">
        <v>21</v>
      </c>
    </row>
    <row r="403" spans="1:4" x14ac:dyDescent="0.25">
      <c r="A403" t="s">
        <v>22</v>
      </c>
    </row>
    <row r="404" spans="1:4" x14ac:dyDescent="0.25">
      <c r="A404" t="s">
        <v>23</v>
      </c>
    </row>
    <row r="407" spans="1:4" x14ac:dyDescent="0.25">
      <c r="D407" s="7" t="str">
        <f>HYPERLINK("#'Indice'!A1", "Ir al índice")</f>
        <v>Ir al índice</v>
      </c>
    </row>
    <row r="408" spans="1:4" ht="17.25" x14ac:dyDescent="0.3">
      <c r="A408" s="4" t="s">
        <v>1034</v>
      </c>
    </row>
    <row r="409" spans="1:4" x14ac:dyDescent="0.25">
      <c r="A409" s="5" t="s">
        <v>9</v>
      </c>
      <c r="B409" s="5" t="s">
        <v>70</v>
      </c>
      <c r="C409" s="5" t="s">
        <v>11</v>
      </c>
      <c r="D409" s="5" t="s">
        <v>500</v>
      </c>
    </row>
    <row r="410" spans="1:4" x14ac:dyDescent="0.25">
      <c r="A410" s="6" t="s">
        <v>71</v>
      </c>
      <c r="B410" s="6" t="s">
        <v>72</v>
      </c>
      <c r="C410" s="6" t="s">
        <v>15</v>
      </c>
      <c r="D410" s="6">
        <v>454166.65625</v>
      </c>
    </row>
    <row r="411" spans="1:4" x14ac:dyDescent="0.25">
      <c r="A411" s="6" t="s">
        <v>71</v>
      </c>
      <c r="B411" s="6" t="s">
        <v>72</v>
      </c>
      <c r="C411" s="6" t="s">
        <v>16</v>
      </c>
      <c r="D411" s="6">
        <v>44403.195414379901</v>
      </c>
    </row>
    <row r="412" spans="1:4" x14ac:dyDescent="0.25">
      <c r="A412" s="6" t="s">
        <v>73</v>
      </c>
      <c r="B412" s="6" t="s">
        <v>74</v>
      </c>
      <c r="C412" s="6" t="s">
        <v>16</v>
      </c>
      <c r="D412" s="6">
        <v>1282037.18759042</v>
      </c>
    </row>
    <row r="413" spans="1:4" x14ac:dyDescent="0.25">
      <c r="A413" s="6" t="s">
        <v>75</v>
      </c>
      <c r="B413" s="6" t="s">
        <v>76</v>
      </c>
      <c r="C413" s="6" t="s">
        <v>16</v>
      </c>
      <c r="D413" s="6">
        <v>117904.76984440201</v>
      </c>
    </row>
    <row r="414" spans="1:4" x14ac:dyDescent="0.25">
      <c r="A414" s="6" t="s">
        <v>77</v>
      </c>
      <c r="B414" s="6" t="s">
        <v>78</v>
      </c>
      <c r="C414" s="6" t="s">
        <v>16</v>
      </c>
      <c r="D414" s="6">
        <v>2083.33325195312</v>
      </c>
    </row>
    <row r="415" spans="1:4" x14ac:dyDescent="0.25">
      <c r="A415" s="6" t="s">
        <v>79</v>
      </c>
      <c r="B415" s="6" t="s">
        <v>80</v>
      </c>
      <c r="C415" s="6" t="s">
        <v>15</v>
      </c>
      <c r="D415" s="6">
        <v>275033.38080082001</v>
      </c>
    </row>
    <row r="416" spans="1:4" x14ac:dyDescent="0.25">
      <c r="A416" s="6" t="s">
        <v>79</v>
      </c>
      <c r="B416" s="6" t="s">
        <v>80</v>
      </c>
      <c r="C416" s="6" t="s">
        <v>16</v>
      </c>
      <c r="D416" s="6">
        <v>321042.15863456001</v>
      </c>
    </row>
    <row r="417" spans="1:4" x14ac:dyDescent="0.25">
      <c r="A417" s="6" t="s">
        <v>91</v>
      </c>
      <c r="B417" s="6" t="s">
        <v>92</v>
      </c>
      <c r="C417" s="6" t="s">
        <v>15</v>
      </c>
      <c r="D417" s="6">
        <v>72836.858821604299</v>
      </c>
    </row>
    <row r="418" spans="1:4" x14ac:dyDescent="0.25">
      <c r="A418" s="6" t="s">
        <v>91</v>
      </c>
      <c r="B418" s="6" t="s">
        <v>92</v>
      </c>
      <c r="C418" s="6" t="s">
        <v>16</v>
      </c>
      <c r="D418" s="6">
        <v>408549.94767750899</v>
      </c>
    </row>
    <row r="419" spans="1:4" x14ac:dyDescent="0.25">
      <c r="A419" s="6" t="s">
        <v>107</v>
      </c>
      <c r="B419" s="6" t="s">
        <v>108</v>
      </c>
      <c r="C419" s="6" t="s">
        <v>15</v>
      </c>
      <c r="D419" s="6">
        <v>452207.23534372001</v>
      </c>
    </row>
    <row r="420" spans="1:4" x14ac:dyDescent="0.25">
      <c r="A420" s="6" t="s">
        <v>107</v>
      </c>
      <c r="B420" s="6" t="s">
        <v>108</v>
      </c>
      <c r="C420" s="6" t="s">
        <v>16</v>
      </c>
      <c r="D420" s="6">
        <v>211024.38017585699</v>
      </c>
    </row>
    <row r="421" spans="1:4" x14ac:dyDescent="0.25">
      <c r="A421" s="6" t="s">
        <v>109</v>
      </c>
      <c r="B421" s="6" t="s">
        <v>110</v>
      </c>
      <c r="C421" s="6" t="s">
        <v>15</v>
      </c>
      <c r="D421" s="6">
        <v>165138.892333984</v>
      </c>
    </row>
    <row r="422" spans="1:4" x14ac:dyDescent="0.25">
      <c r="A422" s="6" t="s">
        <v>109</v>
      </c>
      <c r="B422" s="6" t="s">
        <v>110</v>
      </c>
      <c r="C422" s="6" t="s">
        <v>16</v>
      </c>
      <c r="D422" s="6">
        <v>328479.40025346703</v>
      </c>
    </row>
    <row r="423" spans="1:4" x14ac:dyDescent="0.25">
      <c r="A423" t="s">
        <v>19</v>
      </c>
    </row>
    <row r="424" spans="1:4" x14ac:dyDescent="0.25">
      <c r="A424" t="s">
        <v>20</v>
      </c>
    </row>
    <row r="425" spans="1:4" x14ac:dyDescent="0.25">
      <c r="A425" t="s">
        <v>21</v>
      </c>
    </row>
    <row r="426" spans="1:4" x14ac:dyDescent="0.25">
      <c r="A426" t="s">
        <v>22</v>
      </c>
    </row>
    <row r="427" spans="1:4" x14ac:dyDescent="0.25">
      <c r="A427" t="s">
        <v>23</v>
      </c>
    </row>
    <row r="430" spans="1:4" x14ac:dyDescent="0.25">
      <c r="D430" s="7" t="str">
        <f>HYPERLINK("#'Indice'!A1", "Ir al índice")</f>
        <v>Ir al índice</v>
      </c>
    </row>
    <row r="431" spans="1:4" ht="17.25" x14ac:dyDescent="0.3">
      <c r="A431" s="4" t="s">
        <v>1035</v>
      </c>
    </row>
    <row r="432" spans="1:4" x14ac:dyDescent="0.25">
      <c r="A432" s="5" t="s">
        <v>9</v>
      </c>
      <c r="B432" s="5" t="s">
        <v>10</v>
      </c>
      <c r="C432" s="5" t="s">
        <v>11</v>
      </c>
      <c r="D432" s="5" t="s">
        <v>500</v>
      </c>
    </row>
    <row r="433" spans="1:4" x14ac:dyDescent="0.25">
      <c r="A433" s="6" t="s">
        <v>13</v>
      </c>
      <c r="B433" s="6" t="s">
        <v>14</v>
      </c>
      <c r="C433" s="6" t="s">
        <v>15</v>
      </c>
      <c r="D433" s="6">
        <v>298884.65931609599</v>
      </c>
    </row>
    <row r="434" spans="1:4" x14ac:dyDescent="0.25">
      <c r="A434" s="6" t="s">
        <v>13</v>
      </c>
      <c r="B434" s="6" t="s">
        <v>14</v>
      </c>
      <c r="C434" s="6" t="s">
        <v>16</v>
      </c>
      <c r="D434" s="6">
        <v>328904.15314902901</v>
      </c>
    </row>
    <row r="435" spans="1:4" x14ac:dyDescent="0.25">
      <c r="A435" s="6" t="s">
        <v>26</v>
      </c>
      <c r="B435" s="6" t="s">
        <v>27</v>
      </c>
      <c r="C435" s="6" t="s">
        <v>15</v>
      </c>
      <c r="D435" s="6">
        <v>276384.67716459697</v>
      </c>
    </row>
    <row r="436" spans="1:4" x14ac:dyDescent="0.25">
      <c r="A436" s="6" t="s">
        <v>26</v>
      </c>
      <c r="B436" s="6" t="s">
        <v>27</v>
      </c>
      <c r="C436" s="6" t="s">
        <v>16</v>
      </c>
      <c r="D436" s="6">
        <v>350763.07055491599</v>
      </c>
    </row>
    <row r="437" spans="1:4" x14ac:dyDescent="0.25">
      <c r="A437" s="6" t="s">
        <v>28</v>
      </c>
      <c r="B437" s="6" t="s">
        <v>29</v>
      </c>
      <c r="C437" s="6" t="s">
        <v>15</v>
      </c>
      <c r="D437" s="6">
        <v>369327.66077244398</v>
      </c>
    </row>
    <row r="438" spans="1:4" x14ac:dyDescent="0.25">
      <c r="A438" s="6" t="s">
        <v>28</v>
      </c>
      <c r="B438" s="6" t="s">
        <v>29</v>
      </c>
      <c r="C438" s="6" t="s">
        <v>16</v>
      </c>
      <c r="D438" s="6">
        <v>641311.33996246604</v>
      </c>
    </row>
    <row r="439" spans="1:4" x14ac:dyDescent="0.25">
      <c r="A439" s="6" t="s">
        <v>30</v>
      </c>
      <c r="B439" s="6" t="s">
        <v>31</v>
      </c>
      <c r="C439" s="6" t="s">
        <v>15</v>
      </c>
      <c r="D439" s="6">
        <v>168541.66528320301</v>
      </c>
    </row>
    <row r="440" spans="1:4" x14ac:dyDescent="0.25">
      <c r="A440" s="6" t="s">
        <v>30</v>
      </c>
      <c r="B440" s="6" t="s">
        <v>31</v>
      </c>
      <c r="C440" s="6" t="s">
        <v>16</v>
      </c>
      <c r="D440" s="6">
        <v>98719.530767168297</v>
      </c>
    </row>
    <row r="441" spans="1:4" x14ac:dyDescent="0.25">
      <c r="A441" s="6" t="s">
        <v>32</v>
      </c>
      <c r="B441" s="6" t="s">
        <v>33</v>
      </c>
      <c r="C441" s="6" t="s">
        <v>15</v>
      </c>
      <c r="D441" s="6">
        <v>217113.89936524999</v>
      </c>
    </row>
    <row r="442" spans="1:4" x14ac:dyDescent="0.25">
      <c r="A442" s="6" t="s">
        <v>32</v>
      </c>
      <c r="B442" s="6" t="s">
        <v>33</v>
      </c>
      <c r="C442" s="6" t="s">
        <v>16</v>
      </c>
      <c r="D442" s="6">
        <v>187320.75584884401</v>
      </c>
    </row>
    <row r="443" spans="1:4" x14ac:dyDescent="0.25">
      <c r="A443" s="6" t="s">
        <v>34</v>
      </c>
      <c r="B443" s="6" t="s">
        <v>35</v>
      </c>
      <c r="C443" s="6" t="s">
        <v>15</v>
      </c>
      <c r="D443" s="6">
        <v>39460.783702026798</v>
      </c>
    </row>
    <row r="444" spans="1:4" x14ac:dyDescent="0.25">
      <c r="A444" s="6" t="s">
        <v>34</v>
      </c>
      <c r="B444" s="6" t="s">
        <v>35</v>
      </c>
      <c r="C444" s="6" t="s">
        <v>16</v>
      </c>
      <c r="D444" s="6">
        <v>258987.52089103599</v>
      </c>
    </row>
    <row r="445" spans="1:4" x14ac:dyDescent="0.25">
      <c r="A445" s="6" t="s">
        <v>36</v>
      </c>
      <c r="B445" s="6" t="s">
        <v>37</v>
      </c>
      <c r="C445" s="6" t="s">
        <v>15</v>
      </c>
      <c r="D445" s="6">
        <v>33333.33203125</v>
      </c>
    </row>
    <row r="446" spans="1:4" x14ac:dyDescent="0.25">
      <c r="A446" s="6" t="s">
        <v>36</v>
      </c>
      <c r="B446" s="6" t="s">
        <v>37</v>
      </c>
      <c r="C446" s="6" t="s">
        <v>16</v>
      </c>
      <c r="D446" s="6">
        <v>76617.992151749102</v>
      </c>
    </row>
    <row r="447" spans="1:4" x14ac:dyDescent="0.25">
      <c r="A447" s="6" t="s">
        <v>38</v>
      </c>
      <c r="B447" s="6" t="s">
        <v>39</v>
      </c>
      <c r="C447" s="6" t="s">
        <v>15</v>
      </c>
      <c r="D447" s="6">
        <v>12500</v>
      </c>
    </row>
    <row r="448" spans="1:4" x14ac:dyDescent="0.25">
      <c r="A448" s="6" t="s">
        <v>38</v>
      </c>
      <c r="B448" s="6" t="s">
        <v>39</v>
      </c>
      <c r="C448" s="6" t="s">
        <v>16</v>
      </c>
      <c r="D448" s="6">
        <v>405900.36070735101</v>
      </c>
    </row>
    <row r="449" spans="1:1" x14ac:dyDescent="0.25">
      <c r="A449" t="s">
        <v>19</v>
      </c>
    </row>
    <row r="450" spans="1:1" x14ac:dyDescent="0.25">
      <c r="A450" t="s">
        <v>20</v>
      </c>
    </row>
    <row r="451" spans="1:1" x14ac:dyDescent="0.25">
      <c r="A451" t="s">
        <v>21</v>
      </c>
    </row>
    <row r="452" spans="1:1" x14ac:dyDescent="0.25">
      <c r="A452" t="s">
        <v>22</v>
      </c>
    </row>
    <row r="453" spans="1:1" x14ac:dyDescent="0.25">
      <c r="A453" t="s">
        <v>23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65</vt:i4>
      </vt:variant>
    </vt:vector>
  </HeadingPairs>
  <TitlesOfParts>
    <vt:vector size="65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2023-07-26T09:19:00Z</dcterms:created>
  <dcterms:modified xsi:type="dcterms:W3CDTF">2023-08-09T14:55:13Z</dcterms:modified>
</cp:coreProperties>
</file>